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950" yWindow="75" windowWidth="9570" windowHeight="8010" tabRatio="727" activeTab="6"/>
  </bookViews>
  <sheets>
    <sheet name="BL 6-7" sheetId="1" r:id="rId1"/>
    <sheet name="PL 8" sheetId="5" r:id="rId2"/>
    <sheet name="PL 9months" sheetId="9" state="hidden" r:id="rId3"/>
    <sheet name="SH 9" sheetId="3" r:id="rId4"/>
    <sheet name="CF" sheetId="6" state="hidden" r:id="rId5"/>
    <sheet name="SH 10" sheetId="8" r:id="rId6"/>
    <sheet name="CashFlow 11-12" sheetId="10" r:id="rId7"/>
  </sheets>
  <definedNames>
    <definedName name="_xlnm.Print_Area" localSheetId="0">'BL 6-7'!$A$1:$J$76</definedName>
    <definedName name="_xlnm.Print_Area" localSheetId="6">'CashFlow 11-12'!$A$1:$I$94</definedName>
    <definedName name="_xlnm.Print_Area" localSheetId="1">'PL 8'!$A$1:$J$51</definedName>
    <definedName name="_xlnm.Print_Area" localSheetId="2">'PL 9months'!$A$1:$J$47</definedName>
    <definedName name="_xlnm.Print_Area" localSheetId="5">'SH 10'!$A$1:$L$30</definedName>
    <definedName name="_xlnm.Print_Area" localSheetId="3">'SH 9'!$A$1:$P$31</definedName>
    <definedName name="Title2nd" localSheetId="0">'BL 6-7'!$A$1</definedName>
  </definedNames>
  <calcPr calcId="125725"/>
</workbook>
</file>

<file path=xl/calcChain.xml><?xml version="1.0" encoding="utf-8"?>
<calcChain xmlns="http://schemas.openxmlformats.org/spreadsheetml/2006/main">
  <c r="D47" i="5"/>
  <c r="D27"/>
  <c r="D29" s="1"/>
  <c r="H28" i="8" l="1"/>
  <c r="F28"/>
  <c r="D28"/>
  <c r="L23"/>
  <c r="J23"/>
  <c r="H23"/>
  <c r="F23"/>
  <c r="D23"/>
  <c r="H27"/>
  <c r="F27"/>
  <c r="D27"/>
  <c r="J26"/>
  <c r="L26" s="1"/>
  <c r="J15"/>
  <c r="L22"/>
  <c r="L20"/>
  <c r="P24" i="3"/>
  <c r="N24"/>
  <c r="L24"/>
  <c r="J24"/>
  <c r="H24"/>
  <c r="F24"/>
  <c r="D24"/>
  <c r="H29"/>
  <c r="F29"/>
  <c r="D29"/>
  <c r="P23"/>
  <c r="P21"/>
  <c r="J27"/>
  <c r="L27" s="1"/>
  <c r="P27" s="1"/>
  <c r="J16"/>
  <c r="L16" s="1"/>
  <c r="L23"/>
  <c r="L21"/>
  <c r="L13"/>
  <c r="D16" i="1"/>
  <c r="N28" i="3" l="1"/>
  <c r="N29" s="1"/>
  <c r="H28"/>
  <c r="F28"/>
  <c r="D28"/>
  <c r="K15" i="1" l="1"/>
  <c r="M15"/>
  <c r="I81" i="10" l="1"/>
  <c r="I64"/>
  <c r="E81"/>
  <c r="E64"/>
  <c r="L12" i="8" l="1"/>
  <c r="P13" i="3"/>
  <c r="J25" i="5" l="1"/>
  <c r="J27" s="1"/>
  <c r="J16"/>
  <c r="J18" s="1"/>
  <c r="J20" s="1"/>
  <c r="J22" s="1"/>
  <c r="J13"/>
  <c r="F27"/>
  <c r="F18"/>
  <c r="F20" s="1"/>
  <c r="F22" s="1"/>
  <c r="F13"/>
  <c r="J50" i="1"/>
  <c r="J46"/>
  <c r="J51" s="1"/>
  <c r="J24"/>
  <c r="J26" s="1"/>
  <c r="J16"/>
  <c r="F50"/>
  <c r="F46"/>
  <c r="F24"/>
  <c r="F16"/>
  <c r="F26" l="1"/>
  <c r="F51"/>
  <c r="J29" i="5"/>
  <c r="J31" s="1"/>
  <c r="J33" s="1"/>
  <c r="F29"/>
  <c r="F31" s="1"/>
  <c r="F33" s="1"/>
  <c r="F42" l="1"/>
  <c r="F44" s="1"/>
  <c r="J15" i="3" s="1"/>
  <c r="L15" s="1"/>
  <c r="E11" i="10"/>
  <c r="E31" s="1"/>
  <c r="E42" s="1"/>
  <c r="E44" s="1"/>
  <c r="E83" s="1"/>
  <c r="E85" s="1"/>
  <c r="E95" s="1"/>
  <c r="J39" i="5"/>
  <c r="J47" s="1"/>
  <c r="J49" s="1"/>
  <c r="I11" i="10"/>
  <c r="I31" s="1"/>
  <c r="I42" s="1"/>
  <c r="I44" s="1"/>
  <c r="I83" s="1"/>
  <c r="I85" s="1"/>
  <c r="I95" s="1"/>
  <c r="F39" i="5"/>
  <c r="F47" s="1"/>
  <c r="F49" s="1"/>
  <c r="J42"/>
  <c r="J44" s="1"/>
  <c r="J14" i="8" s="1"/>
  <c r="G81" i="10"/>
  <c r="C81"/>
  <c r="G64" l="1"/>
  <c r="C64"/>
  <c r="D16" i="8"/>
  <c r="F16"/>
  <c r="H16"/>
  <c r="L15"/>
  <c r="N17" i="3"/>
  <c r="P16"/>
  <c r="H17"/>
  <c r="F17"/>
  <c r="D17"/>
  <c r="N18" l="1"/>
  <c r="H27" i="5" l="1"/>
  <c r="M14" i="1" l="1"/>
  <c r="M17"/>
  <c r="M18"/>
  <c r="M19"/>
  <c r="M21"/>
  <c r="M22"/>
  <c r="M23"/>
  <c r="M25"/>
  <c r="M27"/>
  <c r="M28"/>
  <c r="M29"/>
  <c r="M30"/>
  <c r="M31"/>
  <c r="M32"/>
  <c r="M33"/>
  <c r="M34"/>
  <c r="M35"/>
  <c r="M36"/>
  <c r="M37"/>
  <c r="M38"/>
  <c r="M39"/>
  <c r="M40"/>
  <c r="M41"/>
  <c r="M43"/>
  <c r="M44"/>
  <c r="M45"/>
  <c r="M48"/>
  <c r="M49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1"/>
  <c r="M73"/>
  <c r="M75"/>
  <c r="M12"/>
  <c r="K13"/>
  <c r="K14"/>
  <c r="K17"/>
  <c r="K18"/>
  <c r="K19"/>
  <c r="K21"/>
  <c r="K22"/>
  <c r="K23"/>
  <c r="K25"/>
  <c r="K27"/>
  <c r="K28"/>
  <c r="K29"/>
  <c r="K30"/>
  <c r="K31"/>
  <c r="K32"/>
  <c r="K33"/>
  <c r="K34"/>
  <c r="K35"/>
  <c r="K36"/>
  <c r="K37"/>
  <c r="K38"/>
  <c r="K39"/>
  <c r="K40"/>
  <c r="K41"/>
  <c r="K43"/>
  <c r="K44"/>
  <c r="K45"/>
  <c r="K48"/>
  <c r="K49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1"/>
  <c r="K73"/>
  <c r="K75"/>
  <c r="K12"/>
  <c r="D14" i="9" l="1"/>
  <c r="J27" l="1"/>
  <c r="H27"/>
  <c r="F27"/>
  <c r="D27"/>
  <c r="J19"/>
  <c r="H19"/>
  <c r="F19"/>
  <c r="D19"/>
  <c r="D21" s="1"/>
  <c r="D23" s="1"/>
  <c r="J14"/>
  <c r="H14"/>
  <c r="F14"/>
  <c r="F21" l="1"/>
  <c r="F23" s="1"/>
  <c r="F29" s="1"/>
  <c r="F31" s="1"/>
  <c r="F34" s="1"/>
  <c r="F42" s="1"/>
  <c r="D29"/>
  <c r="D31" s="1"/>
  <c r="D34" s="1"/>
  <c r="D42" s="1"/>
  <c r="H21"/>
  <c r="H23" s="1"/>
  <c r="H29" s="1"/>
  <c r="H31" s="1"/>
  <c r="H34" s="1"/>
  <c r="H37" s="1"/>
  <c r="H39" s="1"/>
  <c r="H44" s="1"/>
  <c r="H46" s="1"/>
  <c r="J21"/>
  <c r="J23" s="1"/>
  <c r="J29" s="1"/>
  <c r="J31" s="1"/>
  <c r="J34" s="1"/>
  <c r="J37" s="1"/>
  <c r="J39" s="1"/>
  <c r="J44" s="1"/>
  <c r="J46" s="1"/>
  <c r="J73" i="6"/>
  <c r="H73"/>
  <c r="F73"/>
  <c r="D73"/>
  <c r="F25"/>
  <c r="D37" i="9" l="1"/>
  <c r="D39" s="1"/>
  <c r="D44" s="1"/>
  <c r="D46" s="1"/>
  <c r="H42"/>
  <c r="J42"/>
  <c r="F37"/>
  <c r="F39" s="1"/>
  <c r="F44" s="1"/>
  <c r="F46" s="1"/>
  <c r="H50" i="1"/>
  <c r="D50"/>
  <c r="I16"/>
  <c r="O46" s="1"/>
  <c r="G16"/>
  <c r="E16"/>
  <c r="L46" s="1"/>
  <c r="H17" i="8"/>
  <c r="F17"/>
  <c r="D17"/>
  <c r="J59" i="6"/>
  <c r="F59"/>
  <c r="H18" i="3"/>
  <c r="F18"/>
  <c r="D18"/>
  <c r="D18" i="5"/>
  <c r="D13"/>
  <c r="H46" i="1"/>
  <c r="H59" i="6"/>
  <c r="D59"/>
  <c r="H18" i="5"/>
  <c r="H13"/>
  <c r="H20" s="1"/>
  <c r="D62" i="8"/>
  <c r="H25" i="6"/>
  <c r="H38" s="1"/>
  <c r="H42" s="1"/>
  <c r="D25"/>
  <c r="D38" s="1"/>
  <c r="D42" s="1"/>
  <c r="J25"/>
  <c r="J38" s="1"/>
  <c r="J42" s="1"/>
  <c r="F38"/>
  <c r="F42" s="1"/>
  <c r="K47" i="1" l="1"/>
  <c r="K46"/>
  <c r="M16"/>
  <c r="M47"/>
  <c r="K50"/>
  <c r="M50"/>
  <c r="D20" i="5"/>
  <c r="D22" s="1"/>
  <c r="P46" i="1"/>
  <c r="H22" i="5"/>
  <c r="H29" s="1"/>
  <c r="F76" i="6"/>
  <c r="F78" s="1"/>
  <c r="J76"/>
  <c r="J78" s="1"/>
  <c r="H76"/>
  <c r="H78" s="1"/>
  <c r="D76"/>
  <c r="D78" s="1"/>
  <c r="H51" i="1"/>
  <c r="H31" i="5" l="1"/>
  <c r="H33" s="1"/>
  <c r="G11" i="10" s="1"/>
  <c r="G31" s="1"/>
  <c r="G42" s="1"/>
  <c r="G44" s="1"/>
  <c r="G83" s="1"/>
  <c r="G85" s="1"/>
  <c r="G95" s="1"/>
  <c r="D31" i="5"/>
  <c r="D33" s="1"/>
  <c r="C11" i="10" s="1"/>
  <c r="K51" i="1"/>
  <c r="C31" i="10" l="1"/>
  <c r="C42" s="1"/>
  <c r="C44" s="1"/>
  <c r="C83" s="1"/>
  <c r="C85" s="1"/>
  <c r="C95" s="1"/>
  <c r="L14" i="8"/>
  <c r="L16" s="1"/>
  <c r="J16"/>
  <c r="J17" i="3"/>
  <c r="H39" i="5"/>
  <c r="H42"/>
  <c r="D42"/>
  <c r="D44" s="1"/>
  <c r="J26" i="3" s="1"/>
  <c r="D39" i="5"/>
  <c r="D49" s="1"/>
  <c r="L26" i="3" l="1"/>
  <c r="J28"/>
  <c r="J29" s="1"/>
  <c r="D70" i="1" s="1"/>
  <c r="J18" i="3"/>
  <c r="F70" i="1" s="1"/>
  <c r="P15" i="3"/>
  <c r="P17" s="1"/>
  <c r="L17"/>
  <c r="H44" i="5"/>
  <c r="J25" i="8" s="1"/>
  <c r="H47" i="5"/>
  <c r="H49" s="1"/>
  <c r="H16" i="1"/>
  <c r="K16" s="1"/>
  <c r="L25" i="8" l="1"/>
  <c r="L27" s="1"/>
  <c r="L28" s="1"/>
  <c r="J27"/>
  <c r="J28" s="1"/>
  <c r="H70" i="1" s="1"/>
  <c r="D72"/>
  <c r="D74" s="1"/>
  <c r="D78"/>
  <c r="P26" i="3"/>
  <c r="P28" s="1"/>
  <c r="P29" s="1"/>
  <c r="L28"/>
  <c r="L29" s="1"/>
  <c r="F72" i="1"/>
  <c r="M70"/>
  <c r="J17" i="8"/>
  <c r="J70" i="1" s="1"/>
  <c r="L17" i="8"/>
  <c r="P18" i="3"/>
  <c r="N46" i="1"/>
  <c r="H24"/>
  <c r="D24"/>
  <c r="D46"/>
  <c r="H78" l="1"/>
  <c r="H72"/>
  <c r="H74" s="1"/>
  <c r="H76" s="1"/>
  <c r="J72"/>
  <c r="K70"/>
  <c r="F74"/>
  <c r="M72"/>
  <c r="L18" i="3"/>
  <c r="D51" i="1"/>
  <c r="M46"/>
  <c r="H26"/>
  <c r="K26" s="1"/>
  <c r="K24"/>
  <c r="D26"/>
  <c r="M26" s="1"/>
  <c r="M24"/>
  <c r="J74" l="1"/>
  <c r="K72"/>
  <c r="F76"/>
  <c r="F77" s="1"/>
  <c r="M74"/>
  <c r="H77"/>
  <c r="D76"/>
  <c r="M51"/>
  <c r="J76" l="1"/>
  <c r="K74"/>
  <c r="M76"/>
  <c r="D77"/>
  <c r="J77" l="1"/>
  <c r="K76"/>
</calcChain>
</file>

<file path=xl/sharedStrings.xml><?xml version="1.0" encoding="utf-8"?>
<sst xmlns="http://schemas.openxmlformats.org/spreadsheetml/2006/main" count="450" uniqueCount="239">
  <si>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</si>
  <si>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</si>
  <si>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</si>
  <si>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</si>
  <si>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</si>
  <si>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</si>
  <si>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</si>
  <si>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</si>
  <si>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</si>
  <si>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>-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</si>
  <si>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</si>
  <si>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</si>
  <si>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</si>
  <si>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</si>
  <si>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</si>
  <si>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</si>
  <si>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</si>
  <si>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</si>
  <si>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</si>
  <si>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</si>
  <si>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</si>
  <si>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Income tax paid</t>
  </si>
  <si>
    <t>Changes in operating assets and liabilities</t>
  </si>
  <si>
    <t>Cash flows from investing activities</t>
  </si>
  <si>
    <t>Cash flows from financing activities</t>
  </si>
  <si>
    <t>Non-current assets</t>
  </si>
  <si>
    <t>Adjustments for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</si>
  <si>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</si>
  <si>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</si>
  <si>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</si>
  <si>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</si>
  <si>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</si>
  <si>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Revenue from sale of goods</t>
  </si>
  <si>
    <t>Cost of sale of goods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</si>
  <si>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</si>
  <si>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</si>
  <si>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</si>
  <si>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</si>
  <si>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</si>
  <si>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</si>
  <si>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</si>
  <si>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</si>
  <si>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>attributable to</t>
  </si>
  <si>
    <t xml:space="preserve"> interests</t>
  </si>
  <si>
    <t>Finance lease payments</t>
  </si>
  <si>
    <t>Statements of financial position</t>
  </si>
  <si>
    <t>Non-controlling interests</t>
  </si>
  <si>
    <t xml:space="preserve">Equity attributable to owners </t>
  </si>
  <si>
    <t>Total comprehensive income for the period</t>
  </si>
  <si>
    <t xml:space="preserve">   Non-controlling interests</t>
  </si>
  <si>
    <t>Employee benefit obligations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</si>
  <si>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</si>
  <si>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</si>
  <si>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</si>
  <si>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</si>
  <si>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</si>
  <si>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 xml:space="preserve">   Owners of the Company</t>
  </si>
  <si>
    <t xml:space="preserve">Equity  </t>
  </si>
  <si>
    <t>owners of</t>
  </si>
  <si>
    <t>Depreciation</t>
  </si>
  <si>
    <t>Interest income</t>
  </si>
  <si>
    <t xml:space="preserve">Interest received  </t>
  </si>
  <si>
    <t xml:space="preserve">   cash equivalents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</si>
  <si>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</si>
  <si>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</si>
  <si>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</si>
  <si>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</si>
  <si>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</si>
  <si>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>Trade and other accounts payable</t>
  </si>
  <si>
    <t xml:space="preserve">   Appropriated to legal reserve</t>
  </si>
  <si>
    <t>Non-current liabilities</t>
  </si>
  <si>
    <t>Appropriated to</t>
  </si>
  <si>
    <t>legal reserve</t>
  </si>
  <si>
    <t>Loss</t>
  </si>
  <si>
    <t>Amortisation of intangible assets</t>
  </si>
  <si>
    <t xml:space="preserve">   and declining in value of inventories</t>
  </si>
  <si>
    <t xml:space="preserve">Trade and other accounts receivable </t>
  </si>
  <si>
    <t>Purchase of property, plant and equipment</t>
  </si>
  <si>
    <t>Sale of property, plant and equipment</t>
  </si>
  <si>
    <t>Non-cash transactions</t>
  </si>
  <si>
    <t>(in Baht)</t>
  </si>
  <si>
    <t>Revenues</t>
  </si>
  <si>
    <t>Costs</t>
  </si>
  <si>
    <t>Total costs</t>
  </si>
  <si>
    <t>Total revenues</t>
  </si>
  <si>
    <t>Gross profits</t>
  </si>
  <si>
    <t>Profit before expenses</t>
  </si>
  <si>
    <t>Unpaid liabilities from purchase of property,</t>
  </si>
  <si>
    <t xml:space="preserve">    plant and equipment</t>
  </si>
  <si>
    <t>Interest paid</t>
  </si>
  <si>
    <t>Service income</t>
  </si>
  <si>
    <t>Cost of services</t>
  </si>
  <si>
    <t>Decrease in short-term loans from</t>
  </si>
  <si>
    <t>Total non-current liabilities</t>
  </si>
  <si>
    <t>Retained earnings (deficit)</t>
  </si>
  <si>
    <t>Net cash used in investing activities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</si>
  <si>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</si>
  <si>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</si>
  <si>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</si>
  <si>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</si>
  <si>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</si>
  <si>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</si>
  <si>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</si>
  <si>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31 December</t>
  </si>
  <si>
    <t>Cash and cash equivalents at 1 January</t>
  </si>
  <si>
    <t xml:space="preserve">    institutions</t>
  </si>
  <si>
    <t xml:space="preserve">      -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</si>
  <si>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</si>
  <si>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Loss on disposal of property, plant and equipment</t>
  </si>
  <si>
    <t>Amount due from related parties</t>
  </si>
  <si>
    <t>Amount due to related parties</t>
  </si>
  <si>
    <t>Statements of cash flows (Unaudited)</t>
  </si>
  <si>
    <t xml:space="preserve">   related party</t>
  </si>
  <si>
    <t>Proceeds from long-term loans from</t>
  </si>
  <si>
    <t>Proceeds from short-term loans from</t>
  </si>
  <si>
    <t>Repayment of short-term loans from</t>
  </si>
  <si>
    <t>Repayment of long-term loans from</t>
  </si>
  <si>
    <t xml:space="preserve">       - </t>
  </si>
  <si>
    <t>Reversal of allowance for doubtful accounts</t>
  </si>
  <si>
    <t xml:space="preserve">Reversal of allowance for obsolescence </t>
  </si>
  <si>
    <t>Net cash from (used in) financing activities</t>
  </si>
  <si>
    <t xml:space="preserve">Profit (loss) before finance costs </t>
  </si>
  <si>
    <t xml:space="preserve">Cash generated from (used in) operating </t>
  </si>
  <si>
    <t xml:space="preserve">   activities</t>
  </si>
  <si>
    <t>Net cash from (used in) operating activities</t>
  </si>
  <si>
    <t xml:space="preserve">Net increase (decrease) in cash and </t>
  </si>
  <si>
    <t>ended 30 June</t>
  </si>
  <si>
    <t>For the six-month periods that ended on 30 June 2015 and 2014 (Unaudited)</t>
  </si>
  <si>
    <t>Six-month period</t>
  </si>
  <si>
    <t xml:space="preserve">Unrealised (gain) loss on exchange </t>
  </si>
  <si>
    <t>Loss on disposal of intangible assets</t>
  </si>
  <si>
    <t>Income tax  expense</t>
  </si>
  <si>
    <t>Purchase of intangible assets</t>
  </si>
  <si>
    <t>Cash and cash equivalents at 30 June</t>
  </si>
  <si>
    <t>Net cash from (used in) investing activities</t>
  </si>
  <si>
    <t>Items that will never be reclassified to profit or loss</t>
  </si>
  <si>
    <t>Statements of comprehensive income</t>
  </si>
  <si>
    <t>Comprehensive income for the year</t>
  </si>
  <si>
    <t>Statements of cash flows</t>
  </si>
  <si>
    <t xml:space="preserve">   and equipment</t>
  </si>
  <si>
    <t>Loss before income tax expense</t>
  </si>
  <si>
    <t>Loss before finance costs and income tax expense</t>
  </si>
  <si>
    <t>Total equity/ (capital deficiency)</t>
  </si>
  <si>
    <t>(capital deficiency)</t>
  </si>
  <si>
    <t>equity/</t>
  </si>
  <si>
    <t>Year ended 31 December</t>
  </si>
  <si>
    <t>Loss for the year</t>
  </si>
  <si>
    <t>Investments in subsidiaries</t>
  </si>
  <si>
    <t xml:space="preserve">   related parties</t>
  </si>
  <si>
    <t>Other accounts receivable</t>
  </si>
  <si>
    <t>Trade accounts receivable</t>
  </si>
  <si>
    <t>Other accounts payable</t>
  </si>
  <si>
    <t>Trade accounts payable</t>
  </si>
  <si>
    <t>Year ended 31 December 2017</t>
  </si>
  <si>
    <t>Balance at 1 January 2017</t>
  </si>
  <si>
    <t>Balance at 31 December 2017</t>
  </si>
  <si>
    <t>5, 17</t>
  </si>
  <si>
    <t>Provisions for employee benefit</t>
  </si>
  <si>
    <t>Share premium on ordinary shares</t>
  </si>
  <si>
    <t xml:space="preserve">   of the parent/ (capital deficiency)</t>
  </si>
  <si>
    <t>Revenues from sales of goods</t>
  </si>
  <si>
    <t>Costs of sales of goods</t>
  </si>
  <si>
    <t>Tax expense</t>
  </si>
  <si>
    <t xml:space="preserve">Gains (losses) on remeasurements </t>
  </si>
  <si>
    <t xml:space="preserve">   of defined benefit plans</t>
  </si>
  <si>
    <t xml:space="preserve">   Owners of the parent</t>
  </si>
  <si>
    <t>Share</t>
  </si>
  <si>
    <t>premium</t>
  </si>
  <si>
    <t xml:space="preserve">   Authorized share capital</t>
  </si>
  <si>
    <t xml:space="preserve">   Issued and paid share capital</t>
  </si>
  <si>
    <t>paid share</t>
  </si>
  <si>
    <t xml:space="preserve">   to cash receipts (payments)</t>
  </si>
  <si>
    <t>Depreciation and amortization</t>
  </si>
  <si>
    <t>Impairment losses on property, plant and equipment</t>
  </si>
  <si>
    <t xml:space="preserve">   current investments</t>
  </si>
  <si>
    <t>Gain on disposal of current investments</t>
  </si>
  <si>
    <t xml:space="preserve">Trade accounts receivable </t>
  </si>
  <si>
    <t xml:space="preserve">Net cash from (used in) operating activities </t>
  </si>
  <si>
    <t xml:space="preserve">Net cash generated from (used in) operating </t>
  </si>
  <si>
    <t>Taxes paid</t>
  </si>
  <si>
    <t>Finance costs paid</t>
  </si>
  <si>
    <t>Acquisition of property, plant and equipment</t>
  </si>
  <si>
    <t>Proceeds from disposal of current investments</t>
  </si>
  <si>
    <t>Dividends received</t>
  </si>
  <si>
    <t>Proceeds from issue of share capital</t>
  </si>
  <si>
    <t>Payment by a lessee for reduction of the</t>
  </si>
  <si>
    <t xml:space="preserve">   outstanding liability relating to a finance lease</t>
  </si>
  <si>
    <t>5, 16</t>
  </si>
  <si>
    <t xml:space="preserve">           - </t>
  </si>
  <si>
    <t>Increase of short-term borrowings from</t>
  </si>
  <si>
    <t xml:space="preserve">   related parties to offset with the repayment</t>
  </si>
  <si>
    <t xml:space="preserve">   of short-term borrowings from</t>
  </si>
  <si>
    <t>Adjustments to reconcile profit (loss)</t>
  </si>
  <si>
    <t>Proceeds from short-term borrowings from</t>
  </si>
  <si>
    <t>Repayment of short-term borrowings from</t>
  </si>
  <si>
    <t>Repayment of long-term borrowings from</t>
  </si>
  <si>
    <t>Short-term borrowings from financial</t>
  </si>
  <si>
    <t xml:space="preserve">Short-term borrowings from </t>
  </si>
  <si>
    <t xml:space="preserve">    related parties</t>
  </si>
  <si>
    <t>Total comprehensive income for the year</t>
  </si>
  <si>
    <t>Dividends income from subsidiaries</t>
  </si>
  <si>
    <t>(Reversal of) loss on inventories devaluation</t>
  </si>
  <si>
    <t xml:space="preserve">(Gain) loss on disposal of property, plant </t>
  </si>
  <si>
    <t xml:space="preserve">Proceeds from disposal of property, plant </t>
  </si>
  <si>
    <t>Investment properties</t>
  </si>
  <si>
    <t>Year ended 31 December 2018</t>
  </si>
  <si>
    <t>Balance at 1 January 2018</t>
  </si>
  <si>
    <t>Balance at 31 December 2018</t>
  </si>
  <si>
    <t>5, 8</t>
  </si>
  <si>
    <t>5, 15</t>
  </si>
  <si>
    <t>5, 24</t>
  </si>
  <si>
    <t>5, 22</t>
  </si>
  <si>
    <t>Issue of ordinary shares</t>
  </si>
  <si>
    <t>Total contributions by owners of the Company</t>
  </si>
  <si>
    <t>Contributions by owners of the Company</t>
  </si>
  <si>
    <t>Statement of cash flows</t>
  </si>
  <si>
    <t>Statement of financial position</t>
  </si>
  <si>
    <t xml:space="preserve">   Deficit</t>
  </si>
  <si>
    <t>Statement of comprehensive income</t>
  </si>
  <si>
    <t>Costs of rendering of services</t>
  </si>
  <si>
    <t>Revenues from rendering of services</t>
  </si>
  <si>
    <t>Gross profits (losses)</t>
  </si>
  <si>
    <t>Deficit</t>
  </si>
  <si>
    <t>the parent</t>
  </si>
  <si>
    <t>equity</t>
  </si>
  <si>
    <t>Statement of changes in equity</t>
  </si>
  <si>
    <t>Reversal of impairment loss on assets</t>
  </si>
  <si>
    <t>Impairment loss on investment in subsidiary</t>
  </si>
  <si>
    <t>Unrealised loss on exchange</t>
  </si>
  <si>
    <t xml:space="preserve">Loss on fair value adjustment of </t>
  </si>
  <si>
    <t>Acquisition of intangible assets</t>
  </si>
  <si>
    <t>Payment for current investments</t>
  </si>
  <si>
    <t>Test balance</t>
  </si>
  <si>
    <t>Test PL</t>
  </si>
  <si>
    <t>Unpaid liabilities from acquisition of property,</t>
  </si>
  <si>
    <t>(Reversal of) bad and doubtful debts expenses</t>
  </si>
  <si>
    <t>Net increase in cash and cash equivalents</t>
  </si>
  <si>
    <t>Cash and cash equivalents at beginning of year</t>
  </si>
  <si>
    <t>Cash and cash equivalents at ending of year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</si>
</sst>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#,##0.00;\(#,##0.00\)"/>
    <numFmt numFmtId="193" formatCode="#,##0;\(#,##0\);\-"/>
  </numFmts>
  <fonts count="32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6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95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191" fontId="20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88" fontId="0" fillId="0" borderId="0" xfId="1" applyFont="1" applyFill="1" applyBorder="1" applyAlignment="1">
      <alignment horizontal="right"/>
    </xf>
    <xf numFmtId="192" fontId="4" fillId="0" borderId="0" xfId="7" applyNumberFormat="1" applyFont="1" applyFill="1"/>
    <xf numFmtId="0" fontId="4" fillId="0" borderId="0" xfId="5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>
      <alignment horizontal="center"/>
    </xf>
    <xf numFmtId="43" fontId="4" fillId="0" borderId="2" xfId="4" applyFont="1" applyFill="1" applyBorder="1" applyAlignment="1">
      <alignment horizontal="center"/>
    </xf>
    <xf numFmtId="191" fontId="4" fillId="0" borderId="4" xfId="6" applyNumberFormat="1" applyFont="1" applyFill="1" applyBorder="1"/>
    <xf numFmtId="0" fontId="4" fillId="0" borderId="0" xfId="0" applyFont="1" applyFill="1" applyAlignment="1">
      <alignment horizontal="left"/>
    </xf>
    <xf numFmtId="191" fontId="4" fillId="0" borderId="0" xfId="1" applyNumberFormat="1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5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91" fontId="4" fillId="0" borderId="0" xfId="1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1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88" fontId="3" fillId="0" borderId="0" xfId="3" applyFont="1" applyFill="1" applyBorder="1" applyAlignment="1"/>
    <xf numFmtId="188" fontId="3" fillId="0" borderId="0" xfId="3" applyFont="1" applyFill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/>
    <xf numFmtId="191" fontId="3" fillId="0" borderId="0" xfId="3" applyNumberFormat="1" applyFont="1" applyFill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91" fontId="3" fillId="0" borderId="0" xfId="3" applyNumberFormat="1" applyFont="1" applyFill="1" applyBorder="1" applyAlignment="1"/>
    <xf numFmtId="191" fontId="20" fillId="0" borderId="0" xfId="0" applyNumberFormat="1" applyFont="1" applyFill="1" applyBorder="1" applyAlignment="1">
      <alignment horizontal="right"/>
    </xf>
    <xf numFmtId="189" fontId="20" fillId="0" borderId="0" xfId="0" applyNumberFormat="1" applyFont="1" applyFill="1" applyBorder="1" applyAlignment="1">
      <alignment horizontal="right"/>
    </xf>
    <xf numFmtId="191" fontId="20" fillId="0" borderId="0" xfId="0" applyNumberFormat="1" applyFont="1" applyFill="1" applyBorder="1" applyAlignment="1"/>
    <xf numFmtId="191" fontId="20" fillId="0" borderId="1" xfId="0" applyNumberFormat="1" applyFont="1" applyFill="1" applyBorder="1" applyAlignment="1"/>
    <xf numFmtId="193" fontId="20" fillId="0" borderId="0" xfId="0" applyNumberFormat="1" applyFont="1" applyFill="1" applyBorder="1" applyAlignment="1"/>
    <xf numFmtId="189" fontId="20" fillId="0" borderId="0" xfId="1" applyNumberFormat="1" applyFont="1" applyFill="1" applyBorder="1" applyAlignment="1">
      <alignment horizontal="right"/>
    </xf>
    <xf numFmtId="193" fontId="20" fillId="0" borderId="0" xfId="1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188" fontId="7" fillId="0" borderId="0" xfId="1" applyFont="1" applyFill="1" applyBorder="1" applyAlignment="1"/>
    <xf numFmtId="188" fontId="17" fillId="0" borderId="0" xfId="1" applyFont="1" applyFill="1" applyBorder="1" applyAlignment="1"/>
    <xf numFmtId="188" fontId="19" fillId="0" borderId="0" xfId="1" applyFont="1" applyFill="1" applyBorder="1" applyAlignment="1"/>
    <xf numFmtId="188" fontId="20" fillId="0" borderId="0" xfId="1" applyFont="1" applyFill="1" applyBorder="1" applyAlignment="1"/>
    <xf numFmtId="0" fontId="20" fillId="0" borderId="0" xfId="0" quotePrefix="1" applyFont="1" applyFill="1" applyBorder="1" applyAlignment="1"/>
    <xf numFmtId="49" fontId="14" fillId="0" borderId="0" xfId="8" applyNumberFormat="1" applyFont="1" applyFill="1" applyBorder="1" applyAlignment="1"/>
    <xf numFmtId="49" fontId="0" fillId="0" borderId="0" xfId="8" applyNumberFormat="1" applyFont="1" applyFill="1" applyBorder="1" applyAlignment="1">
      <alignment wrapText="1"/>
    </xf>
    <xf numFmtId="49" fontId="0" fillId="0" borderId="0" xfId="8" applyNumberFormat="1" applyFont="1" applyFill="1" applyBorder="1" applyAlignment="1"/>
    <xf numFmtId="188" fontId="4" fillId="0" borderId="0" xfId="1" applyFont="1" applyFill="1" applyBorder="1" applyAlignment="1"/>
    <xf numFmtId="0" fontId="2" fillId="0" borderId="0" xfId="0" applyFont="1" applyFill="1" applyBorder="1" applyAlignment="1">
      <alignment horizontal="left"/>
    </xf>
    <xf numFmtId="49" fontId="0" fillId="0" borderId="0" xfId="0" applyNumberFormat="1" applyFill="1" applyBorder="1" applyAlignment="1">
      <alignment horizontal="center"/>
    </xf>
    <xf numFmtId="49" fontId="20" fillId="0" borderId="0" xfId="0" applyNumberFormat="1" applyFont="1" applyFill="1" applyBorder="1" applyAlignment="1"/>
    <xf numFmtId="191" fontId="7" fillId="0" borderId="0" xfId="1" applyNumberFormat="1" applyFont="1" applyFill="1" applyBorder="1" applyAlignment="1"/>
    <xf numFmtId="0" fontId="26" fillId="0" borderId="0" xfId="0" applyFont="1" applyFill="1" applyBorder="1" applyAlignment="1"/>
    <xf numFmtId="0" fontId="27" fillId="0" borderId="0" xfId="0" applyFont="1" applyFill="1" applyBorder="1" applyAlignment="1"/>
    <xf numFmtId="189" fontId="20" fillId="0" borderId="0" xfId="1" applyNumberFormat="1" applyFont="1" applyFill="1" applyBorder="1" applyAlignment="1"/>
    <xf numFmtId="37" fontId="3" fillId="0" borderId="1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4" fillId="0" borderId="2" xfId="1" applyNumberFormat="1" applyFont="1" applyFill="1" applyBorder="1" applyAlignment="1"/>
    <xf numFmtId="191" fontId="4" fillId="0" borderId="0" xfId="1" applyNumberFormat="1" applyFont="1" applyFill="1" applyBorder="1" applyAlignment="1"/>
    <xf numFmtId="191" fontId="4" fillId="0" borderId="0" xfId="0" applyNumberFormat="1" applyFont="1" applyFill="1" applyBorder="1" applyAlignment="1"/>
    <xf numFmtId="191" fontId="20" fillId="0" borderId="0" xfId="1" applyNumberFormat="1" applyFont="1" applyFill="1" applyBorder="1" applyAlignment="1">
      <alignment horizontal="center"/>
    </xf>
    <xf numFmtId="189" fontId="20" fillId="0" borderId="1" xfId="1" applyNumberFormat="1" applyFont="1" applyFill="1" applyBorder="1" applyAlignment="1"/>
    <xf numFmtId="191" fontId="20" fillId="0" borderId="1" xfId="1" applyNumberFormat="1" applyFont="1" applyFill="1" applyBorder="1" applyAlignment="1"/>
    <xf numFmtId="191" fontId="4" fillId="0" borderId="3" xfId="0" applyNumberFormat="1" applyFont="1" applyFill="1" applyBorder="1" applyAlignment="1"/>
    <xf numFmtId="191" fontId="4" fillId="0" borderId="3" xfId="1" applyNumberFormat="1" applyFont="1" applyFill="1" applyBorder="1" applyAlignment="1">
      <alignment wrapText="1"/>
    </xf>
    <xf numFmtId="188" fontId="4" fillId="0" borderId="3" xfId="1" applyFont="1" applyFill="1" applyBorder="1" applyAlignment="1"/>
    <xf numFmtId="0" fontId="4" fillId="0" borderId="0" xfId="0" applyFont="1" applyFill="1" applyAlignment="1"/>
    <xf numFmtId="191" fontId="4" fillId="0" borderId="3" xfId="6" applyNumberFormat="1" applyFont="1" applyFill="1" applyBorder="1"/>
    <xf numFmtId="191" fontId="0" fillId="0" borderId="0" xfId="3" applyNumberFormat="1" applyFont="1" applyFill="1" applyBorder="1" applyAlignment="1"/>
    <xf numFmtId="191" fontId="0" fillId="0" borderId="0" xfId="3" applyNumberFormat="1" applyFont="1" applyFill="1" applyBorder="1" applyAlignment="1">
      <alignment horizontal="center"/>
    </xf>
    <xf numFmtId="191" fontId="4" fillId="0" borderId="2" xfId="3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37" fontId="0" fillId="0" borderId="0" xfId="0" applyNumberFormat="1" applyFill="1" applyBorder="1" applyAlignment="1"/>
    <xf numFmtId="191" fontId="3" fillId="0" borderId="0" xfId="3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191" fontId="0" fillId="0" borderId="0" xfId="3" applyNumberFormat="1" applyFont="1" applyFill="1" applyAlignment="1">
      <alignment horizontal="right"/>
    </xf>
    <xf numFmtId="191" fontId="0" fillId="0" borderId="1" xfId="3" applyNumberFormat="1" applyFont="1" applyFill="1" applyBorder="1" applyAlignment="1">
      <alignment horizontal="right"/>
    </xf>
    <xf numFmtId="191" fontId="0" fillId="0" borderId="0" xfId="3" applyNumberFormat="1" applyFont="1" applyFill="1" applyBorder="1" applyAlignment="1">
      <alignment horizontal="right"/>
    </xf>
    <xf numFmtId="189" fontId="0" fillId="0" borderId="0" xfId="3" applyNumberFormat="1" applyFont="1" applyFill="1" applyAlignment="1">
      <alignment horizontal="right"/>
    </xf>
    <xf numFmtId="191" fontId="0" fillId="0" borderId="0" xfId="3" applyNumberFormat="1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1" fontId="0" fillId="0" borderId="1" xfId="3" applyNumberFormat="1" applyFont="1" applyFill="1" applyBorder="1" applyAlignment="1">
      <alignment horizontal="center"/>
    </xf>
    <xf numFmtId="37" fontId="20" fillId="0" borderId="1" xfId="0" applyNumberFormat="1" applyFont="1" applyFill="1" applyBorder="1" applyAlignment="1">
      <alignment horizontal="right"/>
    </xf>
    <xf numFmtId="37" fontId="20" fillId="0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91" fontId="3" fillId="0" borderId="0" xfId="0" applyNumberFormat="1" applyFont="1" applyFill="1" applyBorder="1" applyAlignment="1"/>
    <xf numFmtId="191" fontId="3" fillId="0" borderId="1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191" fontId="7" fillId="0" borderId="0" xfId="0" applyNumberFormat="1" applyFont="1" applyFill="1" applyBorder="1" applyAlignment="1"/>
    <xf numFmtId="9" fontId="17" fillId="0" borderId="0" xfId="9" applyFont="1" applyFill="1" applyBorder="1" applyAlignment="1"/>
    <xf numFmtId="9" fontId="19" fillId="0" borderId="0" xfId="9" applyFont="1" applyFill="1" applyBorder="1" applyAlignment="1"/>
    <xf numFmtId="9" fontId="20" fillId="0" borderId="0" xfId="9" applyFont="1" applyFill="1" applyBorder="1" applyAlignment="1"/>
    <xf numFmtId="9" fontId="7" fillId="0" borderId="0" xfId="9" applyFont="1" applyFill="1" applyBorder="1" applyAlignment="1"/>
    <xf numFmtId="9" fontId="0" fillId="0" borderId="0" xfId="9" applyFont="1" applyFill="1" applyBorder="1" applyAlignment="1"/>
    <xf numFmtId="9" fontId="4" fillId="0" borderId="0" xfId="9" applyFont="1" applyFill="1" applyBorder="1" applyAlignme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87" fontId="4" fillId="0" borderId="3" xfId="0" applyNumberFormat="1" applyFont="1" applyFill="1" applyBorder="1" applyAlignment="1">
      <alignment horizontal="right"/>
    </xf>
    <xf numFmtId="187" fontId="4" fillId="0" borderId="2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91" fontId="28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191" fontId="28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191" fontId="4" fillId="0" borderId="1" xfId="3" applyNumberFormat="1" applyFont="1" applyFill="1" applyBorder="1" applyAlignment="1">
      <alignment horizontal="right"/>
    </xf>
    <xf numFmtId="191" fontId="3" fillId="0" borderId="1" xfId="3" applyNumberFormat="1" applyFont="1" applyFill="1" applyBorder="1" applyAlignment="1"/>
    <xf numFmtId="187" fontId="4" fillId="0" borderId="1" xfId="0" applyNumberFormat="1" applyFont="1" applyFill="1" applyBorder="1" applyAlignment="1">
      <alignment horizontal="right"/>
    </xf>
    <xf numFmtId="191" fontId="4" fillId="0" borderId="1" xfId="3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left"/>
    </xf>
    <xf numFmtId="191" fontId="3" fillId="0" borderId="0" xfId="0" applyNumberFormat="1" applyFont="1" applyFill="1" applyBorder="1" applyAlignment="1">
      <alignment horizontal="right"/>
    </xf>
    <xf numFmtId="188" fontId="3" fillId="0" borderId="0" xfId="1" applyFont="1" applyFill="1" applyBorder="1" applyAlignment="1"/>
    <xf numFmtId="191" fontId="3" fillId="0" borderId="0" xfId="1" applyNumberFormat="1" applyFont="1" applyFill="1" applyBorder="1" applyAlignment="1">
      <alignment horizontal="right"/>
    </xf>
    <xf numFmtId="191" fontId="0" fillId="0" borderId="1" xfId="1" applyNumberFormat="1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9" fontId="4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/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88" fontId="26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189" fontId="0" fillId="0" borderId="0" xfId="3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88" fontId="0" fillId="0" borderId="0" xfId="1" applyFont="1" applyFill="1" applyAlignment="1">
      <alignment horizontal="right"/>
    </xf>
    <xf numFmtId="0" fontId="0" fillId="0" borderId="0" xfId="0" applyFont="1" applyAlignment="1">
      <alignment wrapText="1"/>
    </xf>
    <xf numFmtId="191" fontId="3" fillId="0" borderId="0" xfId="1" applyNumberFormat="1" applyFont="1" applyFill="1" applyBorder="1" applyAlignment="1"/>
    <xf numFmtId="187" fontId="4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1" fontId="4" fillId="0" borderId="0" xfId="6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center"/>
    </xf>
    <xf numFmtId="0" fontId="14" fillId="0" borderId="0" xfId="0" quotePrefix="1" applyFont="1" applyFill="1" applyBorder="1" applyAlignment="1"/>
    <xf numFmtId="0" fontId="0" fillId="0" borderId="0" xfId="0" quotePrefix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191" fontId="4" fillId="0" borderId="2" xfId="1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5" xfId="0" applyFont="1" applyFill="1" applyBorder="1" applyAlignment="1"/>
    <xf numFmtId="191" fontId="0" fillId="0" borderId="0" xfId="1" applyNumberFormat="1" applyFont="1" applyFill="1" applyBorder="1"/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4" fillId="0" borderId="0" xfId="5" applyFont="1" applyFill="1" applyAlignment="1"/>
    <xf numFmtId="0" fontId="3" fillId="0" borderId="0" xfId="5" applyFont="1" applyFill="1" applyAlignment="1">
      <alignment horizontal="left" indent="1"/>
    </xf>
    <xf numFmtId="0" fontId="14" fillId="0" borderId="0" xfId="5" applyFont="1" applyFill="1" applyAlignment="1">
      <alignment horizontal="left"/>
    </xf>
    <xf numFmtId="191" fontId="4" fillId="0" borderId="2" xfId="3" applyNumberFormat="1" applyFont="1" applyFill="1" applyBorder="1" applyAlignment="1">
      <alignment horizontal="center"/>
    </xf>
    <xf numFmtId="191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center"/>
    </xf>
    <xf numFmtId="188" fontId="0" fillId="0" borderId="0" xfId="1" applyFont="1" applyFill="1" applyAlignment="1"/>
    <xf numFmtId="188" fontId="0" fillId="0" borderId="0" xfId="1" applyFont="1" applyFill="1" applyBorder="1" applyAlignment="1"/>
    <xf numFmtId="191" fontId="4" fillId="0" borderId="0" xfId="3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88" fontId="3" fillId="0" borderId="0" xfId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0" fontId="14" fillId="0" borderId="0" xfId="5" applyFont="1" applyFill="1" applyAlignment="1"/>
    <xf numFmtId="191" fontId="3" fillId="0" borderId="0" xfId="3" applyNumberFormat="1" applyFont="1" applyFill="1" applyBorder="1" applyAlignment="1">
      <alignment horizontal="center"/>
    </xf>
    <xf numFmtId="191" fontId="3" fillId="0" borderId="1" xfId="3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3" fillId="0" borderId="0" xfId="1" applyFont="1" applyFill="1" applyAlignment="1">
      <alignment horizontal="right"/>
    </xf>
    <xf numFmtId="191" fontId="0" fillId="0" borderId="0" xfId="1" applyNumberFormat="1" applyFont="1" applyFill="1"/>
    <xf numFmtId="191" fontId="4" fillId="0" borderId="3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/>
    <xf numFmtId="191" fontId="3" fillId="0" borderId="5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91" fontId="4" fillId="0" borderId="3" xfId="1" applyNumberFormat="1" applyFont="1" applyBorder="1" applyAlignment="1">
      <alignment horizontal="right"/>
    </xf>
    <xf numFmtId="191" fontId="4" fillId="0" borderId="0" xfId="1" applyNumberFormat="1" applyFont="1" applyBorder="1" applyAlignment="1">
      <alignment horizontal="right"/>
    </xf>
    <xf numFmtId="191" fontId="0" fillId="0" borderId="0" xfId="1" applyNumberFormat="1" applyFont="1" applyFill="1" applyBorder="1" applyAlignment="1"/>
    <xf numFmtId="0" fontId="0" fillId="0" borderId="0" xfId="0" applyFont="1" applyFill="1"/>
    <xf numFmtId="188" fontId="20" fillId="0" borderId="0" xfId="1" applyFont="1" applyFill="1" applyBorder="1" applyAlignment="1">
      <alignment horizontal="right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1" fillId="0" borderId="0" xfId="0" applyFont="1" applyFill="1" applyBorder="1" applyAlignment="1"/>
    <xf numFmtId="0" fontId="30" fillId="0" borderId="0" xfId="0" applyFont="1" applyFill="1" applyAlignment="1"/>
    <xf numFmtId="191" fontId="4" fillId="0" borderId="0" xfId="6" applyNumberFormat="1" applyFont="1" applyFill="1" applyBorder="1"/>
    <xf numFmtId="0" fontId="31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right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/>
    <xf numFmtId="0" fontId="3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11">
    <cellStyle name="Comma" xfId="1" builtinId="3"/>
    <cellStyle name="Comma 2" xfId="10"/>
    <cellStyle name="Comma 2 2" xfId="2"/>
    <cellStyle name="Comma 3" xfId="3"/>
    <cellStyle name="Comma_AMT_BCP_TFS_Q151_Final-120508 2 2" xfId="4"/>
    <cellStyle name="Normal" xfId="0" builtinId="0"/>
    <cellStyle name="Normal 2" xfId="5"/>
    <cellStyle name="Normal 4" xfId="6"/>
    <cellStyle name="Normal_BCP_FS 2009 Q1_EN - final_11.05.09" xfId="7"/>
    <cellStyle name="Normal_CF_1" xfId="8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82"/>
  <sheetViews>
    <sheetView view="pageBreakPreview" zoomScale="85" zoomScaleNormal="80" zoomScaleSheetLayoutView="85" workbookViewId="0">
      <selection activeCell="U74" sqref="U74"/>
    </sheetView>
  </sheetViews>
  <sheetFormatPr defaultColWidth="9.140625" defaultRowHeight="20.25" customHeight="1"/>
  <cols>
    <col min="1" max="1" width="34.140625" style="2" customWidth="1"/>
    <col min="2" max="2" width="5.42578125" style="25" customWidth="1"/>
    <col min="3" max="3" width="1" style="2" customWidth="1"/>
    <col min="4" max="4" width="14.28515625" style="2" customWidth="1"/>
    <col min="5" max="5" width="1.140625" style="2" customWidth="1"/>
    <col min="6" max="6" width="14.28515625" style="2" customWidth="1"/>
    <col min="7" max="7" width="1" style="2" customWidth="1"/>
    <col min="8" max="8" width="14.28515625" style="2" customWidth="1"/>
    <col min="9" max="9" width="1" style="2" customWidth="1"/>
    <col min="10" max="10" width="14.28515625" style="2" customWidth="1"/>
    <col min="11" max="11" width="13.42578125" style="2" hidden="1" customWidth="1"/>
    <col min="12" max="12" width="2" style="2" hidden="1" customWidth="1"/>
    <col min="13" max="13" width="16.5703125" style="2" hidden="1" customWidth="1"/>
    <col min="14" max="14" width="12.85546875" style="2" hidden="1" customWidth="1"/>
    <col min="15" max="15" width="0" style="2" hidden="1" customWidth="1"/>
    <col min="16" max="16" width="13.7109375" style="2" hidden="1" customWidth="1"/>
    <col min="17" max="16384" width="9.140625" style="2"/>
  </cols>
  <sheetData>
    <row r="1" spans="1:16" s="73" customFormat="1" ht="20.25" customHeight="1">
      <c r="A1" s="36" t="s">
        <v>65</v>
      </c>
      <c r="B1" s="83"/>
    </row>
    <row r="2" spans="1:16" s="73" customFormat="1" ht="20.25" customHeight="1">
      <c r="A2" s="36" t="s">
        <v>66</v>
      </c>
      <c r="B2" s="83"/>
    </row>
    <row r="3" spans="1:16" s="74" customFormat="1" ht="20.25" customHeight="1">
      <c r="A3" s="40" t="s">
        <v>216</v>
      </c>
      <c r="B3" s="84"/>
    </row>
    <row r="4" spans="1:16" ht="20.25" customHeight="1">
      <c r="A4" s="1"/>
    </row>
    <row r="5" spans="1:16" s="20" customFormat="1" ht="20.25" customHeight="1">
      <c r="A5" s="1"/>
      <c r="B5" s="25"/>
      <c r="C5" s="2"/>
      <c r="D5" s="283" t="s">
        <v>8</v>
      </c>
      <c r="E5" s="283"/>
      <c r="F5" s="283"/>
      <c r="G5" s="61"/>
      <c r="H5" s="283" t="s">
        <v>29</v>
      </c>
      <c r="I5" s="283"/>
      <c r="J5" s="283"/>
    </row>
    <row r="6" spans="1:16" s="20" customFormat="1" ht="20.25" customHeight="1">
      <c r="A6" s="22"/>
      <c r="B6" s="14"/>
      <c r="C6" s="15"/>
      <c r="D6" s="283" t="s">
        <v>28</v>
      </c>
      <c r="E6" s="283"/>
      <c r="F6" s="283"/>
      <c r="G6" s="1"/>
      <c r="H6" s="283" t="s">
        <v>28</v>
      </c>
      <c r="I6" s="283"/>
      <c r="J6" s="283"/>
    </row>
    <row r="7" spans="1:16" ht="20.25" customHeight="1">
      <c r="C7" s="15"/>
      <c r="D7" s="285" t="s">
        <v>103</v>
      </c>
      <c r="E7" s="285"/>
      <c r="F7" s="285"/>
      <c r="G7" s="106"/>
      <c r="H7" s="285" t="s">
        <v>103</v>
      </c>
      <c r="I7" s="285"/>
      <c r="J7" s="285"/>
      <c r="N7" s="20"/>
      <c r="O7" s="20"/>
      <c r="P7" s="20"/>
    </row>
    <row r="8" spans="1:16" ht="20.25" customHeight="1">
      <c r="A8" s="104" t="s">
        <v>11</v>
      </c>
      <c r="B8" s="14" t="s">
        <v>1</v>
      </c>
      <c r="C8" s="15"/>
      <c r="D8" s="15">
        <v>2018</v>
      </c>
      <c r="E8" s="15"/>
      <c r="F8" s="15">
        <v>2017</v>
      </c>
      <c r="G8" s="15"/>
      <c r="H8" s="15">
        <v>2018</v>
      </c>
      <c r="I8" s="15"/>
      <c r="J8" s="15">
        <v>2017</v>
      </c>
    </row>
    <row r="9" spans="1:16" ht="20.25" customHeight="1">
      <c r="A9" s="23"/>
      <c r="B9" s="14"/>
      <c r="C9" s="15"/>
      <c r="D9" s="284" t="s">
        <v>80</v>
      </c>
      <c r="E9" s="284"/>
      <c r="F9" s="284"/>
      <c r="G9" s="284"/>
      <c r="H9" s="284"/>
      <c r="I9" s="284"/>
      <c r="J9" s="284"/>
    </row>
    <row r="10" spans="1:16" s="20" customFormat="1" ht="20.25" customHeight="1">
      <c r="A10" s="17" t="s">
        <v>12</v>
      </c>
      <c r="B10" s="67"/>
      <c r="C10" s="61"/>
      <c r="D10" s="89"/>
      <c r="E10" s="89"/>
      <c r="F10" s="89"/>
      <c r="G10" s="89"/>
      <c r="H10" s="89"/>
      <c r="I10" s="89"/>
      <c r="J10" s="89"/>
    </row>
    <row r="11" spans="1:16" ht="20.25" customHeight="1">
      <c r="A11" s="20" t="s">
        <v>2</v>
      </c>
      <c r="B11" s="14">
        <v>6</v>
      </c>
      <c r="C11" s="15"/>
      <c r="D11" s="75">
        <v>207412138</v>
      </c>
      <c r="E11" s="4"/>
      <c r="F11" s="75">
        <v>82968479</v>
      </c>
      <c r="G11" s="4"/>
      <c r="H11" s="75">
        <v>183065668</v>
      </c>
      <c r="I11" s="4"/>
      <c r="J11" s="75">
        <v>63717761</v>
      </c>
    </row>
    <row r="12" spans="1:16" ht="20.25" customHeight="1">
      <c r="A12" s="10" t="s">
        <v>150</v>
      </c>
      <c r="B12" s="14">
        <v>7</v>
      </c>
      <c r="C12" s="15"/>
      <c r="D12" s="124">
        <v>22687899</v>
      </c>
      <c r="E12" s="4"/>
      <c r="F12" s="124">
        <v>18815399</v>
      </c>
      <c r="G12" s="4"/>
      <c r="H12" s="75">
        <v>15475489</v>
      </c>
      <c r="I12" s="4"/>
      <c r="J12" s="75">
        <v>13155924</v>
      </c>
      <c r="K12" s="78">
        <f>H12-J12</f>
        <v>2319565</v>
      </c>
      <c r="M12" s="78">
        <f>D12-F12</f>
        <v>3872500</v>
      </c>
    </row>
    <row r="13" spans="1:16" ht="20.25" customHeight="1">
      <c r="A13" s="10" t="s">
        <v>149</v>
      </c>
      <c r="B13" s="14" t="s">
        <v>208</v>
      </c>
      <c r="C13" s="15"/>
      <c r="D13" s="129">
        <v>3312515</v>
      </c>
      <c r="E13" s="4"/>
      <c r="F13" s="129">
        <v>12487571</v>
      </c>
      <c r="G13" s="4"/>
      <c r="H13" s="75">
        <v>3019772</v>
      </c>
      <c r="I13" s="4"/>
      <c r="J13" s="75">
        <v>11970475</v>
      </c>
      <c r="K13" s="78">
        <f t="shared" ref="K13:K71" si="0">H13-J13</f>
        <v>-8950703</v>
      </c>
      <c r="M13" s="78"/>
    </row>
    <row r="14" spans="1:16" ht="20.25" customHeight="1">
      <c r="A14" s="2" t="s">
        <v>30</v>
      </c>
      <c r="B14" s="14">
        <v>9</v>
      </c>
      <c r="C14" s="15"/>
      <c r="D14" s="125">
        <v>19248289</v>
      </c>
      <c r="E14" s="4"/>
      <c r="F14" s="125">
        <v>10956311</v>
      </c>
      <c r="G14" s="4"/>
      <c r="H14" s="75">
        <v>19190961</v>
      </c>
      <c r="I14" s="4"/>
      <c r="J14" s="75">
        <v>10682456</v>
      </c>
      <c r="K14" s="78">
        <f t="shared" si="0"/>
        <v>8508505</v>
      </c>
      <c r="M14" s="78">
        <f t="shared" ref="M14:M71" si="1">D14-F14</f>
        <v>8291978</v>
      </c>
    </row>
    <row r="15" spans="1:16" ht="20.25" customHeight="1">
      <c r="A15" s="2" t="s">
        <v>3</v>
      </c>
      <c r="B15" s="14"/>
      <c r="C15" s="15"/>
      <c r="D15" s="176">
        <v>1670684</v>
      </c>
      <c r="E15" s="4"/>
      <c r="F15" s="176">
        <v>2539239</v>
      </c>
      <c r="G15" s="4"/>
      <c r="H15" s="75">
        <v>1608386</v>
      </c>
      <c r="I15" s="4"/>
      <c r="J15" s="75">
        <v>2517669</v>
      </c>
      <c r="K15" s="78">
        <f t="shared" si="0"/>
        <v>-909283</v>
      </c>
      <c r="M15" s="78">
        <f t="shared" si="1"/>
        <v>-868555</v>
      </c>
    </row>
    <row r="16" spans="1:16" s="20" customFormat="1" ht="20.25" customHeight="1">
      <c r="A16" s="1" t="s">
        <v>13</v>
      </c>
      <c r="B16" s="14"/>
      <c r="C16" s="15"/>
      <c r="D16" s="175">
        <f t="shared" ref="D16:J16" si="2">SUM(D11:D15)</f>
        <v>254331525</v>
      </c>
      <c r="E16" s="5">
        <f t="shared" si="2"/>
        <v>0</v>
      </c>
      <c r="F16" s="175">
        <f t="shared" si="2"/>
        <v>127766999</v>
      </c>
      <c r="G16" s="5">
        <f t="shared" si="2"/>
        <v>0</v>
      </c>
      <c r="H16" s="126">
        <f t="shared" si="2"/>
        <v>222360276</v>
      </c>
      <c r="I16" s="5">
        <f t="shared" si="2"/>
        <v>0</v>
      </c>
      <c r="J16" s="126">
        <f t="shared" si="2"/>
        <v>102044285</v>
      </c>
      <c r="K16" s="78">
        <f t="shared" si="0"/>
        <v>120315991</v>
      </c>
      <c r="M16" s="78">
        <f t="shared" si="1"/>
        <v>126564526</v>
      </c>
    </row>
    <row r="17" spans="1:14" ht="20.25" customHeight="1">
      <c r="A17" s="1"/>
      <c r="B17" s="14"/>
      <c r="C17" s="15"/>
      <c r="D17" s="9"/>
      <c r="E17" s="4"/>
      <c r="F17" s="9"/>
      <c r="G17" s="4"/>
      <c r="H17" s="75"/>
      <c r="I17" s="4"/>
      <c r="J17" s="75"/>
      <c r="K17" s="78">
        <f t="shared" si="0"/>
        <v>0</v>
      </c>
      <c r="M17" s="78">
        <f t="shared" si="1"/>
        <v>0</v>
      </c>
    </row>
    <row r="18" spans="1:14" ht="20.25" customHeight="1">
      <c r="A18" s="17" t="s">
        <v>25</v>
      </c>
      <c r="B18" s="14"/>
      <c r="C18" s="15"/>
      <c r="D18" s="146"/>
      <c r="E18" s="4"/>
      <c r="F18" s="146"/>
      <c r="G18" s="4"/>
      <c r="H18" s="146"/>
      <c r="I18" s="4"/>
      <c r="J18" s="146"/>
      <c r="K18" s="78">
        <f t="shared" si="0"/>
        <v>0</v>
      </c>
      <c r="M18" s="78">
        <f t="shared" si="1"/>
        <v>0</v>
      </c>
    </row>
    <row r="19" spans="1:14" ht="20.25" customHeight="1">
      <c r="A19" s="58" t="s">
        <v>147</v>
      </c>
      <c r="B19" s="14">
        <v>10</v>
      </c>
      <c r="C19" s="15"/>
      <c r="D19" s="129">
        <v>0</v>
      </c>
      <c r="E19" s="171"/>
      <c r="F19" s="129">
        <v>0</v>
      </c>
      <c r="G19" s="127"/>
      <c r="H19" s="127">
        <v>133210169</v>
      </c>
      <c r="I19" s="127"/>
      <c r="J19" s="127">
        <v>133379710</v>
      </c>
      <c r="K19" s="78">
        <f t="shared" si="0"/>
        <v>-169541</v>
      </c>
      <c r="M19" s="78">
        <f t="shared" si="1"/>
        <v>0</v>
      </c>
    </row>
    <row r="20" spans="1:14" ht="20.25" customHeight="1">
      <c r="A20" s="58" t="s">
        <v>204</v>
      </c>
      <c r="B20" s="222">
        <v>11</v>
      </c>
      <c r="C20" s="15"/>
      <c r="D20" s="129">
        <v>309076814</v>
      </c>
      <c r="E20" s="171"/>
      <c r="F20" s="129">
        <v>213094727</v>
      </c>
      <c r="G20" s="127"/>
      <c r="H20" s="127">
        <v>309076814</v>
      </c>
      <c r="I20" s="127"/>
      <c r="J20" s="127">
        <v>213094727</v>
      </c>
      <c r="K20" s="78"/>
      <c r="M20" s="78"/>
    </row>
    <row r="21" spans="1:14" ht="20.25" customHeight="1">
      <c r="A21" s="10" t="s">
        <v>31</v>
      </c>
      <c r="B21" s="14">
        <v>12</v>
      </c>
      <c r="C21" s="15"/>
      <c r="D21" s="171">
        <v>279677920</v>
      </c>
      <c r="E21" s="4"/>
      <c r="F21" s="171">
        <v>389371112</v>
      </c>
      <c r="G21" s="127"/>
      <c r="H21" s="66">
        <v>146401267</v>
      </c>
      <c r="I21" s="127"/>
      <c r="J21" s="66">
        <v>268282831</v>
      </c>
      <c r="K21" s="78">
        <f t="shared" si="0"/>
        <v>-121881564</v>
      </c>
      <c r="M21" s="78">
        <f t="shared" si="1"/>
        <v>-109693192</v>
      </c>
    </row>
    <row r="22" spans="1:14" ht="20.25" customHeight="1">
      <c r="A22" s="10" t="s">
        <v>67</v>
      </c>
      <c r="B22" s="14">
        <v>13</v>
      </c>
      <c r="C22" s="15"/>
      <c r="D22" s="171">
        <v>2111158</v>
      </c>
      <c r="E22" s="4"/>
      <c r="F22" s="171">
        <v>2623185</v>
      </c>
      <c r="G22" s="127"/>
      <c r="H22" s="66">
        <v>2086282</v>
      </c>
      <c r="I22" s="127"/>
      <c r="J22" s="66">
        <v>2623183</v>
      </c>
      <c r="K22" s="78">
        <f t="shared" si="0"/>
        <v>-536901</v>
      </c>
      <c r="M22" s="78">
        <f t="shared" si="1"/>
        <v>-512027</v>
      </c>
    </row>
    <row r="23" spans="1:14" s="20" customFormat="1" ht="20.25" customHeight="1">
      <c r="A23" s="2" t="s">
        <v>4</v>
      </c>
      <c r="B23" s="67"/>
      <c r="C23" s="61"/>
      <c r="D23" s="171">
        <v>645878</v>
      </c>
      <c r="E23" s="4"/>
      <c r="F23" s="171">
        <v>738424</v>
      </c>
      <c r="G23" s="127"/>
      <c r="H23" s="66">
        <v>563807</v>
      </c>
      <c r="I23" s="127"/>
      <c r="J23" s="66">
        <v>656036</v>
      </c>
      <c r="K23" s="78">
        <f t="shared" si="0"/>
        <v>-92229</v>
      </c>
      <c r="M23" s="78">
        <f t="shared" si="1"/>
        <v>-92546</v>
      </c>
    </row>
    <row r="24" spans="1:14" s="20" customFormat="1" ht="20.25" customHeight="1">
      <c r="A24" s="1" t="s">
        <v>14</v>
      </c>
      <c r="B24" s="14"/>
      <c r="C24" s="15"/>
      <c r="D24" s="126">
        <f>SUM(D19:D23)</f>
        <v>591511770</v>
      </c>
      <c r="E24" s="5"/>
      <c r="F24" s="126">
        <f>SUM(F19:F23)</f>
        <v>605827448</v>
      </c>
      <c r="G24" s="5"/>
      <c r="H24" s="126">
        <f>SUM(H19:H23)</f>
        <v>591338339</v>
      </c>
      <c r="I24" s="5"/>
      <c r="J24" s="126">
        <f>SUM(J19:J23)</f>
        <v>618036487</v>
      </c>
      <c r="K24" s="78">
        <f t="shared" si="0"/>
        <v>-26698148</v>
      </c>
      <c r="M24" s="78">
        <f t="shared" si="1"/>
        <v>-14315678</v>
      </c>
    </row>
    <row r="25" spans="1:14" ht="20.25" customHeight="1">
      <c r="A25" s="1"/>
      <c r="B25" s="14"/>
      <c r="C25" s="15"/>
      <c r="D25" s="9"/>
      <c r="E25" s="4"/>
      <c r="F25" s="9"/>
      <c r="G25" s="4"/>
      <c r="H25" s="9"/>
      <c r="I25" s="4"/>
      <c r="J25" s="9"/>
      <c r="K25" s="78">
        <f t="shared" si="0"/>
        <v>0</v>
      </c>
      <c r="M25" s="78">
        <f t="shared" si="1"/>
        <v>0</v>
      </c>
    </row>
    <row r="26" spans="1:14" s="20" customFormat="1" ht="20.25" customHeight="1" thickBot="1">
      <c r="A26" s="1" t="s">
        <v>15</v>
      </c>
      <c r="B26" s="67"/>
      <c r="C26" s="61"/>
      <c r="D26" s="161">
        <f>SUM(D16+D24)</f>
        <v>845843295</v>
      </c>
      <c r="E26" s="93"/>
      <c r="F26" s="161">
        <f>SUM(F16+F24)</f>
        <v>733594447</v>
      </c>
      <c r="G26" s="93"/>
      <c r="H26" s="161">
        <f>SUM(H16+H24)</f>
        <v>813698615</v>
      </c>
      <c r="I26" s="93"/>
      <c r="J26" s="161">
        <f>SUM(J16+J24)</f>
        <v>720080772</v>
      </c>
      <c r="K26" s="78">
        <f t="shared" si="0"/>
        <v>93617843</v>
      </c>
      <c r="M26" s="78">
        <f t="shared" si="1"/>
        <v>112248848</v>
      </c>
      <c r="N26" s="95"/>
    </row>
    <row r="27" spans="1:14" ht="20.25" customHeight="1" thickTop="1">
      <c r="A27" s="20"/>
      <c r="K27" s="78">
        <f t="shared" si="0"/>
        <v>0</v>
      </c>
      <c r="M27" s="78">
        <f t="shared" si="1"/>
        <v>0</v>
      </c>
    </row>
    <row r="28" spans="1:14" s="73" customFormat="1" ht="20.25" customHeight="1">
      <c r="A28" s="36" t="s">
        <v>65</v>
      </c>
      <c r="B28" s="83"/>
      <c r="K28" s="78">
        <f t="shared" si="0"/>
        <v>0</v>
      </c>
      <c r="M28" s="78">
        <f t="shared" si="1"/>
        <v>0</v>
      </c>
    </row>
    <row r="29" spans="1:14" s="73" customFormat="1" ht="20.25" customHeight="1">
      <c r="A29" s="36" t="s">
        <v>66</v>
      </c>
      <c r="B29" s="83"/>
      <c r="K29" s="78">
        <f t="shared" si="0"/>
        <v>0</v>
      </c>
      <c r="M29" s="78">
        <f t="shared" si="1"/>
        <v>0</v>
      </c>
    </row>
    <row r="30" spans="1:14" s="74" customFormat="1" ht="20.25" customHeight="1">
      <c r="A30" s="40" t="s">
        <v>216</v>
      </c>
      <c r="B30" s="84"/>
      <c r="K30" s="78">
        <f t="shared" si="0"/>
        <v>0</v>
      </c>
      <c r="M30" s="78">
        <f t="shared" si="1"/>
        <v>0</v>
      </c>
    </row>
    <row r="31" spans="1:14" s="74" customFormat="1" ht="20.25" customHeight="1">
      <c r="A31" s="40"/>
      <c r="B31" s="84"/>
      <c r="K31" s="78">
        <f t="shared" si="0"/>
        <v>0</v>
      </c>
      <c r="M31" s="78">
        <f t="shared" si="1"/>
        <v>0</v>
      </c>
    </row>
    <row r="32" spans="1:14" s="20" customFormat="1" ht="20.25" customHeight="1">
      <c r="A32" s="1"/>
      <c r="B32" s="25"/>
      <c r="C32" s="2"/>
      <c r="D32" s="283" t="s">
        <v>8</v>
      </c>
      <c r="E32" s="283"/>
      <c r="F32" s="283"/>
      <c r="G32" s="61"/>
      <c r="H32" s="283" t="s">
        <v>29</v>
      </c>
      <c r="I32" s="283"/>
      <c r="J32" s="283"/>
      <c r="K32" s="78" t="e">
        <f t="shared" si="0"/>
        <v>#VALUE!</v>
      </c>
      <c r="M32" s="78" t="e">
        <f t="shared" si="1"/>
        <v>#VALUE!</v>
      </c>
    </row>
    <row r="33" spans="1:16" s="20" customFormat="1" ht="20.25" customHeight="1">
      <c r="A33" s="22"/>
      <c r="B33" s="14"/>
      <c r="C33" s="15"/>
      <c r="D33" s="283" t="s">
        <v>28</v>
      </c>
      <c r="E33" s="283"/>
      <c r="F33" s="283"/>
      <c r="G33" s="1"/>
      <c r="H33" s="283" t="s">
        <v>28</v>
      </c>
      <c r="I33" s="283"/>
      <c r="J33" s="283"/>
      <c r="K33" s="78" t="e">
        <f t="shared" si="0"/>
        <v>#VALUE!</v>
      </c>
      <c r="M33" s="78" t="e">
        <f t="shared" si="1"/>
        <v>#VALUE!</v>
      </c>
    </row>
    <row r="34" spans="1:16" ht="20.25" customHeight="1">
      <c r="C34" s="15"/>
      <c r="D34" s="285" t="s">
        <v>103</v>
      </c>
      <c r="E34" s="285"/>
      <c r="F34" s="285"/>
      <c r="G34" s="106"/>
      <c r="H34" s="285" t="s">
        <v>103</v>
      </c>
      <c r="I34" s="285"/>
      <c r="J34" s="285"/>
      <c r="K34" s="78">
        <f t="shared" si="0"/>
        <v>43830</v>
      </c>
      <c r="M34" s="78">
        <f t="shared" si="1"/>
        <v>43830</v>
      </c>
    </row>
    <row r="35" spans="1:16" ht="20.25" customHeight="1">
      <c r="A35" s="104" t="s">
        <v>38</v>
      </c>
      <c r="B35" s="14" t="s">
        <v>1</v>
      </c>
      <c r="C35" s="15"/>
      <c r="D35" s="15">
        <v>2018</v>
      </c>
      <c r="E35" s="15"/>
      <c r="F35" s="15">
        <v>2017</v>
      </c>
      <c r="G35" s="15"/>
      <c r="H35" s="15">
        <v>2018</v>
      </c>
      <c r="I35" s="15"/>
      <c r="J35" s="15">
        <v>2017</v>
      </c>
      <c r="K35" s="78">
        <f t="shared" si="0"/>
        <v>1</v>
      </c>
      <c r="M35" s="78">
        <f t="shared" si="1"/>
        <v>1</v>
      </c>
    </row>
    <row r="36" spans="1:16" ht="20.25" customHeight="1">
      <c r="A36" s="23"/>
      <c r="B36" s="14"/>
      <c r="C36" s="15"/>
      <c r="D36" s="284" t="s">
        <v>80</v>
      </c>
      <c r="E36" s="284"/>
      <c r="F36" s="284"/>
      <c r="G36" s="284"/>
      <c r="H36" s="284"/>
      <c r="I36" s="284"/>
      <c r="J36" s="284"/>
      <c r="K36" s="78">
        <f t="shared" si="0"/>
        <v>0</v>
      </c>
      <c r="M36" s="78" t="e">
        <f t="shared" si="1"/>
        <v>#VALUE!</v>
      </c>
    </row>
    <row r="37" spans="1:16" ht="20.25" customHeight="1">
      <c r="A37" s="17" t="s">
        <v>16</v>
      </c>
      <c r="B37" s="14"/>
      <c r="C37" s="15"/>
      <c r="D37" s="18"/>
      <c r="E37" s="18"/>
      <c r="F37" s="18"/>
      <c r="G37" s="18"/>
      <c r="H37" s="18"/>
      <c r="I37" s="18"/>
      <c r="J37" s="18"/>
      <c r="K37" s="78">
        <f t="shared" si="0"/>
        <v>0</v>
      </c>
      <c r="M37" s="78">
        <f t="shared" si="1"/>
        <v>0</v>
      </c>
    </row>
    <row r="38" spans="1:16" ht="20.25" customHeight="1">
      <c r="A38" s="10" t="s">
        <v>196</v>
      </c>
      <c r="B38" s="14"/>
      <c r="C38" s="15"/>
      <c r="D38" s="18"/>
      <c r="E38" s="18"/>
      <c r="F38" s="18"/>
      <c r="K38" s="78">
        <f t="shared" si="0"/>
        <v>0</v>
      </c>
      <c r="M38" s="78">
        <f t="shared" si="1"/>
        <v>0</v>
      </c>
    </row>
    <row r="39" spans="1:16" ht="20.25" customHeight="1">
      <c r="A39" s="10" t="s">
        <v>105</v>
      </c>
      <c r="B39" s="14">
        <v>15</v>
      </c>
      <c r="C39" s="15"/>
      <c r="D39" s="171">
        <v>42574633</v>
      </c>
      <c r="E39" s="30"/>
      <c r="F39" s="171">
        <v>42000000</v>
      </c>
      <c r="G39" s="127"/>
      <c r="H39" s="127">
        <v>42574633</v>
      </c>
      <c r="I39" s="127"/>
      <c r="J39" s="127">
        <v>42000000</v>
      </c>
      <c r="K39" s="78">
        <f t="shared" si="0"/>
        <v>574633</v>
      </c>
      <c r="M39" s="78">
        <f t="shared" si="1"/>
        <v>574633</v>
      </c>
    </row>
    <row r="40" spans="1:16" ht="20.25" customHeight="1">
      <c r="A40" s="10" t="s">
        <v>152</v>
      </c>
      <c r="B40" s="14" t="s">
        <v>187</v>
      </c>
      <c r="C40" s="15"/>
      <c r="D40" s="171">
        <v>6691814</v>
      </c>
      <c r="E40" s="4"/>
      <c r="F40" s="171">
        <v>8206914</v>
      </c>
      <c r="G40" s="127"/>
      <c r="H40" s="127">
        <v>5925612</v>
      </c>
      <c r="I40" s="127"/>
      <c r="J40" s="127">
        <v>8055368</v>
      </c>
      <c r="K40" s="78">
        <f t="shared" si="0"/>
        <v>-2129756</v>
      </c>
      <c r="M40" s="78">
        <f t="shared" si="1"/>
        <v>-1515100</v>
      </c>
    </row>
    <row r="41" spans="1:16" ht="20.25" customHeight="1">
      <c r="A41" s="10" t="s">
        <v>151</v>
      </c>
      <c r="B41" s="14" t="s">
        <v>156</v>
      </c>
      <c r="C41" s="15"/>
      <c r="D41" s="171">
        <v>41102076</v>
      </c>
      <c r="E41" s="4"/>
      <c r="F41" s="171">
        <v>14844916</v>
      </c>
      <c r="G41" s="127"/>
      <c r="H41" s="127">
        <v>40069174</v>
      </c>
      <c r="I41" s="127"/>
      <c r="J41" s="127">
        <v>13523679</v>
      </c>
      <c r="K41" s="78">
        <f t="shared" si="0"/>
        <v>26545495</v>
      </c>
      <c r="M41" s="78">
        <f t="shared" si="1"/>
        <v>26257160</v>
      </c>
    </row>
    <row r="42" spans="1:16" ht="20.25" customHeight="1">
      <c r="A42" s="10" t="s">
        <v>197</v>
      </c>
      <c r="B42" s="221"/>
      <c r="C42" s="15"/>
      <c r="D42" s="171"/>
      <c r="E42" s="171"/>
      <c r="F42" s="171"/>
      <c r="G42" s="127"/>
      <c r="H42" s="127"/>
      <c r="I42" s="127"/>
      <c r="J42" s="127"/>
      <c r="K42" s="78"/>
      <c r="M42" s="78"/>
    </row>
    <row r="43" spans="1:16" ht="20.25" customHeight="1">
      <c r="A43" s="10" t="s">
        <v>198</v>
      </c>
      <c r="B43" s="148" t="s">
        <v>209</v>
      </c>
      <c r="C43" s="15"/>
      <c r="D43" s="128">
        <v>645000000</v>
      </c>
      <c r="E43" s="4"/>
      <c r="F43" s="128">
        <v>645000000</v>
      </c>
      <c r="G43" s="4"/>
      <c r="H43" s="129">
        <v>655000000</v>
      </c>
      <c r="I43" s="4"/>
      <c r="J43" s="129">
        <v>655000000</v>
      </c>
      <c r="K43" s="78">
        <f t="shared" si="0"/>
        <v>0</v>
      </c>
      <c r="M43" s="78">
        <f t="shared" si="1"/>
        <v>0</v>
      </c>
    </row>
    <row r="44" spans="1:16" ht="20.25" customHeight="1">
      <c r="A44" s="10" t="s">
        <v>63</v>
      </c>
      <c r="B44" s="14"/>
      <c r="C44" s="15"/>
      <c r="D44" s="129">
        <v>2260901</v>
      </c>
      <c r="E44" s="4"/>
      <c r="F44" s="129">
        <v>2896292</v>
      </c>
      <c r="G44" s="4"/>
      <c r="H44" s="129">
        <v>1723370</v>
      </c>
      <c r="I44" s="4"/>
      <c r="J44" s="129">
        <v>2009739</v>
      </c>
      <c r="K44" s="78">
        <f t="shared" si="0"/>
        <v>-286369</v>
      </c>
      <c r="L44" s="11"/>
      <c r="M44" s="78">
        <f t="shared" si="1"/>
        <v>-635391</v>
      </c>
    </row>
    <row r="45" spans="1:16" ht="20.25" customHeight="1">
      <c r="A45" s="10" t="s">
        <v>5</v>
      </c>
      <c r="B45" s="14"/>
      <c r="C45" s="15"/>
      <c r="D45" s="111">
        <v>1768085</v>
      </c>
      <c r="E45" s="4"/>
      <c r="F45" s="111">
        <v>1245501</v>
      </c>
      <c r="G45" s="4"/>
      <c r="H45" s="129">
        <v>1412089</v>
      </c>
      <c r="I45" s="4"/>
      <c r="J45" s="129">
        <v>1131426</v>
      </c>
      <c r="K45" s="78">
        <f t="shared" si="0"/>
        <v>280663</v>
      </c>
      <c r="M45" s="78">
        <f t="shared" si="1"/>
        <v>522584</v>
      </c>
    </row>
    <row r="46" spans="1:16" s="20" customFormat="1" ht="20.25" customHeight="1">
      <c r="A46" s="1" t="s">
        <v>17</v>
      </c>
      <c r="B46" s="14"/>
      <c r="C46" s="15"/>
      <c r="D46" s="177">
        <f>SUM(D38:D45)</f>
        <v>739397509</v>
      </c>
      <c r="E46" s="5"/>
      <c r="F46" s="177">
        <f>SUM(F38:F45)</f>
        <v>714193623</v>
      </c>
      <c r="G46" s="5"/>
      <c r="H46" s="162">
        <f>SUM(H39:H45)</f>
        <v>746704878</v>
      </c>
      <c r="I46" s="5"/>
      <c r="J46" s="162">
        <f>SUM(J39:J45)</f>
        <v>721720212</v>
      </c>
      <c r="K46" s="78">
        <f t="shared" si="0"/>
        <v>24984666</v>
      </c>
      <c r="L46" s="71">
        <f>E46-E16</f>
        <v>0</v>
      </c>
      <c r="M46" s="78">
        <f t="shared" si="1"/>
        <v>25203886</v>
      </c>
      <c r="N46" s="149">
        <f>H46-H16</f>
        <v>524344602</v>
      </c>
      <c r="O46" s="149">
        <f>I46-I16</f>
        <v>0</v>
      </c>
      <c r="P46" s="149">
        <f>J46-J16</f>
        <v>619675927</v>
      </c>
    </row>
    <row r="47" spans="1:16" ht="20.25" customHeight="1">
      <c r="A47" s="1"/>
      <c r="B47" s="14"/>
      <c r="C47" s="15"/>
      <c r="D47" s="206"/>
      <c r="E47" s="3"/>
      <c r="F47" s="206"/>
      <c r="G47" s="3"/>
      <c r="H47" s="206"/>
      <c r="I47" s="3"/>
      <c r="J47" s="206"/>
      <c r="K47" s="78">
        <f t="shared" si="0"/>
        <v>0</v>
      </c>
      <c r="M47" s="78">
        <f t="shared" si="1"/>
        <v>0</v>
      </c>
    </row>
    <row r="48" spans="1:16" ht="20.25" customHeight="1">
      <c r="A48" s="17" t="s">
        <v>70</v>
      </c>
      <c r="B48" s="14"/>
      <c r="C48" s="15"/>
      <c r="D48" s="18"/>
      <c r="E48" s="18"/>
      <c r="F48" s="18"/>
      <c r="G48" s="18"/>
      <c r="H48" s="18"/>
      <c r="I48" s="18"/>
      <c r="J48" s="18"/>
      <c r="K48" s="78">
        <f t="shared" si="0"/>
        <v>0</v>
      </c>
      <c r="M48" s="78">
        <f t="shared" si="1"/>
        <v>0</v>
      </c>
    </row>
    <row r="49" spans="1:13" ht="20.25" customHeight="1">
      <c r="A49" s="10" t="s">
        <v>157</v>
      </c>
      <c r="B49" s="14">
        <v>18</v>
      </c>
      <c r="C49" s="15"/>
      <c r="D49" s="131">
        <v>2014843</v>
      </c>
      <c r="E49" s="30"/>
      <c r="F49" s="131">
        <v>1757044</v>
      </c>
      <c r="G49" s="9"/>
      <c r="H49" s="131">
        <v>1278111</v>
      </c>
      <c r="I49" s="16"/>
      <c r="J49" s="131">
        <v>1269596</v>
      </c>
      <c r="K49" s="78">
        <f t="shared" si="0"/>
        <v>8515</v>
      </c>
      <c r="M49" s="78">
        <f t="shared" si="1"/>
        <v>257799</v>
      </c>
    </row>
    <row r="50" spans="1:13" ht="20.25" customHeight="1">
      <c r="A50" s="1" t="s">
        <v>93</v>
      </c>
      <c r="B50" s="14"/>
      <c r="C50" s="15"/>
      <c r="D50" s="177">
        <f>SUM(D49:D49)</f>
        <v>2014843</v>
      </c>
      <c r="E50" s="5"/>
      <c r="F50" s="177">
        <f>SUM(F49:F49)</f>
        <v>1757044</v>
      </c>
      <c r="G50" s="5"/>
      <c r="H50" s="177">
        <f>SUM(H49:H49)</f>
        <v>1278111</v>
      </c>
      <c r="I50" s="5"/>
      <c r="J50" s="177">
        <f>SUM(J49:J49)</f>
        <v>1269596</v>
      </c>
      <c r="K50" s="78">
        <f t="shared" si="0"/>
        <v>8515</v>
      </c>
      <c r="M50" s="78">
        <f t="shared" si="1"/>
        <v>257799</v>
      </c>
    </row>
    <row r="51" spans="1:13" s="20" customFormat="1" ht="20.25" customHeight="1">
      <c r="A51" s="1" t="s">
        <v>41</v>
      </c>
      <c r="B51" s="14"/>
      <c r="C51" s="15"/>
      <c r="D51" s="162">
        <f>SUM(D46,D50)</f>
        <v>741412352</v>
      </c>
      <c r="E51" s="5"/>
      <c r="F51" s="162">
        <f>SUM(F46,F50)</f>
        <v>715950667</v>
      </c>
      <c r="G51" s="5"/>
      <c r="H51" s="162">
        <f>SUM(H46,H50)</f>
        <v>747982989</v>
      </c>
      <c r="I51" s="5"/>
      <c r="J51" s="162">
        <f>SUM(J46,J50)</f>
        <v>722989808</v>
      </c>
      <c r="K51" s="78">
        <f t="shared" si="0"/>
        <v>24993181</v>
      </c>
      <c r="M51" s="78">
        <f t="shared" si="1"/>
        <v>25461685</v>
      </c>
    </row>
    <row r="52" spans="1:13" s="20" customFormat="1" ht="20.25" customHeight="1">
      <c r="A52" s="1"/>
      <c r="B52" s="14"/>
      <c r="C52" s="15"/>
      <c r="D52" s="5"/>
      <c r="E52" s="5"/>
      <c r="F52" s="5"/>
      <c r="G52" s="5"/>
      <c r="H52" s="19"/>
      <c r="I52" s="5"/>
      <c r="J52" s="19"/>
      <c r="K52" s="78">
        <f t="shared" si="0"/>
        <v>0</v>
      </c>
      <c r="M52" s="78">
        <f t="shared" si="1"/>
        <v>0</v>
      </c>
    </row>
    <row r="53" spans="1:13" s="73" customFormat="1" ht="20.25" hidden="1" customHeight="1">
      <c r="A53" s="36" t="s">
        <v>65</v>
      </c>
      <c r="B53" s="83"/>
      <c r="K53" s="78">
        <f t="shared" si="0"/>
        <v>0</v>
      </c>
      <c r="M53" s="78">
        <f t="shared" si="1"/>
        <v>0</v>
      </c>
    </row>
    <row r="54" spans="1:13" s="73" customFormat="1" ht="20.25" hidden="1" customHeight="1">
      <c r="A54" s="36" t="s">
        <v>66</v>
      </c>
      <c r="B54" s="83"/>
      <c r="K54" s="78">
        <f t="shared" si="0"/>
        <v>0</v>
      </c>
      <c r="M54" s="78">
        <f t="shared" si="1"/>
        <v>0</v>
      </c>
    </row>
    <row r="55" spans="1:13" s="74" customFormat="1" ht="20.25" hidden="1" customHeight="1">
      <c r="A55" s="40" t="s">
        <v>45</v>
      </c>
      <c r="B55" s="84"/>
      <c r="K55" s="78">
        <f t="shared" si="0"/>
        <v>0</v>
      </c>
      <c r="M55" s="78">
        <f t="shared" si="1"/>
        <v>0</v>
      </c>
    </row>
    <row r="56" spans="1:13" s="74" customFormat="1" ht="20.25" hidden="1" customHeight="1">
      <c r="A56" s="40"/>
      <c r="B56" s="84"/>
      <c r="K56" s="78">
        <f t="shared" si="0"/>
        <v>0</v>
      </c>
      <c r="M56" s="78">
        <f t="shared" si="1"/>
        <v>0</v>
      </c>
    </row>
    <row r="57" spans="1:13" s="20" customFormat="1" ht="20.25" hidden="1" customHeight="1">
      <c r="A57" s="1"/>
      <c r="B57" s="25"/>
      <c r="C57" s="2"/>
      <c r="D57" s="283" t="s">
        <v>8</v>
      </c>
      <c r="E57" s="283"/>
      <c r="F57" s="283"/>
      <c r="G57" s="61"/>
      <c r="H57" s="283" t="s">
        <v>29</v>
      </c>
      <c r="I57" s="283"/>
      <c r="J57" s="283"/>
      <c r="K57" s="78" t="e">
        <f t="shared" si="0"/>
        <v>#VALUE!</v>
      </c>
      <c r="M57" s="78" t="e">
        <f t="shared" si="1"/>
        <v>#VALUE!</v>
      </c>
    </row>
    <row r="58" spans="1:13" s="20" customFormat="1" ht="20.25" hidden="1" customHeight="1">
      <c r="A58" s="22"/>
      <c r="B58" s="14"/>
      <c r="C58" s="15"/>
      <c r="D58" s="283" t="s">
        <v>28</v>
      </c>
      <c r="E58" s="283"/>
      <c r="F58" s="283"/>
      <c r="G58" s="1"/>
      <c r="H58" s="283" t="s">
        <v>28</v>
      </c>
      <c r="I58" s="283"/>
      <c r="J58" s="283"/>
      <c r="K58" s="78" t="e">
        <f t="shared" si="0"/>
        <v>#VALUE!</v>
      </c>
      <c r="M58" s="78" t="e">
        <f t="shared" si="1"/>
        <v>#VALUE!</v>
      </c>
    </row>
    <row r="59" spans="1:13" ht="20.25" hidden="1" customHeight="1">
      <c r="A59" s="104" t="s">
        <v>38</v>
      </c>
      <c r="B59" s="14" t="s">
        <v>1</v>
      </c>
      <c r="C59" s="15"/>
      <c r="D59" s="105" t="s">
        <v>98</v>
      </c>
      <c r="E59" s="106"/>
      <c r="F59" s="223" t="s">
        <v>98</v>
      </c>
      <c r="G59" s="106"/>
      <c r="H59" s="105" t="s">
        <v>98</v>
      </c>
      <c r="I59" s="106"/>
      <c r="J59" s="223" t="s">
        <v>98</v>
      </c>
      <c r="K59" s="78">
        <f t="shared" si="0"/>
        <v>0</v>
      </c>
      <c r="M59" s="78">
        <f t="shared" si="1"/>
        <v>0</v>
      </c>
    </row>
    <row r="60" spans="1:13" ht="20.25" hidden="1" customHeight="1">
      <c r="A60" s="23"/>
      <c r="B60" s="14"/>
      <c r="C60" s="15"/>
      <c r="D60" s="15">
        <v>2015</v>
      </c>
      <c r="E60" s="15"/>
      <c r="F60" s="15">
        <v>2015</v>
      </c>
      <c r="G60" s="15"/>
      <c r="H60" s="15">
        <v>2015</v>
      </c>
      <c r="I60" s="15"/>
      <c r="J60" s="15">
        <v>2015</v>
      </c>
      <c r="K60" s="78">
        <f t="shared" si="0"/>
        <v>0</v>
      </c>
      <c r="M60" s="78">
        <f t="shared" si="1"/>
        <v>0</v>
      </c>
    </row>
    <row r="61" spans="1:13" ht="20.25" hidden="1" customHeight="1">
      <c r="B61" s="2"/>
      <c r="D61" s="15" t="s">
        <v>27</v>
      </c>
      <c r="E61" s="15"/>
      <c r="F61" s="15" t="s">
        <v>27</v>
      </c>
      <c r="G61" s="15"/>
      <c r="H61" s="15" t="s">
        <v>27</v>
      </c>
      <c r="I61" s="15"/>
      <c r="J61" s="15" t="s">
        <v>27</v>
      </c>
      <c r="K61" s="78" t="e">
        <f t="shared" si="0"/>
        <v>#VALUE!</v>
      </c>
      <c r="M61" s="78" t="e">
        <f t="shared" si="1"/>
        <v>#VALUE!</v>
      </c>
    </row>
    <row r="62" spans="1:13" ht="20.25" hidden="1" customHeight="1">
      <c r="A62" s="23"/>
      <c r="B62" s="14"/>
      <c r="C62" s="15"/>
      <c r="D62" s="284" t="s">
        <v>80</v>
      </c>
      <c r="E62" s="284"/>
      <c r="F62" s="284"/>
      <c r="G62" s="284"/>
      <c r="H62" s="284"/>
      <c r="I62" s="284"/>
      <c r="J62" s="284"/>
      <c r="K62" s="78">
        <f t="shared" si="0"/>
        <v>0</v>
      </c>
      <c r="M62" s="78" t="e">
        <f t="shared" si="1"/>
        <v>#VALUE!</v>
      </c>
    </row>
    <row r="63" spans="1:13" s="20" customFormat="1" ht="20.25" customHeight="1">
      <c r="A63" s="17" t="s">
        <v>39</v>
      </c>
      <c r="B63" s="67"/>
      <c r="C63" s="61"/>
      <c r="E63" s="70"/>
      <c r="G63" s="70"/>
      <c r="H63" s="107"/>
      <c r="I63" s="70"/>
      <c r="J63" s="107"/>
      <c r="K63" s="78">
        <f t="shared" si="0"/>
        <v>0</v>
      </c>
      <c r="M63" s="78">
        <f t="shared" si="1"/>
        <v>0</v>
      </c>
    </row>
    <row r="64" spans="1:13" s="20" customFormat="1" ht="20.25" customHeight="1">
      <c r="A64" s="20" t="s">
        <v>20</v>
      </c>
      <c r="B64" s="211">
        <v>19</v>
      </c>
      <c r="C64" s="61"/>
      <c r="E64" s="70"/>
      <c r="G64" s="70"/>
      <c r="H64" s="107"/>
      <c r="I64" s="70"/>
      <c r="J64" s="107"/>
      <c r="K64" s="78">
        <f t="shared" si="0"/>
        <v>0</v>
      </c>
      <c r="M64" s="78">
        <f t="shared" si="1"/>
        <v>0</v>
      </c>
    </row>
    <row r="65" spans="1:13" ht="20.25" customHeight="1" thickBot="1">
      <c r="A65" s="32" t="s">
        <v>168</v>
      </c>
      <c r="B65" s="14"/>
      <c r="C65" s="15"/>
      <c r="D65" s="130">
        <v>352369106</v>
      </c>
      <c r="E65" s="135"/>
      <c r="F65" s="130">
        <v>251692219</v>
      </c>
      <c r="G65" s="4"/>
      <c r="H65" s="130">
        <v>352369106</v>
      </c>
      <c r="I65" s="4"/>
      <c r="J65" s="130">
        <v>251692219</v>
      </c>
      <c r="K65" s="78">
        <f t="shared" si="0"/>
        <v>100676887</v>
      </c>
      <c r="M65" s="78">
        <f t="shared" si="1"/>
        <v>100676887</v>
      </c>
    </row>
    <row r="66" spans="1:13" ht="20.25" customHeight="1" thickTop="1">
      <c r="A66" s="32" t="s">
        <v>169</v>
      </c>
      <c r="B66" s="202"/>
      <c r="C66" s="15"/>
      <c r="D66" s="168">
        <v>352369106</v>
      </c>
      <c r="E66" s="135"/>
      <c r="F66" s="171">
        <v>251692219</v>
      </c>
      <c r="G66" s="4"/>
      <c r="H66" s="168">
        <v>352369106</v>
      </c>
      <c r="I66" s="4"/>
      <c r="J66" s="171">
        <v>251692219</v>
      </c>
      <c r="K66" s="78">
        <f t="shared" si="0"/>
        <v>100676887</v>
      </c>
      <c r="M66" s="78">
        <f t="shared" si="1"/>
        <v>100676887</v>
      </c>
    </row>
    <row r="67" spans="1:13" ht="20.25" customHeight="1">
      <c r="A67" s="10" t="s">
        <v>158</v>
      </c>
      <c r="B67" s="202">
        <v>19</v>
      </c>
      <c r="C67" s="15"/>
      <c r="D67" s="168">
        <v>466074567</v>
      </c>
      <c r="E67" s="4"/>
      <c r="F67" s="171">
        <v>416355938</v>
      </c>
      <c r="G67" s="4"/>
      <c r="H67" s="168">
        <v>466074567</v>
      </c>
      <c r="I67" s="4"/>
      <c r="J67" s="171">
        <v>416355938</v>
      </c>
      <c r="K67" s="78">
        <f t="shared" si="0"/>
        <v>49718629</v>
      </c>
      <c r="L67" s="20"/>
      <c r="M67" s="78">
        <f t="shared" si="1"/>
        <v>49718629</v>
      </c>
    </row>
    <row r="68" spans="1:13" ht="20.25" customHeight="1">
      <c r="A68" s="10" t="s">
        <v>94</v>
      </c>
      <c r="B68" s="14"/>
      <c r="C68" s="15"/>
      <c r="D68" s="9"/>
      <c r="E68" s="4"/>
      <c r="F68" s="9"/>
      <c r="G68" s="4"/>
      <c r="H68" s="75"/>
      <c r="I68" s="4"/>
      <c r="J68" s="75"/>
      <c r="K68" s="78">
        <f t="shared" si="0"/>
        <v>0</v>
      </c>
      <c r="M68" s="78">
        <f t="shared" si="1"/>
        <v>0</v>
      </c>
    </row>
    <row r="69" spans="1:13" ht="20.25" customHeight="1">
      <c r="A69" s="10" t="s">
        <v>69</v>
      </c>
      <c r="B69" s="14">
        <v>20</v>
      </c>
      <c r="C69" s="15"/>
      <c r="D69" s="168">
        <v>10500000</v>
      </c>
      <c r="E69" s="4"/>
      <c r="F69" s="171">
        <v>10500000</v>
      </c>
      <c r="G69" s="4"/>
      <c r="H69" s="168">
        <v>10500000</v>
      </c>
      <c r="I69" s="4"/>
      <c r="J69" s="171">
        <v>10500000</v>
      </c>
      <c r="K69" s="78">
        <f t="shared" si="0"/>
        <v>0</v>
      </c>
      <c r="M69" s="78">
        <f t="shared" si="1"/>
        <v>0</v>
      </c>
    </row>
    <row r="70" spans="1:13" ht="20.25" customHeight="1">
      <c r="A70" s="10" t="s">
        <v>217</v>
      </c>
      <c r="B70" s="14"/>
      <c r="C70" s="15"/>
      <c r="D70" s="134">
        <f>'SH 9'!J29</f>
        <v>-724512730</v>
      </c>
      <c r="E70" s="4"/>
      <c r="F70" s="134">
        <f>'SH 9'!J18</f>
        <v>-660904377</v>
      </c>
      <c r="G70" s="4"/>
      <c r="H70" s="134">
        <f>'SH 10'!J28</f>
        <v>-763228047</v>
      </c>
      <c r="I70" s="4"/>
      <c r="J70" s="134">
        <f>'SH 10'!J17</f>
        <v>-681457193</v>
      </c>
      <c r="K70" s="78">
        <f t="shared" si="0"/>
        <v>-81770854</v>
      </c>
      <c r="M70" s="78">
        <f t="shared" si="1"/>
        <v>-63608353</v>
      </c>
    </row>
    <row r="71" spans="1:13" ht="20.25" customHeight="1">
      <c r="A71" s="1" t="s">
        <v>47</v>
      </c>
      <c r="B71" s="14"/>
      <c r="C71" s="15"/>
      <c r="D71" s="159"/>
      <c r="E71" s="4"/>
      <c r="F71" s="171"/>
      <c r="G71" s="4"/>
      <c r="H71" s="129"/>
      <c r="I71" s="4"/>
      <c r="J71" s="129"/>
      <c r="K71" s="78">
        <f t="shared" si="0"/>
        <v>0</v>
      </c>
      <c r="M71" s="78">
        <f t="shared" si="1"/>
        <v>0</v>
      </c>
    </row>
    <row r="72" spans="1:13" s="20" customFormat="1" ht="20.25" customHeight="1">
      <c r="A72" s="1" t="s">
        <v>159</v>
      </c>
      <c r="B72" s="14"/>
      <c r="C72" s="15"/>
      <c r="D72" s="19">
        <f>SUM(D66:D70)</f>
        <v>104430943</v>
      </c>
      <c r="E72" s="19"/>
      <c r="F72" s="19">
        <f>SUM(F66:F70)</f>
        <v>17643780</v>
      </c>
      <c r="G72" s="19"/>
      <c r="H72" s="19">
        <f>SUM(H66:H70)</f>
        <v>65715626</v>
      </c>
      <c r="I72" s="5"/>
      <c r="J72" s="163">
        <f>SUM(J66:J70)</f>
        <v>-2909036</v>
      </c>
      <c r="K72" s="78">
        <f t="shared" ref="K72:K76" si="3">H72-J72</f>
        <v>68624662</v>
      </c>
      <c r="M72" s="78">
        <f t="shared" ref="M72:M76" si="4">D72-F72</f>
        <v>86787163</v>
      </c>
    </row>
    <row r="73" spans="1:13" ht="20.25" customHeight="1">
      <c r="A73" s="10" t="s">
        <v>46</v>
      </c>
      <c r="B73" s="14"/>
      <c r="C73" s="15"/>
      <c r="D73" s="184">
        <v>0</v>
      </c>
      <c r="E73" s="266"/>
      <c r="F73" s="184">
        <v>0</v>
      </c>
      <c r="G73" s="266"/>
      <c r="H73" s="184">
        <v>0</v>
      </c>
      <c r="I73" s="29"/>
      <c r="J73" s="129">
        <v>0</v>
      </c>
      <c r="K73" s="78">
        <f t="shared" si="3"/>
        <v>0</v>
      </c>
      <c r="M73" s="78">
        <f t="shared" si="4"/>
        <v>0</v>
      </c>
    </row>
    <row r="74" spans="1:13" s="20" customFormat="1" ht="20.25" customHeight="1">
      <c r="A74" s="1" t="s">
        <v>142</v>
      </c>
      <c r="B74" s="17"/>
      <c r="C74" s="1"/>
      <c r="D74" s="231">
        <f>SUM(D72:D73)</f>
        <v>104430943</v>
      </c>
      <c r="E74" s="19"/>
      <c r="F74" s="231">
        <f>SUM(F72:F73)</f>
        <v>17643780</v>
      </c>
      <c r="G74" s="19"/>
      <c r="H74" s="231">
        <f>SUM(H72:H73)</f>
        <v>65715626</v>
      </c>
      <c r="I74" s="5"/>
      <c r="J74" s="162">
        <f>SUM(J72:J73)</f>
        <v>-2909036</v>
      </c>
      <c r="K74" s="78">
        <f t="shared" si="3"/>
        <v>68624662</v>
      </c>
      <c r="M74" s="78">
        <f t="shared" si="4"/>
        <v>86787163</v>
      </c>
    </row>
    <row r="75" spans="1:13" s="20" customFormat="1" ht="20.25" customHeight="1">
      <c r="A75" s="1"/>
      <c r="B75" s="17"/>
      <c r="C75" s="1"/>
      <c r="D75" s="205"/>
      <c r="E75" s="184"/>
      <c r="F75" s="205"/>
      <c r="G75" s="184"/>
      <c r="H75" s="205"/>
      <c r="I75" s="4"/>
      <c r="J75" s="75"/>
      <c r="K75" s="78">
        <f t="shared" si="3"/>
        <v>0</v>
      </c>
      <c r="M75" s="78">
        <f t="shared" si="4"/>
        <v>0</v>
      </c>
    </row>
    <row r="76" spans="1:13" s="20" customFormat="1" ht="20.25" customHeight="1" thickBot="1">
      <c r="A76" s="1" t="s">
        <v>40</v>
      </c>
      <c r="B76" s="17"/>
      <c r="C76" s="1"/>
      <c r="D76" s="267">
        <f>SUM(D51+D74)</f>
        <v>845843295</v>
      </c>
      <c r="E76" s="268"/>
      <c r="F76" s="267">
        <f>SUM(F51+F74)</f>
        <v>733594447</v>
      </c>
      <c r="G76" s="268"/>
      <c r="H76" s="267">
        <f>SUM(H51+H74)</f>
        <v>813698615</v>
      </c>
      <c r="I76" s="132"/>
      <c r="J76" s="164">
        <f>SUM(J51+J74)</f>
        <v>720080772</v>
      </c>
      <c r="K76" s="78">
        <f t="shared" si="3"/>
        <v>93617843</v>
      </c>
      <c r="M76" s="78">
        <f t="shared" si="4"/>
        <v>112248848</v>
      </c>
    </row>
    <row r="77" spans="1:13" s="108" customFormat="1" ht="20.25" hidden="1" customHeight="1" thickTop="1">
      <c r="A77" s="270" t="s">
        <v>232</v>
      </c>
      <c r="B77" s="109"/>
      <c r="D77" s="199">
        <f>D76-D26</f>
        <v>0</v>
      </c>
      <c r="E77" s="199"/>
      <c r="F77" s="199">
        <f>F76-F26</f>
        <v>0</v>
      </c>
      <c r="G77" s="199"/>
      <c r="H77" s="199">
        <f>H76-H26</f>
        <v>0</v>
      </c>
      <c r="I77" s="199"/>
      <c r="J77" s="199">
        <f>J76-J26</f>
        <v>0</v>
      </c>
    </row>
    <row r="78" spans="1:13" ht="20.25" hidden="1" customHeight="1">
      <c r="A78" s="270" t="s">
        <v>233</v>
      </c>
      <c r="D78" s="271">
        <f>D70-F70-'PL 8'!D39</f>
        <v>0</v>
      </c>
      <c r="E78" s="3"/>
      <c r="F78" s="3"/>
      <c r="G78" s="3"/>
      <c r="H78" s="271">
        <f>H70-J70-'PL 8'!H39</f>
        <v>0</v>
      </c>
      <c r="I78" s="3"/>
      <c r="J78" s="3"/>
    </row>
    <row r="79" spans="1:13" ht="20.25" customHeight="1" thickTop="1">
      <c r="D79" s="3"/>
      <c r="E79" s="3"/>
      <c r="F79" s="3"/>
      <c r="G79" s="3"/>
      <c r="H79" s="3"/>
      <c r="I79" s="3"/>
      <c r="J79" s="3"/>
    </row>
    <row r="80" spans="1:13" ht="20.25" customHeight="1">
      <c r="A80" s="99"/>
      <c r="D80" s="3"/>
      <c r="E80" s="3"/>
      <c r="F80" s="3"/>
      <c r="G80" s="3"/>
      <c r="H80" s="3"/>
      <c r="I80" s="3"/>
      <c r="J80" s="3"/>
    </row>
    <row r="81" spans="1:10" ht="20.25" customHeight="1">
      <c r="A81" s="99"/>
      <c r="D81" s="3"/>
      <c r="E81" s="3"/>
      <c r="F81" s="3"/>
      <c r="G81" s="3"/>
      <c r="H81" s="3"/>
      <c r="I81" s="3"/>
      <c r="J81" s="3"/>
    </row>
    <row r="82" spans="1:10" ht="20.25" customHeight="1">
      <c r="A82" s="15"/>
    </row>
  </sheetData>
  <mergeCells count="19">
    <mergeCell ref="H6:J6"/>
    <mergeCell ref="D32:F32"/>
    <mergeCell ref="D5:F5"/>
    <mergeCell ref="D36:J36"/>
    <mergeCell ref="H32:J32"/>
    <mergeCell ref="H5:J5"/>
    <mergeCell ref="D9:J9"/>
    <mergeCell ref="D33:F33"/>
    <mergeCell ref="H33:J33"/>
    <mergeCell ref="D6:F6"/>
    <mergeCell ref="D7:F7"/>
    <mergeCell ref="H7:J7"/>
    <mergeCell ref="D34:F34"/>
    <mergeCell ref="H34:J34"/>
    <mergeCell ref="D57:F57"/>
    <mergeCell ref="H57:J57"/>
    <mergeCell ref="D58:F58"/>
    <mergeCell ref="H58:J58"/>
    <mergeCell ref="D62:J62"/>
  </mergeCells>
  <phoneticPr fontId="6" type="noConversion"/>
  <pageMargins left="0.7" right="0.7" top="0.48" bottom="0.5" header="0.5" footer="0.5"/>
  <pageSetup paperSize="9" scale="88" firstPageNumber="6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Q53"/>
  <sheetViews>
    <sheetView view="pageBreakPreview" topLeftCell="A46" zoomScale="85" zoomScaleNormal="80" zoomScaleSheetLayoutView="85" workbookViewId="0">
      <selection activeCell="A47" sqref="A47"/>
    </sheetView>
  </sheetViews>
  <sheetFormatPr defaultColWidth="9.140625" defaultRowHeight="20.25" customHeight="1"/>
  <cols>
    <col min="1" max="1" width="45.28515625" style="2" customWidth="1"/>
    <col min="2" max="2" width="5.42578125" style="25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7" width="9.140625" style="152"/>
    <col min="18" max="16384" width="9.140625" style="2"/>
  </cols>
  <sheetData>
    <row r="1" spans="1:17" s="73" customFormat="1" ht="18.75" customHeight="1">
      <c r="A1" s="36" t="s">
        <v>65</v>
      </c>
      <c r="B1" s="83"/>
      <c r="K1" s="150"/>
      <c r="L1" s="150"/>
      <c r="M1" s="150"/>
      <c r="N1" s="150"/>
      <c r="O1" s="150"/>
      <c r="P1" s="150"/>
      <c r="Q1" s="150"/>
    </row>
    <row r="2" spans="1:17" s="73" customFormat="1" ht="18.75" customHeight="1">
      <c r="A2" s="36" t="s">
        <v>66</v>
      </c>
      <c r="B2" s="83"/>
      <c r="K2" s="150"/>
      <c r="L2" s="150"/>
      <c r="M2" s="150"/>
      <c r="N2" s="150"/>
      <c r="O2" s="150"/>
      <c r="P2" s="150"/>
      <c r="Q2" s="150"/>
    </row>
    <row r="3" spans="1:17" s="74" customFormat="1" ht="18.75" customHeight="1">
      <c r="A3" s="40" t="s">
        <v>218</v>
      </c>
      <c r="B3" s="84"/>
      <c r="K3" s="151"/>
      <c r="L3" s="151"/>
      <c r="M3" s="151"/>
      <c r="N3" s="151"/>
      <c r="O3" s="151"/>
      <c r="P3" s="151"/>
      <c r="Q3" s="151"/>
    </row>
    <row r="4" spans="1:17" ht="18.75" customHeight="1">
      <c r="A4" s="1"/>
    </row>
    <row r="5" spans="1:17" s="20" customFormat="1" ht="18.75" customHeight="1">
      <c r="A5" s="1"/>
      <c r="B5" s="25"/>
      <c r="C5" s="2"/>
      <c r="D5" s="283" t="s">
        <v>8</v>
      </c>
      <c r="E5" s="283"/>
      <c r="F5" s="283"/>
      <c r="G5" s="61"/>
      <c r="H5" s="283" t="s">
        <v>29</v>
      </c>
      <c r="I5" s="283"/>
      <c r="J5" s="283"/>
      <c r="K5" s="153"/>
      <c r="L5" s="153"/>
      <c r="M5" s="153"/>
      <c r="N5" s="153"/>
      <c r="O5" s="153"/>
      <c r="P5" s="153"/>
      <c r="Q5" s="153"/>
    </row>
    <row r="6" spans="1:17" s="20" customFormat="1" ht="18.75" customHeight="1">
      <c r="A6" s="22"/>
      <c r="B6" s="14"/>
      <c r="C6" s="15"/>
      <c r="D6" s="283" t="s">
        <v>28</v>
      </c>
      <c r="E6" s="283"/>
      <c r="F6" s="283"/>
      <c r="G6" s="1"/>
      <c r="H6" s="283" t="s">
        <v>28</v>
      </c>
      <c r="I6" s="283"/>
      <c r="J6" s="283"/>
      <c r="K6" s="153"/>
      <c r="L6" s="153"/>
      <c r="M6" s="153"/>
      <c r="N6" s="153"/>
      <c r="O6" s="153"/>
      <c r="P6" s="153"/>
      <c r="Q6" s="153"/>
    </row>
    <row r="7" spans="1:17" s="20" customFormat="1" ht="18.75" customHeight="1">
      <c r="A7" s="22"/>
      <c r="B7" s="14"/>
      <c r="C7" s="15"/>
      <c r="D7" s="286" t="s">
        <v>145</v>
      </c>
      <c r="E7" s="286"/>
      <c r="F7" s="286"/>
      <c r="G7" s="1"/>
      <c r="H7" s="286" t="s">
        <v>145</v>
      </c>
      <c r="I7" s="286"/>
      <c r="J7" s="286"/>
      <c r="K7" s="153"/>
      <c r="L7" s="153"/>
      <c r="M7" s="153"/>
      <c r="N7" s="153"/>
      <c r="O7" s="153"/>
      <c r="P7" s="153"/>
      <c r="Q7" s="153"/>
    </row>
    <row r="8" spans="1:17" ht="18.75" customHeight="1">
      <c r="A8" s="22"/>
      <c r="B8" s="14" t="s">
        <v>1</v>
      </c>
      <c r="C8" s="15"/>
      <c r="D8" s="15">
        <v>2018</v>
      </c>
      <c r="E8" s="15"/>
      <c r="F8" s="15">
        <v>2017</v>
      </c>
      <c r="G8" s="15"/>
      <c r="H8" s="15">
        <v>2018</v>
      </c>
      <c r="I8" s="15"/>
      <c r="J8" s="15">
        <v>2017</v>
      </c>
    </row>
    <row r="9" spans="1:17" ht="18.75" customHeight="1">
      <c r="A9" s="23"/>
      <c r="B9" s="14"/>
      <c r="C9" s="15"/>
      <c r="D9" s="284" t="s">
        <v>80</v>
      </c>
      <c r="E9" s="284"/>
      <c r="F9" s="284"/>
      <c r="G9" s="284"/>
      <c r="H9" s="284"/>
      <c r="I9" s="284"/>
      <c r="J9" s="284"/>
    </row>
    <row r="10" spans="1:17" ht="18.75" customHeight="1">
      <c r="A10" s="17" t="s">
        <v>81</v>
      </c>
      <c r="B10" s="14"/>
      <c r="C10" s="15"/>
      <c r="D10" s="18"/>
      <c r="E10" s="18"/>
      <c r="F10" s="18"/>
      <c r="G10" s="18"/>
      <c r="H10" s="18"/>
      <c r="I10" s="18"/>
      <c r="J10" s="18"/>
    </row>
    <row r="11" spans="1:17" ht="18.600000000000001" customHeight="1">
      <c r="A11" s="10" t="s">
        <v>160</v>
      </c>
      <c r="B11" s="14"/>
      <c r="C11" s="15"/>
      <c r="D11" s="133">
        <v>204301707</v>
      </c>
      <c r="E11" s="6"/>
      <c r="F11" s="133">
        <v>412068397</v>
      </c>
      <c r="G11" s="3"/>
      <c r="H11" s="133">
        <v>204301707</v>
      </c>
      <c r="I11" s="6"/>
      <c r="J11" s="133">
        <v>412068397</v>
      </c>
    </row>
    <row r="12" spans="1:17" ht="18.75" customHeight="1">
      <c r="A12" s="10" t="s">
        <v>220</v>
      </c>
      <c r="B12" s="14">
        <v>26</v>
      </c>
      <c r="C12" s="15"/>
      <c r="D12" s="136">
        <v>44841660</v>
      </c>
      <c r="E12" s="6"/>
      <c r="F12" s="136">
        <v>36050232</v>
      </c>
      <c r="G12" s="3"/>
      <c r="H12" s="141">
        <v>0</v>
      </c>
      <c r="I12" s="3"/>
      <c r="J12" s="141">
        <v>0</v>
      </c>
    </row>
    <row r="13" spans="1:17" ht="18.75" customHeight="1">
      <c r="A13" s="1" t="s">
        <v>84</v>
      </c>
      <c r="B13" s="67"/>
      <c r="C13" s="61"/>
      <c r="D13" s="113">
        <f>SUM(D11:D12)</f>
        <v>249143367</v>
      </c>
      <c r="E13" s="5"/>
      <c r="F13" s="113">
        <f>SUM(F11:F12)</f>
        <v>448118629</v>
      </c>
      <c r="G13" s="5"/>
      <c r="H13" s="113">
        <f>SUM(H11:H12)</f>
        <v>204301707</v>
      </c>
      <c r="I13" s="5"/>
      <c r="J13" s="113">
        <f>SUM(J11:J12)</f>
        <v>412068397</v>
      </c>
    </row>
    <row r="14" spans="1:17" ht="18" customHeight="1">
      <c r="A14" s="1"/>
      <c r="B14" s="67"/>
      <c r="C14" s="61"/>
      <c r="D14" s="114"/>
      <c r="E14" s="5"/>
      <c r="F14" s="114"/>
      <c r="G14" s="5"/>
      <c r="H14" s="114"/>
      <c r="I14" s="5"/>
      <c r="J14" s="114"/>
    </row>
    <row r="15" spans="1:17" ht="18.75" customHeight="1">
      <c r="A15" s="17" t="s">
        <v>82</v>
      </c>
      <c r="B15" s="14"/>
      <c r="C15" s="15"/>
      <c r="E15" s="3"/>
      <c r="G15" s="3"/>
      <c r="H15" s="3"/>
      <c r="I15" s="3"/>
      <c r="J15" s="3"/>
    </row>
    <row r="16" spans="1:17" ht="18.75" customHeight="1">
      <c r="A16" s="10" t="s">
        <v>161</v>
      </c>
      <c r="B16" s="196" t="s">
        <v>210</v>
      </c>
      <c r="C16" s="15"/>
      <c r="D16" s="201">
        <v>205009194</v>
      </c>
      <c r="E16" s="3"/>
      <c r="F16" s="201">
        <v>394407344</v>
      </c>
      <c r="G16" s="3"/>
      <c r="H16" s="125">
        <v>206271949</v>
      </c>
      <c r="I16" s="3"/>
      <c r="J16" s="125">
        <f>409176289-9079511</f>
        <v>400096778</v>
      </c>
    </row>
    <row r="17" spans="1:17" ht="18.75" customHeight="1">
      <c r="A17" s="10" t="s">
        <v>219</v>
      </c>
      <c r="B17" s="196">
        <v>24</v>
      </c>
      <c r="C17" s="15"/>
      <c r="D17" s="201">
        <v>27791875</v>
      </c>
      <c r="E17" s="3"/>
      <c r="F17" s="201">
        <v>21781402</v>
      </c>
      <c r="G17" s="3"/>
      <c r="H17" s="125">
        <v>0</v>
      </c>
      <c r="I17" s="3"/>
      <c r="J17" s="125">
        <v>0</v>
      </c>
    </row>
    <row r="18" spans="1:17" s="32" customFormat="1" ht="18.75" customHeight="1">
      <c r="A18" s="1" t="s">
        <v>83</v>
      </c>
      <c r="B18" s="14"/>
      <c r="C18" s="68"/>
      <c r="D18" s="113">
        <f>SUM(D16:D17)</f>
        <v>232801069</v>
      </c>
      <c r="E18" s="5"/>
      <c r="F18" s="113">
        <f>SUM(F16:F17)</f>
        <v>416188746</v>
      </c>
      <c r="G18" s="5"/>
      <c r="H18" s="113">
        <f>SUM(H16:H17)</f>
        <v>206271949</v>
      </c>
      <c r="I18" s="5"/>
      <c r="J18" s="113">
        <f>SUM(J16:J17)</f>
        <v>400096778</v>
      </c>
      <c r="K18" s="154"/>
      <c r="L18" s="154"/>
      <c r="M18" s="154"/>
      <c r="N18" s="154"/>
      <c r="O18" s="154"/>
      <c r="P18" s="154"/>
      <c r="Q18" s="154"/>
    </row>
    <row r="19" spans="1:17" ht="18" customHeight="1">
      <c r="A19" s="10"/>
      <c r="B19" s="14"/>
      <c r="C19" s="15"/>
      <c r="E19" s="3"/>
      <c r="G19" s="3"/>
      <c r="H19" s="3"/>
      <c r="I19" s="3"/>
      <c r="J19" s="3"/>
    </row>
    <row r="20" spans="1:17" ht="18.75" customHeight="1">
      <c r="A20" s="1" t="s">
        <v>221</v>
      </c>
      <c r="B20" s="14"/>
      <c r="C20" s="15"/>
      <c r="D20" s="115">
        <f>D13-D18</f>
        <v>16342298</v>
      </c>
      <c r="E20" s="3"/>
      <c r="F20" s="115">
        <f>F13-F18</f>
        <v>31929883</v>
      </c>
      <c r="G20" s="5"/>
      <c r="H20" s="115">
        <f>H13-H18</f>
        <v>-1970242</v>
      </c>
      <c r="I20" s="5"/>
      <c r="J20" s="115">
        <f>J13-J18</f>
        <v>11971619</v>
      </c>
    </row>
    <row r="21" spans="1:17" ht="18.75" customHeight="1">
      <c r="A21" s="10" t="s">
        <v>6</v>
      </c>
      <c r="B21" s="14" t="s">
        <v>211</v>
      </c>
      <c r="C21" s="15"/>
      <c r="D21" s="136">
        <v>4330644</v>
      </c>
      <c r="E21" s="3"/>
      <c r="F21" s="136">
        <v>6425959</v>
      </c>
      <c r="G21" s="3"/>
      <c r="H21" s="137">
        <v>10088337</v>
      </c>
      <c r="I21" s="3"/>
      <c r="J21" s="137">
        <v>49036136</v>
      </c>
    </row>
    <row r="22" spans="1:17" s="1" customFormat="1" ht="18.75" customHeight="1">
      <c r="A22" s="272" t="s">
        <v>86</v>
      </c>
      <c r="B22" s="67"/>
      <c r="C22" s="61"/>
      <c r="D22" s="113">
        <f>D20+D21</f>
        <v>20672942</v>
      </c>
      <c r="E22" s="3"/>
      <c r="F22" s="113">
        <f>F20+F21</f>
        <v>38355842</v>
      </c>
      <c r="G22" s="5"/>
      <c r="H22" s="113">
        <f>H20+H21</f>
        <v>8118095</v>
      </c>
      <c r="I22" s="5"/>
      <c r="J22" s="113">
        <f>J20+J21</f>
        <v>61007755</v>
      </c>
      <c r="K22" s="155"/>
      <c r="L22" s="155"/>
      <c r="M22" s="155"/>
      <c r="N22" s="155"/>
      <c r="O22" s="155"/>
      <c r="P22" s="155"/>
      <c r="Q22" s="155"/>
    </row>
    <row r="23" spans="1:17" s="1" customFormat="1" ht="18" customHeight="1">
      <c r="B23" s="67"/>
      <c r="C23" s="61"/>
      <c r="D23" s="114"/>
      <c r="E23" s="3"/>
      <c r="F23" s="114"/>
      <c r="G23" s="5"/>
      <c r="H23" s="114"/>
      <c r="I23" s="5"/>
      <c r="J23" s="114"/>
      <c r="K23" s="155"/>
      <c r="L23" s="155"/>
      <c r="M23" s="155"/>
      <c r="N23" s="155"/>
      <c r="O23" s="155"/>
      <c r="P23" s="155"/>
      <c r="Q23" s="155"/>
    </row>
    <row r="24" spans="1:17" ht="18.600000000000001" customHeight="1">
      <c r="A24" s="7" t="s">
        <v>35</v>
      </c>
      <c r="B24" s="14">
        <v>24</v>
      </c>
      <c r="C24" s="15"/>
      <c r="D24" s="138">
        <v>7460483</v>
      </c>
      <c r="E24" s="3"/>
      <c r="F24" s="138">
        <v>28231941</v>
      </c>
      <c r="G24" s="3"/>
      <c r="H24" s="139">
        <v>7460483</v>
      </c>
      <c r="I24" s="3"/>
      <c r="J24" s="139">
        <v>28231941</v>
      </c>
    </row>
    <row r="25" spans="1:17" ht="18" customHeight="1">
      <c r="A25" s="7" t="s">
        <v>36</v>
      </c>
      <c r="B25" s="14" t="s">
        <v>210</v>
      </c>
      <c r="C25" s="15"/>
      <c r="D25" s="138">
        <v>57204020</v>
      </c>
      <c r="E25" s="3"/>
      <c r="F25" s="138">
        <v>65426891</v>
      </c>
      <c r="G25" s="3"/>
      <c r="H25" s="139">
        <v>52594564</v>
      </c>
      <c r="I25" s="3"/>
      <c r="J25" s="139">
        <f>53709541+9079511</f>
        <v>62789052</v>
      </c>
    </row>
    <row r="26" spans="1:17" ht="18" customHeight="1">
      <c r="A26" s="10" t="s">
        <v>226</v>
      </c>
      <c r="B26" s="197">
        <v>12</v>
      </c>
      <c r="C26" s="15"/>
      <c r="D26" s="138">
        <v>-12159799</v>
      </c>
      <c r="E26" s="3"/>
      <c r="F26" s="203">
        <v>0</v>
      </c>
      <c r="G26" s="3"/>
      <c r="H26" s="33">
        <v>0</v>
      </c>
      <c r="I26" s="3"/>
      <c r="J26" s="33">
        <v>0</v>
      </c>
    </row>
    <row r="27" spans="1:17" s="1" customFormat="1" ht="18.600000000000001" customHeight="1">
      <c r="A27" s="69" t="s">
        <v>18</v>
      </c>
      <c r="B27" s="67"/>
      <c r="C27" s="61"/>
      <c r="D27" s="47">
        <f>SUM(D24:D26)</f>
        <v>52504704</v>
      </c>
      <c r="E27" s="3"/>
      <c r="F27" s="47">
        <f>SUM(F24:F26)</f>
        <v>93658832</v>
      </c>
      <c r="G27" s="5"/>
      <c r="H27" s="47">
        <f>SUM(H24:H26)</f>
        <v>60055047</v>
      </c>
      <c r="I27" s="5"/>
      <c r="J27" s="47">
        <f>SUM(J24:J26)</f>
        <v>91020993</v>
      </c>
      <c r="K27" s="155"/>
      <c r="L27" s="155"/>
      <c r="M27" s="155"/>
      <c r="N27" s="155"/>
      <c r="O27" s="155"/>
      <c r="P27" s="155"/>
      <c r="Q27" s="155"/>
    </row>
    <row r="28" spans="1:17" ht="18" customHeight="1">
      <c r="A28" s="7"/>
      <c r="B28" s="14"/>
      <c r="C28" s="15"/>
      <c r="D28" s="116"/>
      <c r="E28" s="3"/>
      <c r="F28" s="116"/>
      <c r="G28" s="3"/>
      <c r="H28" s="116"/>
      <c r="I28" s="3"/>
      <c r="J28" s="116"/>
      <c r="K28" s="2"/>
      <c r="L28" s="2"/>
      <c r="M28" s="2"/>
      <c r="N28" s="2"/>
      <c r="O28" s="2"/>
      <c r="P28" s="2"/>
      <c r="Q28" s="2"/>
    </row>
    <row r="29" spans="1:17" ht="18.75" customHeight="1">
      <c r="A29" s="69" t="s">
        <v>141</v>
      </c>
      <c r="B29" s="14"/>
      <c r="C29" s="15"/>
      <c r="D29" s="57">
        <f>D22-D27</f>
        <v>-31831762</v>
      </c>
      <c r="E29" s="3"/>
      <c r="F29" s="57">
        <f>F22-F27</f>
        <v>-55302990</v>
      </c>
      <c r="G29" s="5"/>
      <c r="H29" s="57">
        <f>H22-H27</f>
        <v>-51936952</v>
      </c>
      <c r="I29" s="5"/>
      <c r="J29" s="57">
        <f>J22-J27</f>
        <v>-30013238</v>
      </c>
      <c r="K29" s="2"/>
      <c r="L29" s="2"/>
      <c r="M29" s="2"/>
      <c r="N29" s="2"/>
      <c r="O29" s="2"/>
      <c r="P29" s="2"/>
      <c r="Q29" s="2"/>
    </row>
    <row r="30" spans="1:17" ht="18.75" customHeight="1">
      <c r="A30" s="7" t="s">
        <v>37</v>
      </c>
      <c r="B30" s="14">
        <v>5</v>
      </c>
      <c r="C30" s="15"/>
      <c r="D30" s="140">
        <v>30004394</v>
      </c>
      <c r="E30" s="3"/>
      <c r="F30" s="140">
        <v>32554988</v>
      </c>
      <c r="G30" s="5"/>
      <c r="H30" s="141">
        <v>30254397</v>
      </c>
      <c r="I30" s="3"/>
      <c r="J30" s="141">
        <v>33951084</v>
      </c>
      <c r="K30" s="2"/>
      <c r="L30" s="2"/>
      <c r="M30" s="2"/>
      <c r="N30" s="2"/>
      <c r="O30" s="2"/>
      <c r="P30" s="2"/>
      <c r="Q30" s="2"/>
    </row>
    <row r="31" spans="1:17" ht="18.75" customHeight="1">
      <c r="A31" s="69" t="s">
        <v>140</v>
      </c>
      <c r="B31" s="188"/>
      <c r="C31" s="15"/>
      <c r="D31" s="192">
        <f>D29-D30</f>
        <v>-61836156</v>
      </c>
      <c r="E31" s="3"/>
      <c r="F31" s="192">
        <f>F29-F30</f>
        <v>-87857978</v>
      </c>
      <c r="G31" s="5"/>
      <c r="H31" s="192">
        <f>H29-H30</f>
        <v>-82191349</v>
      </c>
      <c r="I31" s="3"/>
      <c r="J31" s="192">
        <f>J29-J30</f>
        <v>-63964322</v>
      </c>
      <c r="K31" s="2"/>
      <c r="L31" s="2"/>
      <c r="M31" s="2"/>
      <c r="N31" s="2"/>
      <c r="O31" s="2"/>
      <c r="P31" s="2"/>
      <c r="Q31" s="2"/>
    </row>
    <row r="32" spans="1:17" ht="18.75" customHeight="1">
      <c r="A32" s="7" t="s">
        <v>162</v>
      </c>
      <c r="B32" s="188">
        <v>25</v>
      </c>
      <c r="C32" s="15"/>
      <c r="D32" s="140">
        <v>2151218</v>
      </c>
      <c r="E32" s="3"/>
      <c r="F32" s="140">
        <v>3133798</v>
      </c>
      <c r="G32" s="5"/>
      <c r="H32" s="118">
        <v>0</v>
      </c>
      <c r="I32" s="3"/>
      <c r="J32" s="118">
        <v>0</v>
      </c>
      <c r="K32" s="2"/>
      <c r="L32" s="2"/>
      <c r="M32" s="2"/>
      <c r="N32" s="2"/>
      <c r="O32" s="2"/>
      <c r="P32" s="2"/>
      <c r="Q32" s="2"/>
    </row>
    <row r="33" spans="1:17" ht="18.75" customHeight="1" thickBot="1">
      <c r="A33" s="191" t="s">
        <v>146</v>
      </c>
      <c r="B33" s="67"/>
      <c r="C33" s="61"/>
      <c r="D33" s="119">
        <f>D31-D32</f>
        <v>-63987374</v>
      </c>
      <c r="E33" s="3"/>
      <c r="F33" s="119">
        <f>F31-F32</f>
        <v>-90991776</v>
      </c>
      <c r="G33" s="5"/>
      <c r="H33" s="119">
        <f>H31-H32</f>
        <v>-82191349</v>
      </c>
      <c r="I33" s="5"/>
      <c r="J33" s="119">
        <f>J31-J32</f>
        <v>-63964322</v>
      </c>
      <c r="K33" s="2"/>
      <c r="L33" s="2"/>
      <c r="M33" s="2"/>
      <c r="N33" s="2"/>
      <c r="O33" s="2"/>
      <c r="P33" s="2"/>
      <c r="Q33" s="2"/>
    </row>
    <row r="34" spans="1:17" ht="18" customHeight="1" thickTop="1">
      <c r="A34" s="1"/>
      <c r="B34" s="67"/>
      <c r="C34" s="61"/>
      <c r="D34" s="1"/>
      <c r="E34" s="3"/>
      <c r="F34" s="224"/>
      <c r="G34" s="5"/>
      <c r="H34" s="5"/>
      <c r="I34" s="5"/>
      <c r="J34" s="5"/>
      <c r="K34" s="2"/>
      <c r="L34" s="2"/>
      <c r="M34" s="2"/>
      <c r="N34" s="2"/>
      <c r="O34" s="2"/>
      <c r="P34" s="2"/>
      <c r="Q34" s="2"/>
    </row>
    <row r="35" spans="1:17" ht="18.75" customHeight="1">
      <c r="A35" s="50" t="s">
        <v>52</v>
      </c>
      <c r="B35" s="67"/>
      <c r="C35" s="187"/>
      <c r="D35" s="191"/>
      <c r="E35" s="3"/>
      <c r="F35" s="224"/>
      <c r="G35" s="5"/>
      <c r="H35" s="5"/>
      <c r="I35" s="5"/>
      <c r="J35" s="5"/>
      <c r="K35" s="2"/>
      <c r="L35" s="2"/>
      <c r="M35" s="2"/>
      <c r="N35" s="2"/>
      <c r="O35" s="2"/>
      <c r="P35" s="2"/>
      <c r="Q35" s="2"/>
    </row>
    <row r="36" spans="1:17" ht="18.75" customHeight="1">
      <c r="A36" s="17" t="s">
        <v>135</v>
      </c>
      <c r="B36" s="67"/>
      <c r="C36" s="187"/>
      <c r="D36" s="191"/>
      <c r="E36" s="3"/>
      <c r="F36" s="224"/>
      <c r="G36" s="5"/>
      <c r="H36" s="5"/>
      <c r="I36" s="5"/>
      <c r="J36" s="5"/>
      <c r="K36" s="2"/>
      <c r="L36" s="2"/>
      <c r="M36" s="2"/>
      <c r="N36" s="2"/>
      <c r="O36" s="2"/>
      <c r="P36" s="2"/>
      <c r="Q36" s="2"/>
    </row>
    <row r="37" spans="1:17" ht="18.75" customHeight="1">
      <c r="A37" s="32" t="s">
        <v>163</v>
      </c>
      <c r="B37" s="67"/>
      <c r="C37" s="210"/>
      <c r="D37" s="214"/>
      <c r="E37" s="3"/>
      <c r="F37" s="224"/>
      <c r="G37" s="5"/>
      <c r="H37" s="5"/>
      <c r="I37" s="5"/>
      <c r="J37" s="5"/>
      <c r="K37" s="2"/>
      <c r="L37" s="2"/>
      <c r="M37" s="2"/>
      <c r="N37" s="2"/>
      <c r="O37" s="2"/>
      <c r="P37" s="2"/>
      <c r="Q37" s="2"/>
    </row>
    <row r="38" spans="1:17" ht="18.75" customHeight="1">
      <c r="A38" s="52" t="s">
        <v>164</v>
      </c>
      <c r="B38" s="188"/>
      <c r="C38" s="189"/>
      <c r="D38" s="141">
        <v>379021</v>
      </c>
      <c r="E38" s="125"/>
      <c r="F38" s="141">
        <v>-112533</v>
      </c>
      <c r="G38" s="125"/>
      <c r="H38" s="141">
        <v>420495</v>
      </c>
      <c r="I38" s="125"/>
      <c r="J38" s="141">
        <v>-159738</v>
      </c>
      <c r="K38" s="2"/>
      <c r="L38" s="2"/>
      <c r="M38" s="2"/>
      <c r="N38" s="2"/>
      <c r="O38" s="2"/>
      <c r="P38" s="2"/>
      <c r="Q38" s="2"/>
    </row>
    <row r="39" spans="1:17" ht="18.75" customHeight="1" thickBot="1">
      <c r="A39" s="194" t="s">
        <v>199</v>
      </c>
      <c r="D39" s="26">
        <f>D33+D38</f>
        <v>-63608353</v>
      </c>
      <c r="E39" s="5"/>
      <c r="F39" s="26">
        <f>F33+F38</f>
        <v>-91104309</v>
      </c>
      <c r="G39" s="5"/>
      <c r="H39" s="26">
        <f>H33+H38</f>
        <v>-81770854</v>
      </c>
      <c r="I39" s="5"/>
      <c r="J39" s="26">
        <f>J33+J38</f>
        <v>-64124060</v>
      </c>
      <c r="K39" s="2"/>
      <c r="L39" s="2"/>
      <c r="M39" s="2"/>
      <c r="N39" s="2"/>
      <c r="O39" s="2"/>
      <c r="P39" s="2"/>
      <c r="Q39" s="2"/>
    </row>
    <row r="40" spans="1:17" ht="18" customHeight="1" thickTop="1">
      <c r="K40" s="2"/>
      <c r="L40" s="2"/>
      <c r="M40" s="2"/>
      <c r="N40" s="2"/>
      <c r="O40" s="2"/>
      <c r="P40" s="2"/>
      <c r="Q40" s="2"/>
    </row>
    <row r="41" spans="1:17" ht="18.75" customHeight="1">
      <c r="A41" s="13" t="s">
        <v>101</v>
      </c>
      <c r="K41" s="2"/>
      <c r="L41" s="2"/>
      <c r="M41" s="2"/>
      <c r="N41" s="2"/>
      <c r="O41" s="2"/>
      <c r="P41" s="2"/>
      <c r="Q41" s="2"/>
    </row>
    <row r="42" spans="1:17" ht="18.75" customHeight="1">
      <c r="A42" s="52" t="s">
        <v>165</v>
      </c>
      <c r="D42" s="11">
        <f>D33</f>
        <v>-63987374</v>
      </c>
      <c r="F42" s="11">
        <f>F33</f>
        <v>-90991776</v>
      </c>
      <c r="H42" s="11">
        <f>H33</f>
        <v>-82191349</v>
      </c>
      <c r="J42" s="11">
        <f>J33</f>
        <v>-63964322</v>
      </c>
      <c r="K42" s="2"/>
      <c r="L42" s="2"/>
      <c r="M42" s="2"/>
      <c r="N42" s="2"/>
      <c r="O42" s="2"/>
      <c r="P42" s="2"/>
      <c r="Q42" s="2"/>
    </row>
    <row r="43" spans="1:17" ht="18.75" customHeight="1">
      <c r="A43" s="54" t="s">
        <v>49</v>
      </c>
      <c r="D43" s="118">
        <v>0</v>
      </c>
      <c r="E43" s="3"/>
      <c r="F43" s="118">
        <v>0</v>
      </c>
      <c r="H43" s="118">
        <v>0</v>
      </c>
      <c r="J43" s="118">
        <v>0</v>
      </c>
      <c r="K43" s="2"/>
      <c r="L43" s="2"/>
      <c r="M43" s="2"/>
      <c r="N43" s="2"/>
      <c r="O43" s="2"/>
      <c r="P43" s="2"/>
      <c r="Q43" s="2"/>
    </row>
    <row r="44" spans="1:17" ht="18.75" customHeight="1" thickBot="1">
      <c r="A44" s="13" t="s">
        <v>146</v>
      </c>
      <c r="D44" s="120">
        <f>D42</f>
        <v>-63987374</v>
      </c>
      <c r="E44" s="13"/>
      <c r="F44" s="120">
        <f>F42</f>
        <v>-90991776</v>
      </c>
      <c r="G44" s="13"/>
      <c r="H44" s="120">
        <f>H42</f>
        <v>-82191349</v>
      </c>
      <c r="I44" s="13"/>
      <c r="J44" s="120">
        <f>J42</f>
        <v>-63964322</v>
      </c>
      <c r="K44" s="2"/>
      <c r="L44" s="2"/>
      <c r="M44" s="2"/>
      <c r="N44" s="2"/>
      <c r="O44" s="2"/>
      <c r="P44" s="2"/>
      <c r="Q44" s="2"/>
    </row>
    <row r="45" spans="1:17" ht="18" customHeight="1" thickTop="1">
      <c r="A45" s="50"/>
      <c r="D45" s="11"/>
      <c r="F45" s="11"/>
      <c r="H45" s="11"/>
      <c r="J45" s="11"/>
      <c r="K45" s="2"/>
      <c r="L45" s="2"/>
      <c r="M45" s="2"/>
      <c r="N45" s="2"/>
      <c r="O45" s="2"/>
      <c r="P45" s="2"/>
      <c r="Q45" s="2"/>
    </row>
    <row r="46" spans="1:17" ht="18.75" customHeight="1">
      <c r="A46" s="122" t="s">
        <v>51</v>
      </c>
      <c r="K46" s="2"/>
      <c r="L46" s="2"/>
      <c r="M46" s="2"/>
      <c r="N46" s="2"/>
      <c r="O46" s="2"/>
      <c r="P46" s="2"/>
      <c r="Q46" s="2"/>
    </row>
    <row r="47" spans="1:17" ht="18.75" customHeight="1">
      <c r="A47" s="52" t="s">
        <v>165</v>
      </c>
      <c r="D47" s="11">
        <f>D39</f>
        <v>-63608353</v>
      </c>
      <c r="F47" s="11">
        <f>F39</f>
        <v>-91104309</v>
      </c>
      <c r="H47" s="11">
        <f>H39</f>
        <v>-81770854</v>
      </c>
      <c r="J47" s="11">
        <f>J39</f>
        <v>-64124060</v>
      </c>
      <c r="K47" s="2"/>
      <c r="L47" s="2"/>
      <c r="M47" s="2"/>
      <c r="N47" s="2"/>
      <c r="O47" s="2"/>
      <c r="P47" s="2"/>
      <c r="Q47" s="2"/>
    </row>
    <row r="48" spans="1:17" ht="18.75" customHeight="1">
      <c r="A48" s="54" t="s">
        <v>49</v>
      </c>
      <c r="D48" s="118">
        <v>0</v>
      </c>
      <c r="E48" s="3"/>
      <c r="F48" s="118">
        <v>0</v>
      </c>
      <c r="H48" s="118">
        <v>0</v>
      </c>
      <c r="J48" s="118">
        <v>0</v>
      </c>
      <c r="K48" s="2"/>
      <c r="L48" s="2"/>
      <c r="M48" s="2"/>
      <c r="N48" s="2"/>
      <c r="O48" s="2"/>
      <c r="P48" s="2"/>
      <c r="Q48" s="2"/>
    </row>
    <row r="49" spans="1:17" ht="18.75" customHeight="1" thickBot="1">
      <c r="A49" s="122" t="s">
        <v>199</v>
      </c>
      <c r="D49" s="120">
        <f>D47</f>
        <v>-63608353</v>
      </c>
      <c r="E49" s="51"/>
      <c r="F49" s="120">
        <f>F47</f>
        <v>-91104309</v>
      </c>
      <c r="G49" s="51"/>
      <c r="H49" s="120">
        <f>H47</f>
        <v>-81770854</v>
      </c>
      <c r="I49" s="51"/>
      <c r="J49" s="120">
        <f>J47</f>
        <v>-64124060</v>
      </c>
      <c r="K49" s="2"/>
      <c r="L49" s="2"/>
      <c r="M49" s="2"/>
      <c r="N49" s="2"/>
      <c r="O49" s="2"/>
      <c r="P49" s="2"/>
      <c r="Q49" s="2"/>
    </row>
    <row r="50" spans="1:17" ht="18" customHeight="1" thickTop="1">
      <c r="A50" s="1"/>
      <c r="K50" s="2"/>
      <c r="L50" s="2"/>
      <c r="M50" s="2"/>
      <c r="N50" s="2"/>
      <c r="O50" s="2"/>
      <c r="P50" s="2"/>
      <c r="Q50" s="2"/>
    </row>
    <row r="51" spans="1:17" ht="18.75" customHeight="1" thickBot="1">
      <c r="A51" s="13" t="s">
        <v>107</v>
      </c>
      <c r="B51" s="14">
        <v>27</v>
      </c>
      <c r="D51" s="121">
        <v>-0.13</v>
      </c>
      <c r="E51" s="103"/>
      <c r="F51" s="121">
        <v>-0.18076000990717953</v>
      </c>
      <c r="G51" s="103"/>
      <c r="H51" s="121">
        <v>-0.16</v>
      </c>
      <c r="I51" s="103"/>
      <c r="J51" s="121">
        <v>-0.12706853285758507</v>
      </c>
      <c r="K51" s="2"/>
      <c r="L51" s="2"/>
      <c r="M51" s="2"/>
      <c r="N51" s="2"/>
      <c r="O51" s="2"/>
      <c r="P51" s="2"/>
      <c r="Q51" s="2"/>
    </row>
    <row r="52" spans="1:17" ht="18" customHeight="1" thickTop="1">
      <c r="A52" s="13"/>
      <c r="B52" s="195"/>
      <c r="D52" s="103"/>
      <c r="E52" s="103"/>
      <c r="F52" s="103"/>
      <c r="G52" s="103"/>
      <c r="H52" s="103"/>
      <c r="I52" s="103"/>
      <c r="J52" s="103"/>
      <c r="K52" s="2"/>
      <c r="L52" s="2"/>
      <c r="M52" s="2"/>
      <c r="N52" s="2"/>
      <c r="O52" s="2"/>
      <c r="P52" s="2"/>
      <c r="Q52" s="2"/>
    </row>
    <row r="53" spans="1:17" ht="18" customHeight="1">
      <c r="A53" s="12"/>
      <c r="K53" s="2"/>
      <c r="L53" s="2"/>
      <c r="M53" s="2"/>
      <c r="N53" s="2"/>
      <c r="O53" s="2"/>
      <c r="P53" s="2"/>
      <c r="Q53" s="2"/>
    </row>
  </sheetData>
  <mergeCells count="7">
    <mergeCell ref="D6:F6"/>
    <mergeCell ref="H6:J6"/>
    <mergeCell ref="D9:J9"/>
    <mergeCell ref="D5:F5"/>
    <mergeCell ref="H5:J5"/>
    <mergeCell ref="D7:F7"/>
    <mergeCell ref="H7:J7"/>
  </mergeCells>
  <pageMargins left="0.7" right="0.7" top="0.23" bottom="0" header="0.5" footer="0"/>
  <pageSetup paperSize="9" scale="81" firstPageNumber="8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Q47"/>
  <sheetViews>
    <sheetView view="pageBreakPreview" zoomScaleNormal="80" zoomScaleSheetLayoutView="100" workbookViewId="0">
      <selection activeCell="A10" sqref="A10"/>
    </sheetView>
  </sheetViews>
  <sheetFormatPr defaultColWidth="9.140625" defaultRowHeight="18" customHeight="1"/>
  <cols>
    <col min="1" max="1" width="40.5703125" style="2" customWidth="1"/>
    <col min="2" max="2" width="5.42578125" style="25" customWidth="1"/>
    <col min="3" max="3" width="1" style="2" customWidth="1"/>
    <col min="4" max="4" width="13.85546875" style="2" customWidth="1"/>
    <col min="5" max="5" width="1.140625" style="2" customWidth="1"/>
    <col min="6" max="6" width="13.85546875" style="2" customWidth="1"/>
    <col min="7" max="7" width="1" style="2" customWidth="1"/>
    <col min="8" max="8" width="13.85546875" style="2" customWidth="1"/>
    <col min="9" max="9" width="1" style="2" customWidth="1"/>
    <col min="10" max="10" width="13.85546875" style="2" customWidth="1"/>
    <col min="11" max="17" width="9.140625" style="152"/>
    <col min="18" max="16384" width="9.140625" style="2"/>
  </cols>
  <sheetData>
    <row r="1" spans="1:17" s="73" customFormat="1" ht="18" customHeight="1">
      <c r="A1" s="36" t="s">
        <v>65</v>
      </c>
      <c r="B1" s="83"/>
      <c r="K1" s="150"/>
      <c r="L1" s="150"/>
      <c r="M1" s="150"/>
      <c r="N1" s="150"/>
      <c r="O1" s="150"/>
      <c r="P1" s="150"/>
      <c r="Q1" s="150"/>
    </row>
    <row r="2" spans="1:17" s="73" customFormat="1" ht="18" customHeight="1">
      <c r="A2" s="36" t="s">
        <v>66</v>
      </c>
      <c r="B2" s="83"/>
      <c r="K2" s="150"/>
      <c r="L2" s="150"/>
      <c r="M2" s="150"/>
      <c r="N2" s="150"/>
      <c r="O2" s="150"/>
      <c r="P2" s="150"/>
      <c r="Q2" s="150"/>
    </row>
    <row r="3" spans="1:17" s="74" customFormat="1" ht="18" customHeight="1">
      <c r="A3" s="40" t="s">
        <v>136</v>
      </c>
      <c r="B3" s="84"/>
      <c r="K3" s="151"/>
      <c r="L3" s="151"/>
      <c r="M3" s="151"/>
      <c r="N3" s="151"/>
      <c r="O3" s="151"/>
      <c r="P3" s="151"/>
      <c r="Q3" s="151"/>
    </row>
    <row r="4" spans="1:17" ht="18" customHeight="1">
      <c r="A4" s="160"/>
    </row>
    <row r="5" spans="1:17" s="20" customFormat="1" ht="18" customHeight="1">
      <c r="A5" s="160"/>
      <c r="B5" s="25"/>
      <c r="C5" s="2"/>
      <c r="D5" s="283" t="s">
        <v>8</v>
      </c>
      <c r="E5" s="283"/>
      <c r="F5" s="283"/>
      <c r="G5" s="156"/>
      <c r="H5" s="283" t="s">
        <v>29</v>
      </c>
      <c r="I5" s="283"/>
      <c r="J5" s="283"/>
      <c r="K5" s="153"/>
      <c r="L5" s="153"/>
      <c r="M5" s="153"/>
      <c r="N5" s="153"/>
      <c r="O5" s="153"/>
      <c r="P5" s="153"/>
      <c r="Q5" s="153"/>
    </row>
    <row r="6" spans="1:17" s="20" customFormat="1" ht="18" customHeight="1">
      <c r="A6" s="22"/>
      <c r="B6" s="157"/>
      <c r="C6" s="15"/>
      <c r="D6" s="283" t="s">
        <v>28</v>
      </c>
      <c r="E6" s="283"/>
      <c r="F6" s="283"/>
      <c r="G6" s="160"/>
      <c r="H6" s="283" t="s">
        <v>28</v>
      </c>
      <c r="I6" s="283"/>
      <c r="J6" s="283"/>
      <c r="K6" s="153"/>
      <c r="L6" s="153"/>
      <c r="M6" s="153"/>
      <c r="N6" s="153"/>
      <c r="O6" s="153"/>
      <c r="P6" s="153"/>
      <c r="Q6" s="153"/>
    </row>
    <row r="7" spans="1:17" s="20" customFormat="1" ht="18" customHeight="1">
      <c r="A7" s="22"/>
      <c r="B7" s="157"/>
      <c r="C7" s="15"/>
      <c r="D7" s="286" t="s">
        <v>128</v>
      </c>
      <c r="E7" s="287"/>
      <c r="F7" s="287"/>
      <c r="G7" s="160"/>
      <c r="H7" s="286" t="s">
        <v>128</v>
      </c>
      <c r="I7" s="287"/>
      <c r="J7" s="287"/>
      <c r="K7" s="153"/>
      <c r="L7" s="153"/>
      <c r="M7" s="153"/>
      <c r="N7" s="153"/>
      <c r="O7" s="153"/>
      <c r="P7" s="153"/>
      <c r="Q7" s="153"/>
    </row>
    <row r="8" spans="1:17" s="20" customFormat="1" ht="18" customHeight="1">
      <c r="A8" s="22"/>
      <c r="B8" s="157"/>
      <c r="C8" s="15"/>
      <c r="D8" s="286" t="s">
        <v>126</v>
      </c>
      <c r="E8" s="287"/>
      <c r="F8" s="287"/>
      <c r="G8" s="160"/>
      <c r="H8" s="286" t="s">
        <v>126</v>
      </c>
      <c r="I8" s="287"/>
      <c r="J8" s="287"/>
      <c r="K8" s="153"/>
      <c r="L8" s="153"/>
      <c r="M8" s="153"/>
      <c r="N8" s="153"/>
      <c r="O8" s="153"/>
      <c r="P8" s="153"/>
      <c r="Q8" s="153"/>
    </row>
    <row r="9" spans="1:17" ht="18" customHeight="1">
      <c r="A9" s="22"/>
      <c r="B9" s="157" t="s">
        <v>1</v>
      </c>
      <c r="C9" s="15"/>
      <c r="D9" s="15">
        <v>2015</v>
      </c>
      <c r="E9" s="15"/>
      <c r="F9" s="15">
        <v>2014</v>
      </c>
      <c r="G9" s="15"/>
      <c r="H9" s="15">
        <v>2015</v>
      </c>
      <c r="I9" s="15"/>
      <c r="J9" s="15">
        <v>2014</v>
      </c>
    </row>
    <row r="10" spans="1:17" ht="18" customHeight="1">
      <c r="A10" s="23"/>
      <c r="B10" s="157"/>
      <c r="C10" s="15"/>
      <c r="D10" s="284" t="s">
        <v>80</v>
      </c>
      <c r="E10" s="284"/>
      <c r="F10" s="284"/>
      <c r="G10" s="284"/>
      <c r="H10" s="284"/>
      <c r="I10" s="284"/>
      <c r="J10" s="284"/>
    </row>
    <row r="11" spans="1:17" ht="18" customHeight="1">
      <c r="A11" s="17" t="s">
        <v>81</v>
      </c>
      <c r="B11" s="157"/>
      <c r="C11" s="15"/>
      <c r="D11" s="18"/>
      <c r="E11" s="18"/>
      <c r="F11" s="18"/>
      <c r="G11" s="18"/>
      <c r="H11" s="18"/>
      <c r="I11" s="18"/>
      <c r="J11" s="18"/>
    </row>
    <row r="12" spans="1:17" ht="18" customHeight="1">
      <c r="A12" s="10" t="s">
        <v>32</v>
      </c>
      <c r="B12" s="157"/>
      <c r="C12" s="15"/>
      <c r="D12" s="133">
        <v>338609559.85999995</v>
      </c>
      <c r="E12" s="6"/>
      <c r="F12" s="6">
        <v>468864464</v>
      </c>
      <c r="G12" s="3"/>
      <c r="H12" s="133">
        <v>338609559.85999995</v>
      </c>
      <c r="I12" s="6"/>
      <c r="J12" s="6">
        <v>468864464</v>
      </c>
    </row>
    <row r="13" spans="1:17" ht="18" customHeight="1">
      <c r="A13" s="10" t="s">
        <v>90</v>
      </c>
      <c r="B13" s="157"/>
      <c r="C13" s="15"/>
      <c r="D13" s="136">
        <v>19569773</v>
      </c>
      <c r="E13" s="6"/>
      <c r="F13" s="6">
        <v>16490886</v>
      </c>
      <c r="G13" s="3"/>
      <c r="H13" s="141" t="s">
        <v>106</v>
      </c>
      <c r="I13" s="3"/>
      <c r="J13" s="141" t="s">
        <v>106</v>
      </c>
    </row>
    <row r="14" spans="1:17" ht="18" customHeight="1">
      <c r="A14" s="160" t="s">
        <v>84</v>
      </c>
      <c r="B14" s="67"/>
      <c r="C14" s="156"/>
      <c r="D14" s="113">
        <f>SUM(D12:D13)</f>
        <v>358179332.85999995</v>
      </c>
      <c r="E14" s="5"/>
      <c r="F14" s="113">
        <f>SUM(F12:F13)</f>
        <v>485355350</v>
      </c>
      <c r="G14" s="5"/>
      <c r="H14" s="113">
        <f>SUM(H12:H13)</f>
        <v>338609559.85999995</v>
      </c>
      <c r="I14" s="5"/>
      <c r="J14" s="113">
        <f>SUM(J12:J13)</f>
        <v>468864464</v>
      </c>
    </row>
    <row r="15" spans="1:17" ht="18" customHeight="1">
      <c r="A15" s="160"/>
      <c r="B15" s="67"/>
      <c r="C15" s="156"/>
      <c r="D15" s="114"/>
      <c r="E15" s="5"/>
      <c r="F15" s="114"/>
      <c r="G15" s="5"/>
      <c r="H15" s="114"/>
      <c r="I15" s="5"/>
      <c r="J15" s="114"/>
    </row>
    <row r="16" spans="1:17" ht="18" customHeight="1">
      <c r="A16" s="17" t="s">
        <v>82</v>
      </c>
      <c r="B16" s="157"/>
      <c r="C16" s="15"/>
      <c r="E16" s="3"/>
      <c r="G16" s="3"/>
      <c r="H16" s="3"/>
      <c r="I16" s="3"/>
      <c r="J16" s="3"/>
    </row>
    <row r="17" spans="1:17" ht="18" customHeight="1">
      <c r="A17" s="10" t="s">
        <v>33</v>
      </c>
      <c r="B17" s="157">
        <v>4</v>
      </c>
      <c r="C17" s="15"/>
      <c r="D17" s="136">
        <v>283354263</v>
      </c>
      <c r="E17" s="3"/>
      <c r="F17" s="6">
        <v>340458152</v>
      </c>
      <c r="G17" s="3"/>
      <c r="H17" s="137">
        <v>284292295</v>
      </c>
      <c r="I17" s="3"/>
      <c r="J17" s="6">
        <v>340466924</v>
      </c>
    </row>
    <row r="18" spans="1:17" ht="18" customHeight="1">
      <c r="A18" s="10" t="s">
        <v>91</v>
      </c>
      <c r="C18" s="15"/>
      <c r="D18" s="136">
        <v>6702764</v>
      </c>
      <c r="E18" s="3"/>
      <c r="F18" s="6">
        <v>3876966</v>
      </c>
      <c r="G18" s="3"/>
      <c r="H18" s="141" t="s">
        <v>106</v>
      </c>
      <c r="I18" s="3"/>
      <c r="J18" s="141" t="s">
        <v>106</v>
      </c>
    </row>
    <row r="19" spans="1:17" s="32" customFormat="1" ht="18" customHeight="1">
      <c r="A19" s="160" t="s">
        <v>83</v>
      </c>
      <c r="B19" s="157"/>
      <c r="C19" s="158"/>
      <c r="D19" s="113">
        <f>SUM(D17:D18)</f>
        <v>290057027</v>
      </c>
      <c r="E19" s="5"/>
      <c r="F19" s="113">
        <f>SUM(F17:F18)</f>
        <v>344335118</v>
      </c>
      <c r="G19" s="5"/>
      <c r="H19" s="113">
        <f>SUM(H17:H18)</f>
        <v>284292295</v>
      </c>
      <c r="I19" s="5"/>
      <c r="J19" s="113">
        <f>SUM(J17:J18)</f>
        <v>340466924</v>
      </c>
      <c r="K19" s="154"/>
      <c r="L19" s="154"/>
      <c r="M19" s="154"/>
      <c r="N19" s="154"/>
      <c r="O19" s="154"/>
      <c r="P19" s="154"/>
      <c r="Q19" s="154"/>
    </row>
    <row r="20" spans="1:17" ht="18" customHeight="1">
      <c r="A20" s="10"/>
      <c r="B20" s="157"/>
      <c r="C20" s="15"/>
      <c r="E20" s="3"/>
      <c r="G20" s="3"/>
      <c r="H20" s="3"/>
      <c r="I20" s="3"/>
      <c r="J20" s="3"/>
    </row>
    <row r="21" spans="1:17" ht="18" customHeight="1">
      <c r="A21" s="160" t="s">
        <v>85</v>
      </c>
      <c r="B21" s="157"/>
      <c r="C21" s="15"/>
      <c r="D21" s="115">
        <f>D14-D19</f>
        <v>68122305.859999955</v>
      </c>
      <c r="E21" s="3"/>
      <c r="F21" s="115">
        <f>F14-F19</f>
        <v>141020232</v>
      </c>
      <c r="G21" s="5"/>
      <c r="H21" s="115">
        <f>H14-H19</f>
        <v>54317264.859999955</v>
      </c>
      <c r="I21" s="5"/>
      <c r="J21" s="115">
        <f>J14-J19</f>
        <v>128397540</v>
      </c>
    </row>
    <row r="22" spans="1:17" ht="18" customHeight="1">
      <c r="A22" s="10" t="s">
        <v>6</v>
      </c>
      <c r="B22" s="157">
        <v>4</v>
      </c>
      <c r="C22" s="15"/>
      <c r="D22" s="136">
        <v>1337258</v>
      </c>
      <c r="E22" s="3"/>
      <c r="F22" s="6">
        <v>3246529</v>
      </c>
      <c r="G22" s="3"/>
      <c r="H22" s="137">
        <v>2032833</v>
      </c>
      <c r="I22" s="3"/>
      <c r="J22" s="112">
        <v>4005346</v>
      </c>
    </row>
    <row r="23" spans="1:17" s="160" customFormat="1" ht="18" customHeight="1">
      <c r="A23" s="160" t="s">
        <v>86</v>
      </c>
      <c r="B23" s="67"/>
      <c r="C23" s="156"/>
      <c r="D23" s="113">
        <f>D21+D22</f>
        <v>69459563.859999955</v>
      </c>
      <c r="E23" s="3"/>
      <c r="F23" s="113">
        <f>F21+F22</f>
        <v>144266761</v>
      </c>
      <c r="G23" s="5"/>
      <c r="H23" s="113">
        <f>H21+H22</f>
        <v>56350097.859999955</v>
      </c>
      <c r="I23" s="5"/>
      <c r="J23" s="113">
        <f>J21+J22</f>
        <v>132402886</v>
      </c>
      <c r="K23" s="155"/>
      <c r="L23" s="155"/>
      <c r="M23" s="155"/>
      <c r="N23" s="155"/>
      <c r="O23" s="155"/>
      <c r="P23" s="155"/>
      <c r="Q23" s="155"/>
    </row>
    <row r="24" spans="1:17" s="160" customFormat="1" ht="18" customHeight="1">
      <c r="B24" s="67"/>
      <c r="C24" s="156"/>
      <c r="D24" s="114"/>
      <c r="E24" s="3"/>
      <c r="F24" s="114"/>
      <c r="G24" s="5"/>
      <c r="H24" s="114"/>
      <c r="I24" s="5"/>
      <c r="J24" s="114"/>
      <c r="K24" s="155"/>
      <c r="L24" s="155"/>
      <c r="M24" s="155"/>
      <c r="N24" s="155"/>
      <c r="O24" s="155"/>
      <c r="P24" s="155"/>
      <c r="Q24" s="155"/>
    </row>
    <row r="25" spans="1:17" ht="18" customHeight="1">
      <c r="A25" s="7" t="s">
        <v>35</v>
      </c>
      <c r="B25" s="157"/>
      <c r="C25" s="15"/>
      <c r="D25" s="110">
        <v>28841517</v>
      </c>
      <c r="E25" s="3"/>
      <c r="F25" s="110">
        <v>71900483</v>
      </c>
      <c r="G25" s="3"/>
      <c r="H25" s="139">
        <v>28841517</v>
      </c>
      <c r="I25" s="3"/>
      <c r="J25" s="77">
        <v>72330821</v>
      </c>
    </row>
    <row r="26" spans="1:17" ht="18" customHeight="1">
      <c r="A26" s="7" t="s">
        <v>36</v>
      </c>
      <c r="B26" s="157">
        <v>4</v>
      </c>
      <c r="C26" s="15"/>
      <c r="D26" s="110">
        <v>49551703</v>
      </c>
      <c r="E26" s="3"/>
      <c r="F26" s="110">
        <v>82485252</v>
      </c>
      <c r="G26" s="3"/>
      <c r="H26" s="139">
        <v>44675888</v>
      </c>
      <c r="I26" s="3"/>
      <c r="J26" s="77">
        <v>72189959</v>
      </c>
    </row>
    <row r="27" spans="1:17" s="160" customFormat="1" ht="18" customHeight="1">
      <c r="A27" s="69" t="s">
        <v>18</v>
      </c>
      <c r="B27" s="67"/>
      <c r="C27" s="156"/>
      <c r="D27" s="47">
        <f>SUM(D25:D26)</f>
        <v>78393220</v>
      </c>
      <c r="E27" s="3"/>
      <c r="F27" s="47">
        <f>SUM(F25:F26)</f>
        <v>154385735</v>
      </c>
      <c r="G27" s="5"/>
      <c r="H27" s="47">
        <f>SUM(H25:H26)</f>
        <v>73517405</v>
      </c>
      <c r="I27" s="5"/>
      <c r="J27" s="47">
        <f>SUM(J25:J26)</f>
        <v>144520780</v>
      </c>
      <c r="K27" s="155"/>
      <c r="L27" s="155"/>
      <c r="M27" s="155"/>
      <c r="N27" s="155"/>
      <c r="O27" s="155"/>
      <c r="P27" s="155"/>
      <c r="Q27" s="155"/>
    </row>
    <row r="28" spans="1:17" ht="18" customHeight="1">
      <c r="A28" s="7"/>
      <c r="B28" s="157"/>
      <c r="C28" s="15"/>
      <c r="D28" s="116"/>
      <c r="E28" s="3"/>
      <c r="F28" s="116"/>
      <c r="G28" s="3"/>
      <c r="H28" s="116"/>
      <c r="I28" s="3"/>
      <c r="J28" s="116"/>
    </row>
    <row r="29" spans="1:17" ht="18" customHeight="1">
      <c r="A29" s="69" t="s">
        <v>121</v>
      </c>
      <c r="B29" s="157"/>
      <c r="C29" s="15"/>
      <c r="D29" s="57">
        <f>D23-D27</f>
        <v>-8933656.1400000453</v>
      </c>
      <c r="E29" s="3"/>
      <c r="F29" s="57">
        <f>F23-F27</f>
        <v>-10118974</v>
      </c>
      <c r="G29" s="5"/>
      <c r="H29" s="57">
        <f>H23-H27</f>
        <v>-17167307.140000045</v>
      </c>
      <c r="I29" s="5"/>
      <c r="J29" s="57">
        <f>J23-J27</f>
        <v>-12117894</v>
      </c>
    </row>
    <row r="30" spans="1:17" ht="18" customHeight="1">
      <c r="A30" s="7" t="s">
        <v>37</v>
      </c>
      <c r="B30" s="157">
        <v>4</v>
      </c>
      <c r="C30" s="15"/>
      <c r="D30" s="140">
        <v>28994986</v>
      </c>
      <c r="E30" s="3"/>
      <c r="F30" s="117">
        <v>35790624</v>
      </c>
      <c r="G30" s="5"/>
      <c r="H30" s="141">
        <v>29028887</v>
      </c>
      <c r="I30" s="3"/>
      <c r="J30" s="118">
        <v>35494939</v>
      </c>
    </row>
    <row r="31" spans="1:17" ht="18" customHeight="1" thickBot="1">
      <c r="A31" s="160" t="s">
        <v>100</v>
      </c>
      <c r="B31" s="67"/>
      <c r="C31" s="156"/>
      <c r="D31" s="119">
        <f>D29-D30</f>
        <v>-37928642.140000045</v>
      </c>
      <c r="E31" s="3"/>
      <c r="F31" s="119">
        <f>F29-F30</f>
        <v>-45909598</v>
      </c>
      <c r="G31" s="5"/>
      <c r="H31" s="119">
        <f>H29-H30</f>
        <v>-46196194.140000045</v>
      </c>
      <c r="I31" s="5"/>
      <c r="J31" s="119">
        <f>J29-J30</f>
        <v>-47612833</v>
      </c>
    </row>
    <row r="32" spans="1:17" ht="18" customHeight="1" thickTop="1">
      <c r="A32" s="160"/>
      <c r="B32" s="67"/>
      <c r="C32" s="156"/>
      <c r="D32" s="160"/>
      <c r="E32" s="3"/>
      <c r="F32" s="160"/>
      <c r="G32" s="5"/>
      <c r="H32" s="5"/>
      <c r="I32" s="5"/>
      <c r="J32" s="5"/>
    </row>
    <row r="33" spans="1:10" ht="18" customHeight="1">
      <c r="A33" s="160" t="s">
        <v>64</v>
      </c>
      <c r="D33" s="178" t="s">
        <v>106</v>
      </c>
      <c r="E33" s="3"/>
      <c r="F33" s="178" t="s">
        <v>106</v>
      </c>
      <c r="H33" s="178" t="s">
        <v>106</v>
      </c>
      <c r="J33" s="178" t="s">
        <v>106</v>
      </c>
    </row>
    <row r="34" spans="1:10" ht="18" customHeight="1" thickBot="1">
      <c r="A34" s="160" t="s">
        <v>48</v>
      </c>
      <c r="D34" s="26">
        <f>D31</f>
        <v>-37928642.140000045</v>
      </c>
      <c r="E34" s="5"/>
      <c r="F34" s="26">
        <f>F31</f>
        <v>-45909598</v>
      </c>
      <c r="G34" s="5"/>
      <c r="H34" s="26">
        <f>H31</f>
        <v>-46196194.140000045</v>
      </c>
      <c r="I34" s="5"/>
      <c r="J34" s="26">
        <f>J31</f>
        <v>-47612833</v>
      </c>
    </row>
    <row r="35" spans="1:10" ht="18" customHeight="1" thickTop="1"/>
    <row r="36" spans="1:10" ht="18" customHeight="1">
      <c r="A36" s="13" t="s">
        <v>101</v>
      </c>
    </row>
    <row r="37" spans="1:10" ht="18" customHeight="1">
      <c r="A37" s="52" t="s">
        <v>56</v>
      </c>
      <c r="D37" s="11">
        <f>D34</f>
        <v>-37928642.140000045</v>
      </c>
      <c r="F37" s="11">
        <f>F34</f>
        <v>-45909598</v>
      </c>
      <c r="H37" s="11">
        <f>H34</f>
        <v>-46196194.140000045</v>
      </c>
      <c r="J37" s="11">
        <f>J34</f>
        <v>-47612833</v>
      </c>
    </row>
    <row r="38" spans="1:10" ht="18" customHeight="1">
      <c r="A38" s="54" t="s">
        <v>49</v>
      </c>
      <c r="D38" s="141" t="s">
        <v>106</v>
      </c>
      <c r="E38" s="3"/>
      <c r="F38" s="141" t="s">
        <v>106</v>
      </c>
      <c r="H38" s="141" t="s">
        <v>106</v>
      </c>
      <c r="J38" s="141" t="s">
        <v>106</v>
      </c>
    </row>
    <row r="39" spans="1:10" ht="18" customHeight="1" thickBot="1">
      <c r="A39" s="13" t="s">
        <v>102</v>
      </c>
      <c r="D39" s="120">
        <f>D37</f>
        <v>-37928642.140000045</v>
      </c>
      <c r="E39" s="13"/>
      <c r="F39" s="120">
        <f>F37</f>
        <v>-45909598</v>
      </c>
      <c r="G39" s="13"/>
      <c r="H39" s="120">
        <f>H37</f>
        <v>-46196194.140000045</v>
      </c>
      <c r="I39" s="13"/>
      <c r="J39" s="120">
        <f>J37</f>
        <v>-47612833</v>
      </c>
    </row>
    <row r="40" spans="1:10" ht="18" customHeight="1" thickTop="1">
      <c r="A40" s="50"/>
      <c r="D40" s="11"/>
      <c r="F40" s="11"/>
      <c r="H40" s="11"/>
      <c r="J40" s="11"/>
    </row>
    <row r="41" spans="1:10" ht="18" customHeight="1">
      <c r="A41" s="122" t="s">
        <v>51</v>
      </c>
    </row>
    <row r="42" spans="1:10" ht="18" customHeight="1">
      <c r="A42" s="52" t="s">
        <v>56</v>
      </c>
      <c r="D42" s="11">
        <f>D34</f>
        <v>-37928642.140000045</v>
      </c>
      <c r="F42" s="11">
        <f>F34</f>
        <v>-45909598</v>
      </c>
      <c r="H42" s="11">
        <f>H34</f>
        <v>-46196194.140000045</v>
      </c>
      <c r="J42" s="11">
        <f>J34</f>
        <v>-47612833</v>
      </c>
    </row>
    <row r="43" spans="1:10" ht="18" customHeight="1">
      <c r="A43" s="54" t="s">
        <v>49</v>
      </c>
      <c r="D43" s="141" t="s">
        <v>106</v>
      </c>
      <c r="E43" s="3"/>
      <c r="F43" s="141" t="s">
        <v>106</v>
      </c>
      <c r="H43" s="141" t="s">
        <v>106</v>
      </c>
      <c r="J43" s="141" t="s">
        <v>106</v>
      </c>
    </row>
    <row r="44" spans="1:10" ht="18" customHeight="1" thickBot="1">
      <c r="A44" s="122" t="s">
        <v>48</v>
      </c>
      <c r="D44" s="120">
        <f>D39</f>
        <v>-37928642.140000045</v>
      </c>
      <c r="E44" s="51"/>
      <c r="F44" s="120">
        <f>F39</f>
        <v>-45909598</v>
      </c>
      <c r="G44" s="51"/>
      <c r="H44" s="120">
        <f>H39</f>
        <v>-46196194.140000045</v>
      </c>
      <c r="I44" s="51"/>
      <c r="J44" s="120">
        <f>J39</f>
        <v>-47612833</v>
      </c>
    </row>
    <row r="45" spans="1:10" ht="18" customHeight="1" thickTop="1">
      <c r="A45" s="160"/>
    </row>
    <row r="46" spans="1:10" ht="18" customHeight="1" thickBot="1">
      <c r="A46" s="13" t="s">
        <v>107</v>
      </c>
      <c r="B46" s="157">
        <v>12</v>
      </c>
      <c r="D46" s="121">
        <f>D44/153454064</f>
        <v>-0.24716609747135823</v>
      </c>
      <c r="E46" s="103"/>
      <c r="F46" s="121">
        <f>F44/153454064</f>
        <v>-0.29917485925951104</v>
      </c>
      <c r="G46" s="103"/>
      <c r="H46" s="121">
        <f>H44/153454064</f>
        <v>-0.30104249399351224</v>
      </c>
      <c r="I46" s="103"/>
      <c r="J46" s="121">
        <f>J44/153454064</f>
        <v>-0.31027417429622456</v>
      </c>
    </row>
    <row r="47" spans="1:10" ht="18" customHeight="1" thickTop="1">
      <c r="A47" s="12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8" right="0.05" top="0.48" bottom="0.5" header="0.5" footer="0.5"/>
  <pageSetup paperSize="9" scale="85" firstPageNumber="6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P33"/>
  <sheetViews>
    <sheetView view="pageBreakPreview" topLeftCell="A26" zoomScale="85" zoomScaleNormal="85" zoomScaleSheetLayoutView="85" workbookViewId="0">
      <selection activeCell="A14" sqref="A14"/>
    </sheetView>
  </sheetViews>
  <sheetFormatPr defaultColWidth="9.140625" defaultRowHeight="21" customHeight="1"/>
  <cols>
    <col min="1" max="1" width="38.42578125" style="31" customWidth="1"/>
    <col min="2" max="2" width="7.42578125" style="45" customWidth="1"/>
    <col min="3" max="3" width="1.42578125" style="31" customWidth="1"/>
    <col min="4" max="4" width="13.7109375" style="31" customWidth="1"/>
    <col min="5" max="5" width="1.42578125" style="31" customWidth="1"/>
    <col min="6" max="6" width="13.7109375" style="31" customWidth="1"/>
    <col min="7" max="7" width="1.42578125" style="31" customWidth="1"/>
    <col min="8" max="8" width="14" style="31" customWidth="1"/>
    <col min="9" max="9" width="1.42578125" style="31" customWidth="1"/>
    <col min="10" max="10" width="14.5703125" style="31" customWidth="1"/>
    <col min="11" max="11" width="1.42578125" style="10" customWidth="1"/>
    <col min="12" max="12" width="15" style="31" customWidth="1"/>
    <col min="13" max="13" width="1.42578125" style="31" customWidth="1"/>
    <col min="14" max="14" width="10.42578125" style="31" customWidth="1"/>
    <col min="15" max="15" width="1.42578125" style="31" customWidth="1"/>
    <col min="16" max="16" width="16.7109375" style="31" customWidth="1"/>
    <col min="17" max="16384" width="9.140625" style="31"/>
  </cols>
  <sheetData>
    <row r="1" spans="1:16" s="38" customFormat="1" ht="21" customHeight="1">
      <c r="A1" s="36" t="s">
        <v>65</v>
      </c>
      <c r="B1" s="37"/>
      <c r="P1" s="39"/>
    </row>
    <row r="2" spans="1:16" s="38" customFormat="1" ht="21" customHeight="1">
      <c r="A2" s="36" t="s">
        <v>66</v>
      </c>
      <c r="B2" s="37"/>
      <c r="P2" s="39"/>
    </row>
    <row r="3" spans="1:16" s="42" customFormat="1" ht="21" customHeight="1">
      <c r="A3" s="40" t="s">
        <v>225</v>
      </c>
      <c r="B3" s="41"/>
    </row>
    <row r="4" spans="1:16" s="276" customFormat="1" ht="21" customHeight="1">
      <c r="A4" s="274"/>
      <c r="B4" s="43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21" customHeight="1">
      <c r="A5" s="288"/>
      <c r="B5" s="288"/>
      <c r="C5" s="8"/>
      <c r="D5" s="283" t="s">
        <v>96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</row>
    <row r="6" spans="1:16" s="276" customFormat="1" ht="21" customHeight="1">
      <c r="A6" s="274"/>
      <c r="B6" s="278"/>
      <c r="C6" s="279"/>
      <c r="D6" s="279"/>
      <c r="E6" s="279"/>
      <c r="F6" s="280"/>
      <c r="G6" s="279"/>
      <c r="K6" s="281"/>
      <c r="M6" s="279"/>
      <c r="N6" s="279"/>
      <c r="O6" s="279"/>
      <c r="P6" s="279"/>
    </row>
    <row r="7" spans="1:16" ht="21" customHeight="1">
      <c r="A7" s="1"/>
      <c r="B7" s="14"/>
      <c r="C7" s="8"/>
      <c r="E7" s="8"/>
      <c r="F7" s="213"/>
      <c r="G7" s="30"/>
      <c r="H7" s="289" t="s">
        <v>94</v>
      </c>
      <c r="I7" s="290"/>
      <c r="J7" s="290"/>
      <c r="K7" s="9"/>
      <c r="L7" s="55" t="s">
        <v>57</v>
      </c>
      <c r="M7" s="30"/>
      <c r="O7" s="8"/>
    </row>
    <row r="8" spans="1:16" ht="21" customHeight="1">
      <c r="A8" s="1"/>
      <c r="B8" s="14"/>
      <c r="C8" s="8"/>
      <c r="D8" s="8" t="s">
        <v>0</v>
      </c>
      <c r="E8" s="8"/>
      <c r="F8" s="213"/>
      <c r="G8" s="30"/>
      <c r="H8" s="59"/>
      <c r="I8" s="8"/>
      <c r="J8" s="8"/>
      <c r="K8" s="9"/>
      <c r="L8" s="44" t="s">
        <v>42</v>
      </c>
      <c r="M8" s="30"/>
      <c r="N8" s="55" t="s">
        <v>54</v>
      </c>
      <c r="O8" s="8"/>
    </row>
    <row r="9" spans="1:16" ht="21" customHeight="1">
      <c r="A9" s="8"/>
      <c r="B9" s="14"/>
      <c r="C9" s="8"/>
      <c r="D9" s="212" t="s">
        <v>170</v>
      </c>
      <c r="E9" s="8"/>
      <c r="F9" s="212" t="s">
        <v>166</v>
      </c>
      <c r="G9" s="8"/>
      <c r="H9" s="44" t="s">
        <v>71</v>
      </c>
      <c r="J9" s="8"/>
      <c r="K9" s="25"/>
      <c r="L9" s="44" t="s">
        <v>58</v>
      </c>
      <c r="M9" s="25"/>
      <c r="N9" s="55" t="s">
        <v>53</v>
      </c>
      <c r="O9" s="8"/>
      <c r="P9" s="8" t="s">
        <v>34</v>
      </c>
    </row>
    <row r="10" spans="1:16" ht="21" customHeight="1">
      <c r="A10" s="8"/>
      <c r="B10" s="209" t="s">
        <v>1</v>
      </c>
      <c r="C10" s="8"/>
      <c r="D10" s="8" t="s">
        <v>10</v>
      </c>
      <c r="E10" s="8"/>
      <c r="F10" s="212" t="s">
        <v>167</v>
      </c>
      <c r="G10" s="8"/>
      <c r="H10" s="55" t="s">
        <v>72</v>
      </c>
      <c r="I10" s="8"/>
      <c r="J10" s="44" t="s">
        <v>222</v>
      </c>
      <c r="K10" s="8"/>
      <c r="L10" s="200" t="s">
        <v>223</v>
      </c>
      <c r="M10" s="9"/>
      <c r="N10" s="8" t="s">
        <v>43</v>
      </c>
      <c r="O10" s="8"/>
      <c r="P10" s="200" t="s">
        <v>224</v>
      </c>
    </row>
    <row r="11" spans="1:16" ht="21" customHeight="1">
      <c r="A11" s="1"/>
      <c r="B11" s="14"/>
      <c r="C11" s="30"/>
      <c r="D11" s="284" t="s">
        <v>80</v>
      </c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</row>
    <row r="12" spans="1:16" ht="21" customHeight="1">
      <c r="A12" s="173" t="s">
        <v>153</v>
      </c>
      <c r="B12" s="170"/>
      <c r="C12" s="30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</row>
    <row r="13" spans="1:16" ht="21" customHeight="1">
      <c r="A13" s="34" t="s">
        <v>154</v>
      </c>
      <c r="D13" s="56">
        <v>251692219</v>
      </c>
      <c r="E13" s="19"/>
      <c r="F13" s="56">
        <v>416355938</v>
      </c>
      <c r="G13" s="57"/>
      <c r="H13" s="56">
        <v>10500000</v>
      </c>
      <c r="I13" s="19"/>
      <c r="J13" s="56">
        <v>-569800068</v>
      </c>
      <c r="K13" s="19"/>
      <c r="L13" s="56">
        <f>SUM(D13:K13)</f>
        <v>108748089</v>
      </c>
      <c r="M13" s="19"/>
      <c r="N13" s="215">
        <v>0</v>
      </c>
      <c r="O13" s="19"/>
      <c r="P13" s="56">
        <f>SUM(L13:N13)</f>
        <v>108748089</v>
      </c>
    </row>
    <row r="14" spans="1:16" ht="21" customHeight="1">
      <c r="A14" s="35" t="s">
        <v>137</v>
      </c>
      <c r="D14" s="10"/>
      <c r="E14" s="10"/>
      <c r="F14" s="10"/>
      <c r="G14" s="10"/>
      <c r="H14" s="10"/>
      <c r="I14" s="10"/>
      <c r="J14" s="10"/>
      <c r="L14" s="10"/>
      <c r="M14" s="10"/>
      <c r="N14" s="57"/>
      <c r="O14" s="10"/>
      <c r="P14" s="10"/>
    </row>
    <row r="15" spans="1:16" ht="21" customHeight="1">
      <c r="A15" s="53" t="s">
        <v>73</v>
      </c>
      <c r="D15" s="112">
        <v>0</v>
      </c>
      <c r="E15" s="27"/>
      <c r="F15" s="112">
        <v>0</v>
      </c>
      <c r="G15" s="28"/>
      <c r="H15" s="112">
        <v>0</v>
      </c>
      <c r="I15" s="27"/>
      <c r="J15" s="129">
        <f>'PL 8'!F44</f>
        <v>-90991776</v>
      </c>
      <c r="K15" s="29"/>
      <c r="L15" s="193">
        <f t="shared" ref="L15:L16" si="0">SUM(D15:K15)</f>
        <v>-90991776</v>
      </c>
      <c r="M15" s="29"/>
      <c r="N15" s="112">
        <v>0</v>
      </c>
      <c r="O15" s="29"/>
      <c r="P15" s="193">
        <f t="shared" ref="P15:P16" si="1">SUM(L15:O15)</f>
        <v>-90991776</v>
      </c>
    </row>
    <row r="16" spans="1:16" ht="21" customHeight="1">
      <c r="A16" s="53" t="s">
        <v>52</v>
      </c>
      <c r="D16" s="112">
        <v>0</v>
      </c>
      <c r="E16" s="29"/>
      <c r="F16" s="112">
        <v>0</v>
      </c>
      <c r="G16" s="29"/>
      <c r="H16" s="112">
        <v>0</v>
      </c>
      <c r="I16" s="29"/>
      <c r="J16" s="129">
        <f>'PL 8'!F38</f>
        <v>-112533</v>
      </c>
      <c r="K16" s="29"/>
      <c r="L16" s="193">
        <f t="shared" si="0"/>
        <v>-112533</v>
      </c>
      <c r="M16" s="29"/>
      <c r="N16" s="112">
        <v>0</v>
      </c>
      <c r="O16" s="29"/>
      <c r="P16" s="193">
        <f t="shared" si="1"/>
        <v>-112533</v>
      </c>
    </row>
    <row r="17" spans="1:16" ht="21" customHeight="1">
      <c r="A17" s="35" t="s">
        <v>199</v>
      </c>
      <c r="D17" s="48">
        <f>SUM(D15:D16)</f>
        <v>0</v>
      </c>
      <c r="E17" s="5"/>
      <c r="F17" s="48">
        <f>SUM(F15:F16)</f>
        <v>0</v>
      </c>
      <c r="G17" s="5"/>
      <c r="H17" s="48">
        <f>SUM(H15:H16)</f>
        <v>0</v>
      </c>
      <c r="I17" s="5"/>
      <c r="J17" s="47">
        <f>SUM(J15:J16)</f>
        <v>-91104309</v>
      </c>
      <c r="K17" s="5"/>
      <c r="L17" s="47">
        <f>SUM(L15:L16)</f>
        <v>-91104309</v>
      </c>
      <c r="M17" s="5"/>
      <c r="N17" s="48">
        <f>SUM(N15:N16)</f>
        <v>0</v>
      </c>
      <c r="O17" s="5"/>
      <c r="P17" s="47">
        <f>SUM(P15:P16)</f>
        <v>-91104309</v>
      </c>
    </row>
    <row r="18" spans="1:16" ht="21" customHeight="1" thickBot="1">
      <c r="A18" s="34" t="s">
        <v>155</v>
      </c>
      <c r="D18" s="123">
        <f>D13+D17</f>
        <v>251692219</v>
      </c>
      <c r="E18" s="5"/>
      <c r="F18" s="123">
        <f>F13+F17</f>
        <v>416355938</v>
      </c>
      <c r="G18" s="5"/>
      <c r="H18" s="123">
        <f>H13+H17</f>
        <v>10500000</v>
      </c>
      <c r="I18" s="5"/>
      <c r="J18" s="123">
        <f>J13+J17</f>
        <v>-660904377</v>
      </c>
      <c r="K18" s="5"/>
      <c r="L18" s="123">
        <f>L13+L17</f>
        <v>17643780</v>
      </c>
      <c r="M18" s="5"/>
      <c r="N18" s="123">
        <f>N13+N17</f>
        <v>0</v>
      </c>
      <c r="O18" s="5"/>
      <c r="P18" s="123">
        <f>P13+P17</f>
        <v>17643780</v>
      </c>
    </row>
    <row r="19" spans="1:16" ht="21" customHeight="1" thickTop="1"/>
    <row r="20" spans="1:16" ht="21" customHeight="1">
      <c r="A20" s="240" t="s">
        <v>205</v>
      </c>
      <c r="B20" s="238"/>
      <c r="C20" s="234"/>
      <c r="D20" s="33"/>
      <c r="E20" s="33"/>
      <c r="F20" s="33"/>
      <c r="G20" s="33"/>
      <c r="H20" s="33"/>
      <c r="I20" s="29"/>
      <c r="J20" s="33"/>
      <c r="K20" s="29"/>
      <c r="L20" s="33"/>
      <c r="M20" s="171"/>
      <c r="N20" s="171"/>
      <c r="O20" s="171"/>
      <c r="P20" s="171"/>
    </row>
    <row r="21" spans="1:16" ht="21" customHeight="1">
      <c r="A21" s="34" t="s">
        <v>206</v>
      </c>
      <c r="C21" s="208"/>
      <c r="D21" s="56">
        <v>251692219</v>
      </c>
      <c r="E21" s="19"/>
      <c r="F21" s="56">
        <v>416355938</v>
      </c>
      <c r="G21" s="57"/>
      <c r="H21" s="56">
        <v>10500000</v>
      </c>
      <c r="I21" s="19"/>
      <c r="J21" s="56">
        <v>-660904377</v>
      </c>
      <c r="K21" s="19"/>
      <c r="L21" s="56">
        <f t="shared" ref="L21:L23" si="2">SUM(D21:K21)</f>
        <v>17643780</v>
      </c>
      <c r="M21" s="19"/>
      <c r="N21" s="215">
        <v>0</v>
      </c>
      <c r="O21" s="19"/>
      <c r="P21" s="56">
        <f>SUM(L21:N21)</f>
        <v>17643780</v>
      </c>
    </row>
    <row r="22" spans="1:16" ht="21" customHeight="1">
      <c r="A22" s="245" t="s">
        <v>214</v>
      </c>
      <c r="C22" s="208"/>
      <c r="D22" s="32"/>
      <c r="E22" s="32"/>
      <c r="F22" s="32"/>
      <c r="G22" s="32"/>
      <c r="H22" s="32"/>
      <c r="I22" s="32"/>
      <c r="J22" s="32"/>
      <c r="K22" s="32"/>
      <c r="L22" s="193"/>
      <c r="M22" s="10"/>
      <c r="N22" s="57"/>
      <c r="O22" s="10"/>
      <c r="P22" s="10"/>
    </row>
    <row r="23" spans="1:16" ht="21" customHeight="1">
      <c r="A23" s="244" t="s">
        <v>212</v>
      </c>
      <c r="B23" s="45">
        <v>19</v>
      </c>
      <c r="C23" s="208"/>
      <c r="D23" s="112">
        <v>100676887</v>
      </c>
      <c r="E23" s="32"/>
      <c r="F23" s="112">
        <v>49718629</v>
      </c>
      <c r="G23" s="32"/>
      <c r="H23" s="112">
        <v>0</v>
      </c>
      <c r="I23" s="32"/>
      <c r="J23" s="112">
        <v>0</v>
      </c>
      <c r="K23" s="32"/>
      <c r="L23" s="193">
        <f t="shared" si="2"/>
        <v>150395516</v>
      </c>
      <c r="M23" s="29"/>
      <c r="N23" s="112">
        <v>0</v>
      </c>
      <c r="O23" s="29"/>
      <c r="P23" s="193">
        <f t="shared" ref="P23" si="3">SUM(L23:O23)</f>
        <v>150395516</v>
      </c>
    </row>
    <row r="24" spans="1:16" ht="21" customHeight="1">
      <c r="A24" s="255" t="s">
        <v>213</v>
      </c>
      <c r="C24" s="208"/>
      <c r="D24" s="246">
        <f>SUM(D21:D23)</f>
        <v>352369106</v>
      </c>
      <c r="E24" s="247"/>
      <c r="F24" s="246">
        <f>SUM(F21:F23)</f>
        <v>466074567</v>
      </c>
      <c r="G24" s="248"/>
      <c r="H24" s="246">
        <f>SUM(H21:H23)</f>
        <v>10500000</v>
      </c>
      <c r="I24" s="247"/>
      <c r="J24" s="246">
        <f>SUM(J21:J23)</f>
        <v>-660904377</v>
      </c>
      <c r="K24" s="5"/>
      <c r="L24" s="246">
        <f>SUM(L21:L23)</f>
        <v>168039296</v>
      </c>
      <c r="M24" s="5"/>
      <c r="N24" s="246">
        <f>SUM(N21:N23)</f>
        <v>0</v>
      </c>
      <c r="O24" s="5"/>
      <c r="P24" s="246">
        <f>SUM(P21:P23)</f>
        <v>168039296</v>
      </c>
    </row>
    <row r="25" spans="1:16" ht="21" customHeight="1">
      <c r="A25" s="243" t="s">
        <v>137</v>
      </c>
      <c r="C25" s="208"/>
      <c r="D25" s="125"/>
      <c r="E25" s="27"/>
      <c r="F25" s="125"/>
      <c r="G25" s="28"/>
      <c r="H25" s="125"/>
      <c r="I25" s="27"/>
      <c r="J25" s="135"/>
      <c r="K25" s="29"/>
      <c r="L25" s="237"/>
      <c r="M25" s="5"/>
      <c r="N25" s="237"/>
      <c r="O25" s="5"/>
      <c r="P25" s="237"/>
    </row>
    <row r="26" spans="1:16" ht="21" customHeight="1">
      <c r="A26" s="244" t="s">
        <v>73</v>
      </c>
      <c r="C26" s="208"/>
      <c r="D26" s="251">
        <v>0</v>
      </c>
      <c r="E26" s="27"/>
      <c r="F26" s="251">
        <v>0</v>
      </c>
      <c r="G26" s="28"/>
      <c r="H26" s="251">
        <v>0</v>
      </c>
      <c r="I26" s="27"/>
      <c r="J26" s="129">
        <f>'PL 8'!D44</f>
        <v>-63987374</v>
      </c>
      <c r="K26" s="5"/>
      <c r="L26" s="193">
        <f t="shared" ref="L26:L27" si="4">SUM(D26:K26)</f>
        <v>-63987374</v>
      </c>
      <c r="M26" s="5"/>
      <c r="N26" s="215">
        <v>0</v>
      </c>
      <c r="O26" s="122"/>
      <c r="P26" s="193">
        <f t="shared" ref="P26:P27" si="5">SUM(L26:O26)</f>
        <v>-63987374</v>
      </c>
    </row>
    <row r="27" spans="1:16" ht="21" customHeight="1">
      <c r="A27" s="53" t="s">
        <v>52</v>
      </c>
      <c r="C27" s="208"/>
      <c r="D27" s="251">
        <v>0</v>
      </c>
      <c r="E27" s="5"/>
      <c r="F27" s="251">
        <v>0</v>
      </c>
      <c r="G27" s="5"/>
      <c r="H27" s="251">
        <v>0</v>
      </c>
      <c r="I27" s="5"/>
      <c r="J27" s="129">
        <f>'PL 8'!D38</f>
        <v>379021</v>
      </c>
      <c r="K27" s="5"/>
      <c r="L27" s="193">
        <f t="shared" si="4"/>
        <v>379021</v>
      </c>
      <c r="M27" s="122"/>
      <c r="N27" s="215">
        <v>0</v>
      </c>
      <c r="O27" s="122"/>
      <c r="P27" s="193">
        <f t="shared" si="5"/>
        <v>379021</v>
      </c>
    </row>
    <row r="28" spans="1:16" ht="21" customHeight="1">
      <c r="A28" s="35" t="s">
        <v>199</v>
      </c>
      <c r="C28" s="208"/>
      <c r="D28" s="47">
        <f>SUM(D26:D27)</f>
        <v>0</v>
      </c>
      <c r="E28" s="5"/>
      <c r="F28" s="47">
        <f>SUM(F26:F27)</f>
        <v>0</v>
      </c>
      <c r="G28" s="5"/>
      <c r="H28" s="47">
        <f>SUM(H26:H27)</f>
        <v>0</v>
      </c>
      <c r="I28" s="5"/>
      <c r="J28" s="47">
        <f>SUM(J26:J27)</f>
        <v>-63608353</v>
      </c>
      <c r="K28" s="5"/>
      <c r="L28" s="47">
        <f>SUM(L26:L27)</f>
        <v>-63608353</v>
      </c>
      <c r="N28" s="47">
        <f>SUM(N26:N27)</f>
        <v>0</v>
      </c>
      <c r="P28" s="47">
        <f>SUM(P26:P27)</f>
        <v>-63608353</v>
      </c>
    </row>
    <row r="29" spans="1:16" ht="21" customHeight="1" thickBot="1">
      <c r="A29" s="34" t="s">
        <v>207</v>
      </c>
      <c r="C29" s="208"/>
      <c r="D29" s="123">
        <f>D24+D28</f>
        <v>352369106</v>
      </c>
      <c r="E29" s="5"/>
      <c r="F29" s="123">
        <f>F24+F28</f>
        <v>466074567</v>
      </c>
      <c r="G29" s="5"/>
      <c r="H29" s="123">
        <f>H24+H28</f>
        <v>10500000</v>
      </c>
      <c r="I29" s="5"/>
      <c r="J29" s="123">
        <f>J24+J28</f>
        <v>-724512730</v>
      </c>
      <c r="K29" s="5"/>
      <c r="L29" s="123">
        <f>L24+L28</f>
        <v>104430943</v>
      </c>
      <c r="M29" s="5"/>
      <c r="N29" s="123">
        <f>N24+N28</f>
        <v>0</v>
      </c>
      <c r="O29" s="5"/>
      <c r="P29" s="123">
        <f>P24+P28</f>
        <v>104430943</v>
      </c>
    </row>
    <row r="30" spans="1:16" ht="21" customHeight="1" thickTop="1">
      <c r="A30" s="34"/>
      <c r="C30" s="208"/>
      <c r="D30" s="277"/>
      <c r="E30" s="5"/>
      <c r="F30" s="277"/>
      <c r="G30" s="5"/>
      <c r="H30" s="277"/>
      <c r="I30" s="5"/>
      <c r="J30" s="277"/>
      <c r="K30" s="5"/>
      <c r="L30" s="277"/>
      <c r="M30" s="5"/>
      <c r="N30" s="277"/>
      <c r="O30" s="5"/>
      <c r="P30" s="277"/>
    </row>
    <row r="31" spans="1:16" ht="21" customHeight="1">
      <c r="A31" s="34"/>
      <c r="C31" s="208"/>
      <c r="D31" s="277"/>
      <c r="E31" s="5"/>
      <c r="F31" s="277"/>
      <c r="G31" s="5"/>
      <c r="H31" s="277"/>
      <c r="I31" s="5"/>
      <c r="J31" s="277"/>
      <c r="K31" s="5"/>
      <c r="L31" s="277"/>
      <c r="M31" s="5"/>
      <c r="N31" s="277"/>
      <c r="O31" s="5"/>
      <c r="P31" s="277"/>
    </row>
    <row r="32" spans="1:16" ht="21" customHeight="1">
      <c r="D32" s="249"/>
      <c r="E32" s="249"/>
      <c r="F32" s="249"/>
      <c r="G32" s="249"/>
      <c r="H32" s="249"/>
      <c r="I32" s="249"/>
      <c r="J32" s="249"/>
      <c r="K32" s="250"/>
      <c r="L32" s="249"/>
      <c r="M32" s="249"/>
      <c r="N32" s="249"/>
      <c r="O32" s="249"/>
      <c r="P32" s="249"/>
    </row>
    <row r="33" spans="4:16" ht="21" customHeight="1">
      <c r="D33" s="249"/>
      <c r="E33" s="249"/>
      <c r="F33" s="249"/>
      <c r="G33" s="249"/>
      <c r="H33" s="249"/>
      <c r="I33" s="249"/>
      <c r="J33" s="249"/>
      <c r="K33" s="250"/>
      <c r="L33" s="249"/>
      <c r="M33" s="249"/>
      <c r="N33" s="249"/>
      <c r="O33" s="249"/>
      <c r="P33" s="249"/>
    </row>
  </sheetData>
  <mergeCells count="4">
    <mergeCell ref="A5:B5"/>
    <mergeCell ref="D5:P5"/>
    <mergeCell ref="H7:J7"/>
    <mergeCell ref="D11:P11"/>
  </mergeCells>
  <phoneticPr fontId="6" type="noConversion"/>
  <conditionalFormatting sqref="P17 J15:J17 L17 N17 D17 F17 H17">
    <cfRule type="expression" priority="554" stopIfTrue="1">
      <formula>"if(E11&gt;0,#,##0;(#,##0),"-")"</formula>
    </cfRule>
  </conditionalFormatting>
  <conditionalFormatting sqref="J15">
    <cfRule type="expression" priority="506" stopIfTrue="1">
      <formula>"if(E11&gt;0,#,##0;(#,##0),"-")"</formula>
    </cfRule>
  </conditionalFormatting>
  <conditionalFormatting sqref="J16">
    <cfRule type="expression" priority="447" stopIfTrue="1">
      <formula>"if(E11&gt;0,#,##0;(#,##0),"-")"</formula>
    </cfRule>
  </conditionalFormatting>
  <conditionalFormatting sqref="J16">
    <cfRule type="expression" priority="446" stopIfTrue="1">
      <formula>"if(E11&gt;0,#,##0;(#,##0),"-")"</formula>
    </cfRule>
  </conditionalFormatting>
  <conditionalFormatting sqref="J16">
    <cfRule type="expression" priority="445" stopIfTrue="1">
      <formula>"if(E11&gt;0,#,##0;(#,##0),"-")"</formula>
    </cfRule>
  </conditionalFormatting>
  <conditionalFormatting sqref="J16">
    <cfRule type="expression" priority="444" stopIfTrue="1">
      <formula>"if(E11&gt;0,#,##0;(#,##0),"-")"</formula>
    </cfRule>
  </conditionalFormatting>
  <conditionalFormatting sqref="J16">
    <cfRule type="expression" priority="443" stopIfTrue="1">
      <formula>"if(E11&gt;0,#,##0;(#,##0),"-")"</formula>
    </cfRule>
  </conditionalFormatting>
  <conditionalFormatting sqref="J16">
    <cfRule type="expression" priority="442" stopIfTrue="1">
      <formula>"if(E11&gt;0,#,##0;(#,##0),"-")"</formula>
    </cfRule>
  </conditionalFormatting>
  <conditionalFormatting sqref="D17">
    <cfRule type="expression" priority="431" stopIfTrue="1">
      <formula>"if(E11&gt;0,#,##0;(#,##0),"-")"</formula>
    </cfRule>
  </conditionalFormatting>
  <conditionalFormatting sqref="D17">
    <cfRule type="expression" priority="430" stopIfTrue="1">
      <formula>"if(E11&gt;0,#,##0;(#,##0),"-")"</formula>
    </cfRule>
  </conditionalFormatting>
  <conditionalFormatting sqref="D17">
    <cfRule type="expression" priority="429" stopIfTrue="1">
      <formula>"if(E11&gt;0,#,##0;(#,##0),"-")"</formula>
    </cfRule>
  </conditionalFormatting>
  <conditionalFormatting sqref="D17">
    <cfRule type="expression" priority="428" stopIfTrue="1">
      <formula>"if(E11&gt;0,#,##0;(#,##0),"-")"</formula>
    </cfRule>
  </conditionalFormatting>
  <conditionalFormatting sqref="D17">
    <cfRule type="expression" priority="427" stopIfTrue="1">
      <formula>"if(E11&gt;0,#,##0;(#,##0),"-")"</formula>
    </cfRule>
  </conditionalFormatting>
  <conditionalFormatting sqref="D17">
    <cfRule type="expression" priority="426" stopIfTrue="1">
      <formula>"if(E11&gt;0,#,##0;(#,##0),"-")"</formula>
    </cfRule>
  </conditionalFormatting>
  <conditionalFormatting sqref="D17">
    <cfRule type="expression" priority="425" stopIfTrue="1">
      <formula>"if(E11&gt;0,#,##0;(#,##0),"-")"</formula>
    </cfRule>
  </conditionalFormatting>
  <conditionalFormatting sqref="D17">
    <cfRule type="expression" priority="424" stopIfTrue="1">
      <formula>"if(E11&gt;0,#,##0;(#,##0),"-")"</formula>
    </cfRule>
  </conditionalFormatting>
  <conditionalFormatting sqref="F17">
    <cfRule type="expression" priority="423" stopIfTrue="1">
      <formula>"if(E11&gt;0,#,##0;(#,##0),"-")"</formula>
    </cfRule>
  </conditionalFormatting>
  <conditionalFormatting sqref="F17">
    <cfRule type="expression" priority="422" stopIfTrue="1">
      <formula>"if(E11&gt;0,#,##0;(#,##0),"-")"</formula>
    </cfRule>
  </conditionalFormatting>
  <conditionalFormatting sqref="F17">
    <cfRule type="expression" priority="421" stopIfTrue="1">
      <formula>"if(E11&gt;0,#,##0;(#,##0),"-")"</formula>
    </cfRule>
  </conditionalFormatting>
  <conditionalFormatting sqref="F17">
    <cfRule type="expression" priority="420" stopIfTrue="1">
      <formula>"if(E11&gt;0,#,##0;(#,##0),"-")"</formula>
    </cfRule>
  </conditionalFormatting>
  <conditionalFormatting sqref="F17">
    <cfRule type="expression" priority="419" stopIfTrue="1">
      <formula>"if(E11&gt;0,#,##0;(#,##0),"-")"</formula>
    </cfRule>
  </conditionalFormatting>
  <conditionalFormatting sqref="F17">
    <cfRule type="expression" priority="418" stopIfTrue="1">
      <formula>"if(E11&gt;0,#,##0;(#,##0),"-")"</formula>
    </cfRule>
  </conditionalFormatting>
  <conditionalFormatting sqref="D17">
    <cfRule type="expression" priority="433" stopIfTrue="1">
      <formula>"if(E11&gt;0,#,##0;(#,##0),"-")"</formula>
    </cfRule>
  </conditionalFormatting>
  <conditionalFormatting sqref="D17">
    <cfRule type="expression" priority="432" stopIfTrue="1">
      <formula>"if(E11&gt;0,#,##0;(#,##0),"-")"</formula>
    </cfRule>
  </conditionalFormatting>
  <conditionalFormatting sqref="F17">
    <cfRule type="expression" priority="417" stopIfTrue="1">
      <formula>"if(E11&gt;0,#,##0;(#,##0),"-")"</formula>
    </cfRule>
  </conditionalFormatting>
  <conditionalFormatting sqref="F17">
    <cfRule type="expression" priority="416" stopIfTrue="1">
      <formula>"if(E11&gt;0,#,##0;(#,##0),"-")"</formula>
    </cfRule>
  </conditionalFormatting>
  <conditionalFormatting sqref="F17">
    <cfRule type="expression" priority="415" stopIfTrue="1">
      <formula>"if(E11&gt;0,#,##0;(#,##0),"-")"</formula>
    </cfRule>
  </conditionalFormatting>
  <conditionalFormatting sqref="F17">
    <cfRule type="expression" priority="414" stopIfTrue="1">
      <formula>"if(E11&gt;0,#,##0;(#,##0),"-")"</formula>
    </cfRule>
  </conditionalFormatting>
  <conditionalFormatting sqref="H17">
    <cfRule type="expression" priority="413" stopIfTrue="1">
      <formula>"if(E11&gt;0,#,##0;(#,##0),"-")"</formula>
    </cfRule>
  </conditionalFormatting>
  <conditionalFormatting sqref="H17">
    <cfRule type="expression" priority="412" stopIfTrue="1">
      <formula>"if(E11&gt;0,#,##0;(#,##0),"-")"</formula>
    </cfRule>
  </conditionalFormatting>
  <conditionalFormatting sqref="H17">
    <cfRule type="expression" priority="411" stopIfTrue="1">
      <formula>"if(E11&gt;0,#,##0;(#,##0),"-")"</formula>
    </cfRule>
  </conditionalFormatting>
  <conditionalFormatting sqref="H17">
    <cfRule type="expression" priority="410" stopIfTrue="1">
      <formula>"if(E11&gt;0,#,##0;(#,##0),"-")"</formula>
    </cfRule>
  </conditionalFormatting>
  <conditionalFormatting sqref="H17">
    <cfRule type="expression" priority="409" stopIfTrue="1">
      <formula>"if(E11&gt;0,#,##0;(#,##0),"-")"</formula>
    </cfRule>
  </conditionalFormatting>
  <conditionalFormatting sqref="H17">
    <cfRule type="expression" priority="408" stopIfTrue="1">
      <formula>"if(E11&gt;0,#,##0;(#,##0),"-")"</formula>
    </cfRule>
  </conditionalFormatting>
  <conditionalFormatting sqref="H17">
    <cfRule type="expression" priority="407" stopIfTrue="1">
      <formula>"if(E11&gt;0,#,##0;(#,##0),"-")"</formula>
    </cfRule>
  </conditionalFormatting>
  <conditionalFormatting sqref="H17">
    <cfRule type="expression" priority="406" stopIfTrue="1">
      <formula>"if(E11&gt;0,#,##0;(#,##0),"-")"</formula>
    </cfRule>
  </conditionalFormatting>
  <conditionalFormatting sqref="H17">
    <cfRule type="expression" priority="405" stopIfTrue="1">
      <formula>"if(E11&gt;0,#,##0;(#,##0),"-")"</formula>
    </cfRule>
  </conditionalFormatting>
  <conditionalFormatting sqref="H17">
    <cfRule type="expression" priority="404" stopIfTrue="1">
      <formula>"if(E11&gt;0,#,##0;(#,##0),"-")"</formula>
    </cfRule>
  </conditionalFormatting>
  <conditionalFormatting sqref="N17">
    <cfRule type="expression" priority="403" stopIfTrue="1">
      <formula>"if(E11&gt;0,#,##0;(#,##0),"-")"</formula>
    </cfRule>
  </conditionalFormatting>
  <conditionalFormatting sqref="N17">
    <cfRule type="expression" priority="402" stopIfTrue="1">
      <formula>"if(E11&gt;0,#,##0;(#,##0),"-")"</formula>
    </cfRule>
  </conditionalFormatting>
  <conditionalFormatting sqref="N17">
    <cfRule type="expression" priority="401" stopIfTrue="1">
      <formula>"if(E11&gt;0,#,##0;(#,##0),"-")"</formula>
    </cfRule>
  </conditionalFormatting>
  <conditionalFormatting sqref="N17">
    <cfRule type="expression" priority="400" stopIfTrue="1">
      <formula>"if(E11&gt;0,#,##0;(#,##0),"-")"</formula>
    </cfRule>
  </conditionalFormatting>
  <conditionalFormatting sqref="N17">
    <cfRule type="expression" priority="399" stopIfTrue="1">
      <formula>"if(E11&gt;0,#,##0;(#,##0),"-")"</formula>
    </cfRule>
  </conditionalFormatting>
  <conditionalFormatting sqref="N17">
    <cfRule type="expression" priority="398" stopIfTrue="1">
      <formula>"if(E11&gt;0,#,##0;(#,##0),"-")"</formula>
    </cfRule>
  </conditionalFormatting>
  <conditionalFormatting sqref="N17">
    <cfRule type="expression" priority="397" stopIfTrue="1">
      <formula>"if(E11&gt;0,#,##0;(#,##0),"-")"</formula>
    </cfRule>
  </conditionalFormatting>
  <conditionalFormatting sqref="N17">
    <cfRule type="expression" priority="396" stopIfTrue="1">
      <formula>"if(E11&gt;0,#,##0;(#,##0),"-")"</formula>
    </cfRule>
  </conditionalFormatting>
  <conditionalFormatting sqref="N17">
    <cfRule type="expression" priority="395" stopIfTrue="1">
      <formula>"if(E11&gt;0,#,##0;(#,##0),"-")"</formula>
    </cfRule>
  </conditionalFormatting>
  <conditionalFormatting sqref="N17">
    <cfRule type="expression" priority="394" stopIfTrue="1">
      <formula>"if(E11&gt;0,#,##0;(#,##0),"-")"</formula>
    </cfRule>
  </conditionalFormatting>
  <conditionalFormatting sqref="F17">
    <cfRule type="expression" priority="363" stopIfTrue="1">
      <formula>"if(E11&gt;0,#,##0;(#,##0),"-")"</formula>
    </cfRule>
  </conditionalFormatting>
  <conditionalFormatting sqref="F17">
    <cfRule type="expression" priority="362" stopIfTrue="1">
      <formula>"if(E11&gt;0,#,##0;(#,##0),"-")"</formula>
    </cfRule>
  </conditionalFormatting>
  <conditionalFormatting sqref="H17">
    <cfRule type="expression" priority="361" stopIfTrue="1">
      <formula>"if(E11&gt;0,#,##0;(#,##0),"-")"</formula>
    </cfRule>
  </conditionalFormatting>
  <conditionalFormatting sqref="H17">
    <cfRule type="expression" priority="360" stopIfTrue="1">
      <formula>"if(E11&gt;0,#,##0;(#,##0),"-")"</formula>
    </cfRule>
  </conditionalFormatting>
  <conditionalFormatting sqref="H17">
    <cfRule type="expression" priority="359" stopIfTrue="1">
      <formula>"if(E11&gt;0,#,##0;(#,##0),"-")"</formula>
    </cfRule>
  </conditionalFormatting>
  <conditionalFormatting sqref="H17">
    <cfRule type="expression" priority="358" stopIfTrue="1">
      <formula>"if(E11&gt;0,#,##0;(#,##0),"-")"</formula>
    </cfRule>
  </conditionalFormatting>
  <conditionalFormatting sqref="H17">
    <cfRule type="expression" priority="357" stopIfTrue="1">
      <formula>"if(E11&gt;0,#,##0;(#,##0),"-")"</formula>
    </cfRule>
  </conditionalFormatting>
  <conditionalFormatting sqref="H17">
    <cfRule type="expression" priority="356" stopIfTrue="1">
      <formula>"if(E11&gt;0,#,##0;(#,##0),"-")"</formula>
    </cfRule>
  </conditionalFormatting>
  <conditionalFormatting sqref="H17">
    <cfRule type="expression" priority="355" stopIfTrue="1">
      <formula>"if(E11&gt;0,#,##0;(#,##0),"-")"</formula>
    </cfRule>
  </conditionalFormatting>
  <conditionalFormatting sqref="H17">
    <cfRule type="expression" priority="354" stopIfTrue="1">
      <formula>"if(E11&gt;0,#,##0;(#,##0),"-")"</formula>
    </cfRule>
  </conditionalFormatting>
  <conditionalFormatting sqref="H17">
    <cfRule type="expression" priority="353" stopIfTrue="1">
      <formula>"if(E11&gt;0,#,##0;(#,##0),"-")"</formula>
    </cfRule>
  </conditionalFormatting>
  <conditionalFormatting sqref="H17">
    <cfRule type="expression" priority="352" stopIfTrue="1">
      <formula>"if(E11&gt;0,#,##0;(#,##0),"-")"</formula>
    </cfRule>
  </conditionalFormatting>
  <conditionalFormatting sqref="D17">
    <cfRule type="expression" priority="381" stopIfTrue="1">
      <formula>"if(E11&gt;0,#,##0;(#,##0),"-")"</formula>
    </cfRule>
  </conditionalFormatting>
  <conditionalFormatting sqref="D17">
    <cfRule type="expression" priority="380" stopIfTrue="1">
      <formula>"if(E11&gt;0,#,##0;(#,##0),"-")"</formula>
    </cfRule>
  </conditionalFormatting>
  <conditionalFormatting sqref="D17">
    <cfRule type="expression" priority="379" stopIfTrue="1">
      <formula>"if(E11&gt;0,#,##0;(#,##0),"-")"</formula>
    </cfRule>
  </conditionalFormatting>
  <conditionalFormatting sqref="D17">
    <cfRule type="expression" priority="378" stopIfTrue="1">
      <formula>"if(E11&gt;0,#,##0;(#,##0),"-")"</formula>
    </cfRule>
  </conditionalFormatting>
  <conditionalFormatting sqref="D17">
    <cfRule type="expression" priority="377" stopIfTrue="1">
      <formula>"if(E11&gt;0,#,##0;(#,##0),"-")"</formula>
    </cfRule>
  </conditionalFormatting>
  <conditionalFormatting sqref="D17">
    <cfRule type="expression" priority="376" stopIfTrue="1">
      <formula>"if(E11&gt;0,#,##0;(#,##0),"-")"</formula>
    </cfRule>
  </conditionalFormatting>
  <conditionalFormatting sqref="D17">
    <cfRule type="expression" priority="375" stopIfTrue="1">
      <formula>"if(E11&gt;0,#,##0;(#,##0),"-")"</formula>
    </cfRule>
  </conditionalFormatting>
  <conditionalFormatting sqref="D17">
    <cfRule type="expression" priority="374" stopIfTrue="1">
      <formula>"if(E11&gt;0,#,##0;(#,##0),"-")"</formula>
    </cfRule>
  </conditionalFormatting>
  <conditionalFormatting sqref="D17">
    <cfRule type="expression" priority="373" stopIfTrue="1">
      <formula>"if(E11&gt;0,#,##0;(#,##0),"-")"</formula>
    </cfRule>
  </conditionalFormatting>
  <conditionalFormatting sqref="D17">
    <cfRule type="expression" priority="372" stopIfTrue="1">
      <formula>"if(E11&gt;0,#,##0;(#,##0),"-")"</formula>
    </cfRule>
  </conditionalFormatting>
  <conditionalFormatting sqref="F17">
    <cfRule type="expression" priority="371" stopIfTrue="1">
      <formula>"if(E11&gt;0,#,##0;(#,##0),"-")"</formula>
    </cfRule>
  </conditionalFormatting>
  <conditionalFormatting sqref="F17">
    <cfRule type="expression" priority="370" stopIfTrue="1">
      <formula>"if(E11&gt;0,#,##0;(#,##0),"-")"</formula>
    </cfRule>
  </conditionalFormatting>
  <conditionalFormatting sqref="F17">
    <cfRule type="expression" priority="369" stopIfTrue="1">
      <formula>"if(E11&gt;0,#,##0;(#,##0),"-")"</formula>
    </cfRule>
  </conditionalFormatting>
  <conditionalFormatting sqref="F17">
    <cfRule type="expression" priority="368" stopIfTrue="1">
      <formula>"if(E11&gt;0,#,##0;(#,##0),"-")"</formula>
    </cfRule>
  </conditionalFormatting>
  <conditionalFormatting sqref="F17">
    <cfRule type="expression" priority="367" stopIfTrue="1">
      <formula>"if(E11&gt;0,#,##0;(#,##0),"-")"</formula>
    </cfRule>
  </conditionalFormatting>
  <conditionalFormatting sqref="F17">
    <cfRule type="expression" priority="366" stopIfTrue="1">
      <formula>"if(E11&gt;0,#,##0;(#,##0),"-")"</formula>
    </cfRule>
  </conditionalFormatting>
  <conditionalFormatting sqref="F17">
    <cfRule type="expression" priority="365" stopIfTrue="1">
      <formula>"if(E11&gt;0,#,##0;(#,##0),"-")"</formula>
    </cfRule>
  </conditionalFormatting>
  <conditionalFormatting sqref="F17">
    <cfRule type="expression" priority="364" stopIfTrue="1">
      <formula>"if(E11&gt;0,#,##0;(#,##0),"-")"</formula>
    </cfRule>
  </conditionalFormatting>
  <conditionalFormatting sqref="H24:H25">
    <cfRule type="expression" priority="241" stopIfTrue="1">
      <formula>"if(E11&gt;0,#,##0;(#,##0),"-")"</formula>
    </cfRule>
  </conditionalFormatting>
  <conditionalFormatting sqref="H24:H25">
    <cfRule type="expression" priority="240" stopIfTrue="1">
      <formula>"if(E11&gt;0,#,##0;(#,##0),"-")"</formula>
    </cfRule>
  </conditionalFormatting>
  <conditionalFormatting sqref="H24:H25">
    <cfRule type="expression" priority="239" stopIfTrue="1">
      <formula>"if(E11&gt;0,#,##0;(#,##0),"-")"</formula>
    </cfRule>
  </conditionalFormatting>
  <conditionalFormatting sqref="H24:H25">
    <cfRule type="expression" priority="175" stopIfTrue="1">
      <formula>"if(E11&gt;0,#,##0;(#,##0),"-")"</formula>
    </cfRule>
  </conditionalFormatting>
  <conditionalFormatting sqref="F24:F25">
    <cfRule type="expression" priority="174" stopIfTrue="1">
      <formula>"if(E11&gt;0,#,##0;(#,##0),"-")"</formula>
    </cfRule>
  </conditionalFormatting>
  <conditionalFormatting sqref="D24:D25">
    <cfRule type="expression" priority="236" stopIfTrue="1">
      <formula>"if(E11&gt;0,#,##0;(#,##0),"-")"</formula>
    </cfRule>
  </conditionalFormatting>
  <conditionalFormatting sqref="D24:D25">
    <cfRule type="expression" priority="235" stopIfTrue="1">
      <formula>"if(E11&gt;0,#,##0;(#,##0),"-")"</formula>
    </cfRule>
  </conditionalFormatting>
  <conditionalFormatting sqref="F24:F25">
    <cfRule type="expression" priority="211" stopIfTrue="1">
      <formula>"if(E11&gt;0,#,##0;(#,##0),"-")"</formula>
    </cfRule>
  </conditionalFormatting>
  <conditionalFormatting sqref="F24:F25">
    <cfRule type="expression" priority="231" stopIfTrue="1">
      <formula>"if(E11&gt;0,#,##0;(#,##0),"-")"</formula>
    </cfRule>
  </conditionalFormatting>
  <conditionalFormatting sqref="F24:F25">
    <cfRule type="expression" priority="230" stopIfTrue="1">
      <formula>"if(E11&gt;0,#,##0;(#,##0),"-")"</formula>
    </cfRule>
  </conditionalFormatting>
  <conditionalFormatting sqref="F24:F25">
    <cfRule type="expression" priority="229" stopIfTrue="1">
      <formula>"if(E11&gt;0,#,##0;(#,##0),"-")"</formula>
    </cfRule>
  </conditionalFormatting>
  <conditionalFormatting sqref="J25:J26">
    <cfRule type="expression" priority="186" stopIfTrue="1">
      <formula>"if(E11&gt;0,#,##0;(#,##0),"-")"</formula>
    </cfRule>
  </conditionalFormatting>
  <conditionalFormatting sqref="J25:J26">
    <cfRule type="expression" priority="185" stopIfTrue="1">
      <formula>"if(E11&gt;0,#,##0;(#,##0),"-")"</formula>
    </cfRule>
  </conditionalFormatting>
  <conditionalFormatting sqref="H24:H25">
    <cfRule type="expression" priority="226" stopIfTrue="1">
      <formula>"if(E11&gt;0,#,##0;(#,##0),"-")"</formula>
    </cfRule>
  </conditionalFormatting>
  <conditionalFormatting sqref="H24:H25">
    <cfRule type="expression" priority="225" stopIfTrue="1">
      <formula>"if(E11&gt;0,#,##0;(#,##0),"-")"</formula>
    </cfRule>
  </conditionalFormatting>
  <conditionalFormatting sqref="H24:H25">
    <cfRule type="expression" priority="224" stopIfTrue="1">
      <formula>"if(E11&gt;0,#,##0;(#,##0),"-")"</formula>
    </cfRule>
  </conditionalFormatting>
  <conditionalFormatting sqref="L28">
    <cfRule type="expression" priority="160" stopIfTrue="1">
      <formula>"if(E11&gt;0,#,##0;(#,##0),"-")"</formula>
    </cfRule>
  </conditionalFormatting>
  <conditionalFormatting sqref="N28">
    <cfRule type="expression" priority="159" stopIfTrue="1">
      <formula>"if(E11&gt;0,#,##0;(#,##0),"-")"</formula>
    </cfRule>
  </conditionalFormatting>
  <conditionalFormatting sqref="H24:H25">
    <cfRule type="expression" priority="177" stopIfTrue="1">
      <formula>"if(E11&gt;0,#,##0;(#,##0),"-")"</formula>
    </cfRule>
  </conditionalFormatting>
  <conditionalFormatting sqref="D24:D25">
    <cfRule type="expression" priority="234" stopIfTrue="1">
      <formula>"if(E11&gt;0,#,##0;(#,##0),"-")"</formula>
    </cfRule>
  </conditionalFormatting>
  <conditionalFormatting sqref="F24:F25">
    <cfRule type="expression" priority="212" stopIfTrue="1">
      <formula>"if(E11&gt;0,#,##0;(#,##0),"-")"</formula>
    </cfRule>
  </conditionalFormatting>
  <conditionalFormatting sqref="H24:H25">
    <cfRule type="expression" priority="176" stopIfTrue="1">
      <formula>"if(E11&gt;0,#,##0;(#,##0),"-")"</formula>
    </cfRule>
  </conditionalFormatting>
  <conditionalFormatting sqref="D24:D25">
    <cfRule type="expression" priority="217" stopIfTrue="1">
      <formula>"if(E11&gt;0,#,##0;(#,##0),"-")"</formula>
    </cfRule>
  </conditionalFormatting>
  <conditionalFormatting sqref="D24:D25">
    <cfRule type="expression" priority="216" stopIfTrue="1">
      <formula>"if(E11&gt;0,#,##0;(#,##0),"-")"</formula>
    </cfRule>
  </conditionalFormatting>
  <conditionalFormatting sqref="D24:D25">
    <cfRule type="expression" priority="215" stopIfTrue="1">
      <formula>"if(E11&gt;0,#,##0;(#,##0),"-")"</formula>
    </cfRule>
  </conditionalFormatting>
  <conditionalFormatting sqref="J27">
    <cfRule type="expression" priority="193" stopIfTrue="1">
      <formula>"if(E11&gt;0,#,##0;(#,##0),"-")"</formula>
    </cfRule>
  </conditionalFormatting>
  <conditionalFormatting sqref="J25:J27">
    <cfRule type="expression" priority="192" stopIfTrue="1">
      <formula>"if(E11&gt;0,#,##0;(#,##0),"-")"</formula>
    </cfRule>
  </conditionalFormatting>
  <conditionalFormatting sqref="F24:F25">
    <cfRule type="expression" priority="210" stopIfTrue="1">
      <formula>"if(E11&gt;0,#,##0;(#,##0),"-")"</formula>
    </cfRule>
  </conditionalFormatting>
  <conditionalFormatting sqref="D28">
    <cfRule type="expression" priority="166" stopIfTrue="1">
      <formula>"if(E11&gt;0,#,##0;(#,##0),"-")"</formula>
    </cfRule>
  </conditionalFormatting>
  <conditionalFormatting sqref="H24:H25">
    <cfRule type="expression" priority="207" stopIfTrue="1">
      <formula>"if(E11&gt;0,#,##0;(#,##0),"-")"</formula>
    </cfRule>
  </conditionalFormatting>
  <conditionalFormatting sqref="H24:H25">
    <cfRule type="expression" priority="206" stopIfTrue="1">
      <formula>"if(E11&gt;0,#,##0;(#,##0),"-")"</formula>
    </cfRule>
  </conditionalFormatting>
  <conditionalFormatting sqref="H24:H25">
    <cfRule type="expression" priority="205" stopIfTrue="1">
      <formula>"if(E11&gt;0,#,##0;(#,##0),"-")"</formula>
    </cfRule>
  </conditionalFormatting>
  <conditionalFormatting sqref="D24:D25 F24:F25 H24:H25">
    <cfRule type="expression" priority="271" stopIfTrue="1">
      <formula>"if(E11&gt;0,#,##0;(#,##0),"-")"</formula>
    </cfRule>
  </conditionalFormatting>
  <conditionalFormatting sqref="F24:F25">
    <cfRule type="expression" priority="173" stopIfTrue="1">
      <formula>"if(E11&gt;0,#,##0;(#,##0),"-")"</formula>
    </cfRule>
  </conditionalFormatting>
  <conditionalFormatting sqref="F24:F25">
    <cfRule type="expression" priority="172" stopIfTrue="1">
      <formula>"if(E11&gt;0,#,##0;(#,##0),"-")"</formula>
    </cfRule>
  </conditionalFormatting>
  <conditionalFormatting sqref="D24:D25">
    <cfRule type="expression" priority="171" stopIfTrue="1">
      <formula>"if(E11&gt;0,#,##0;(#,##0),"-")"</formula>
    </cfRule>
  </conditionalFormatting>
  <conditionalFormatting sqref="D24:D25">
    <cfRule type="expression" priority="170" stopIfTrue="1">
      <formula>"if(E11&gt;0,#,##0;(#,##0),"-")"</formula>
    </cfRule>
  </conditionalFormatting>
  <conditionalFormatting sqref="D24:D25">
    <cfRule type="expression" priority="169" stopIfTrue="1">
      <formula>"if(E11&gt;0,#,##0;(#,##0),"-")"</formula>
    </cfRule>
  </conditionalFormatting>
  <conditionalFormatting sqref="D27">
    <cfRule type="expression" priority="100" stopIfTrue="1">
      <formula>"if(E11&gt;0,#,##0;(#,##0),"-")"</formula>
    </cfRule>
  </conditionalFormatting>
  <conditionalFormatting sqref="D26">
    <cfRule type="expression" priority="98" stopIfTrue="1">
      <formula>"if(E11&gt;0,#,##0;(#,##0),"-")"</formula>
    </cfRule>
  </conditionalFormatting>
  <conditionalFormatting sqref="J27">
    <cfRule type="expression" priority="194" stopIfTrue="1">
      <formula>"if(E11&gt;0,#,##0;(#,##0),"-")"</formula>
    </cfRule>
  </conditionalFormatting>
  <conditionalFormatting sqref="J25:J26">
    <cfRule type="expression" priority="191" stopIfTrue="1">
      <formula>"if(E11&gt;0,#,##0;(#,##0),"-")"</formula>
    </cfRule>
  </conditionalFormatting>
  <conditionalFormatting sqref="J25:J26">
    <cfRule type="expression" priority="190" stopIfTrue="1">
      <formula>"if(E11&gt;0,#,##0;(#,##0),"-")"</formula>
    </cfRule>
  </conditionalFormatting>
  <conditionalFormatting sqref="J27">
    <cfRule type="expression" priority="189" stopIfTrue="1">
      <formula>"if(E11&gt;0,#,##0;(#,##0),"-")"</formula>
    </cfRule>
  </conditionalFormatting>
  <conditionalFormatting sqref="J27">
    <cfRule type="expression" priority="188" stopIfTrue="1">
      <formula>"if(E11&gt;0,#,##0;(#,##0),"-")"</formula>
    </cfRule>
  </conditionalFormatting>
  <conditionalFormatting sqref="J25:J27">
    <cfRule type="expression" priority="187" stopIfTrue="1">
      <formula>"if(E11&gt;0,#,##0;(#,##0),"-")"</formula>
    </cfRule>
  </conditionalFormatting>
  <conditionalFormatting sqref="J27">
    <cfRule type="expression" priority="184" stopIfTrue="1">
      <formula>"if(E11&gt;0,#,##0;(#,##0),"-")"</formula>
    </cfRule>
  </conditionalFormatting>
  <conditionalFormatting sqref="J27">
    <cfRule type="expression" priority="183" stopIfTrue="1">
      <formula>"if(E11&gt;0,#,##0;(#,##0),"-")"</formula>
    </cfRule>
  </conditionalFormatting>
  <conditionalFormatting sqref="J25:J27">
    <cfRule type="expression" priority="182" stopIfTrue="1">
      <formula>"if(E11&gt;0,#,##0;(#,##0),"-")"</formula>
    </cfRule>
  </conditionalFormatting>
  <conditionalFormatting sqref="J25:J26">
    <cfRule type="expression" priority="181" stopIfTrue="1">
      <formula>"if(E11&gt;0,#,##0;(#,##0),"-")"</formula>
    </cfRule>
  </conditionalFormatting>
  <conditionalFormatting sqref="J25:J26">
    <cfRule type="expression" priority="180" stopIfTrue="1">
      <formula>"if(E11&gt;0,#,##0;(#,##0),"-")"</formula>
    </cfRule>
  </conditionalFormatting>
  <conditionalFormatting sqref="J27">
    <cfRule type="expression" priority="179" stopIfTrue="1">
      <formula>"if(E11&gt;0,#,##0;(#,##0),"-")"</formula>
    </cfRule>
  </conditionalFormatting>
  <conditionalFormatting sqref="J27">
    <cfRule type="expression" priority="178" stopIfTrue="1">
      <formula>"if(E11&gt;0,#,##0;(#,##0),"-")"</formula>
    </cfRule>
  </conditionalFormatting>
  <conditionalFormatting sqref="D24:D25">
    <cfRule type="expression" priority="270" stopIfTrue="1">
      <formula>"if(E11&gt;0,#,##0;(#,##0),"-")"</formula>
    </cfRule>
  </conditionalFormatting>
  <conditionalFormatting sqref="D24:D25">
    <cfRule type="expression" priority="269" stopIfTrue="1">
      <formula>"if(E11&gt;0,#,##0;(#,##0),"-")"</formula>
    </cfRule>
  </conditionalFormatting>
  <conditionalFormatting sqref="D24:D25">
    <cfRule type="expression" priority="268" stopIfTrue="1">
      <formula>"if(E11&gt;0,#,##0;(#,##0),"-")"</formula>
    </cfRule>
  </conditionalFormatting>
  <conditionalFormatting sqref="F24:F25">
    <cfRule type="expression" priority="246" stopIfTrue="1">
      <formula>"if(E11&gt;0,#,##0;(#,##0),"-")"</formula>
    </cfRule>
  </conditionalFormatting>
  <conditionalFormatting sqref="F24:F25">
    <cfRule type="expression" priority="265" stopIfTrue="1">
      <formula>"if(E11&gt;0,#,##0;(#,##0),"-")"</formula>
    </cfRule>
  </conditionalFormatting>
  <conditionalFormatting sqref="F24:F25">
    <cfRule type="expression" priority="264" stopIfTrue="1">
      <formula>"if(E11&gt;0,#,##0;(#,##0),"-")"</formula>
    </cfRule>
  </conditionalFormatting>
  <conditionalFormatting sqref="F24:F25">
    <cfRule type="expression" priority="263" stopIfTrue="1">
      <formula>"if(E11&gt;0,#,##0;(#,##0),"-")"</formula>
    </cfRule>
  </conditionalFormatting>
  <conditionalFormatting sqref="H24:H25">
    <cfRule type="expression" priority="260" stopIfTrue="1">
      <formula>"if(E11&gt;0,#,##0;(#,##0),"-")"</formula>
    </cfRule>
  </conditionalFormatting>
  <conditionalFormatting sqref="H24:H25">
    <cfRule type="expression" priority="259" stopIfTrue="1">
      <formula>"if(E11&gt;0,#,##0;(#,##0),"-")"</formula>
    </cfRule>
  </conditionalFormatting>
  <conditionalFormatting sqref="H24:H25">
    <cfRule type="expression" priority="258" stopIfTrue="1">
      <formula>"if(E11&gt;0,#,##0;(#,##0),"-")"</formula>
    </cfRule>
  </conditionalFormatting>
  <conditionalFormatting sqref="F24:F25">
    <cfRule type="expression" priority="248" stopIfTrue="1">
      <formula>"if(E11&gt;0,#,##0;(#,##0),"-")"</formula>
    </cfRule>
  </conditionalFormatting>
  <conditionalFormatting sqref="D24:D25">
    <cfRule type="expression" priority="255" stopIfTrue="1">
      <formula>"if(E11&gt;0,#,##0;(#,##0),"-")"</formula>
    </cfRule>
  </conditionalFormatting>
  <conditionalFormatting sqref="D24:D25">
    <cfRule type="expression" priority="254" stopIfTrue="1">
      <formula>"if(E11&gt;0,#,##0;(#,##0),"-")"</formula>
    </cfRule>
  </conditionalFormatting>
  <conditionalFormatting sqref="D24:D25">
    <cfRule type="expression" priority="253" stopIfTrue="1">
      <formula>"if(E11&gt;0,#,##0;(#,##0),"-")"</formula>
    </cfRule>
  </conditionalFormatting>
  <conditionalFormatting sqref="F24:F25">
    <cfRule type="expression" priority="247" stopIfTrue="1">
      <formula>"if(E11&gt;0,#,##0;(#,##0),"-")"</formula>
    </cfRule>
  </conditionalFormatting>
  <conditionalFormatting sqref="H26:H27">
    <cfRule type="expression" priority="157" stopIfTrue="1">
      <formula>"if(E11&gt;0,#,##0;(#,##0),"-")"</formula>
    </cfRule>
  </conditionalFormatting>
  <conditionalFormatting sqref="H26:H27">
    <cfRule type="expression" priority="156" stopIfTrue="1">
      <formula>"if(E11&gt;0,#,##0;(#,##0),"-")"</formula>
    </cfRule>
  </conditionalFormatting>
  <conditionalFormatting sqref="H27">
    <cfRule type="expression" priority="152" stopIfTrue="1">
      <formula>"if(E11&gt;0,#,##0;(#,##0),"-")"</formula>
    </cfRule>
  </conditionalFormatting>
  <conditionalFormatting sqref="H26:H27">
    <cfRule type="expression" priority="151" stopIfTrue="1">
      <formula>"if(E11&gt;0,#,##0;(#,##0),"-")"</formula>
    </cfRule>
  </conditionalFormatting>
  <conditionalFormatting sqref="H26">
    <cfRule type="expression" priority="150" stopIfTrue="1">
      <formula>"if(E11&gt;0,#,##0;(#,##0),"-")"</formula>
    </cfRule>
  </conditionalFormatting>
  <conditionalFormatting sqref="F28">
    <cfRule type="expression" priority="163" stopIfTrue="1">
      <formula>"if(E11&gt;0,#,##0;(#,##0),"-")"</formula>
    </cfRule>
  </conditionalFormatting>
  <conditionalFormatting sqref="H28">
    <cfRule type="expression" priority="162" stopIfTrue="1">
      <formula>"if(E11&gt;0,#,##0;(#,##0),"-")"</formula>
    </cfRule>
  </conditionalFormatting>
  <conditionalFormatting sqref="J28">
    <cfRule type="expression" priority="161" stopIfTrue="1">
      <formula>"if(E11&gt;0,#,##0;(#,##0),"-")"</formula>
    </cfRule>
  </conditionalFormatting>
  <conditionalFormatting sqref="P28">
    <cfRule type="expression" priority="158" stopIfTrue="1">
      <formula>"if(E11&gt;0,#,##0;(#,##0),"-")"</formula>
    </cfRule>
  </conditionalFormatting>
  <conditionalFormatting sqref="H26">
    <cfRule type="expression" priority="155" stopIfTrue="1">
      <formula>"if(E11&gt;0,#,##0;(#,##0),"-")"</formula>
    </cfRule>
  </conditionalFormatting>
  <conditionalFormatting sqref="H26">
    <cfRule type="expression" priority="154" stopIfTrue="1">
      <formula>"if(E11&gt;0,#,##0;(#,##0),"-")"</formula>
    </cfRule>
  </conditionalFormatting>
  <conditionalFormatting sqref="H27">
    <cfRule type="expression" priority="153" stopIfTrue="1">
      <formula>"if(E11&gt;0,#,##0;(#,##0),"-")"</formula>
    </cfRule>
  </conditionalFormatting>
  <conditionalFormatting sqref="H26">
    <cfRule type="expression" priority="149" stopIfTrue="1">
      <formula>"if(E11&gt;0,#,##0;(#,##0),"-")"</formula>
    </cfRule>
  </conditionalFormatting>
  <conditionalFormatting sqref="H27">
    <cfRule type="expression" priority="148" stopIfTrue="1">
      <formula>"if(E11&gt;0,#,##0;(#,##0),"-")"</formula>
    </cfRule>
  </conditionalFormatting>
  <conditionalFormatting sqref="H27">
    <cfRule type="expression" priority="147" stopIfTrue="1">
      <formula>"if(E11&gt;0,#,##0;(#,##0),"-")"</formula>
    </cfRule>
  </conditionalFormatting>
  <conditionalFormatting sqref="H26:H27">
    <cfRule type="expression" priority="146" stopIfTrue="1">
      <formula>"if(E11&gt;0,#,##0;(#,##0),"-")"</formula>
    </cfRule>
  </conditionalFormatting>
  <conditionalFormatting sqref="H26">
    <cfRule type="expression" priority="145" stopIfTrue="1">
      <formula>"if(E11&gt;0,#,##0;(#,##0),"-")"</formula>
    </cfRule>
  </conditionalFormatting>
  <conditionalFormatting sqref="H26">
    <cfRule type="expression" priority="144" stopIfTrue="1">
      <formula>"if(E11&gt;0,#,##0;(#,##0),"-")"</formula>
    </cfRule>
  </conditionalFormatting>
  <conditionalFormatting sqref="H27">
    <cfRule type="expression" priority="143" stopIfTrue="1">
      <formula>"if(E11&gt;0,#,##0;(#,##0),"-")"</formula>
    </cfRule>
  </conditionalFormatting>
  <conditionalFormatting sqref="H27">
    <cfRule type="expression" priority="142" stopIfTrue="1">
      <formula>"if(E11&gt;0,#,##0;(#,##0),"-")"</formula>
    </cfRule>
  </conditionalFormatting>
  <conditionalFormatting sqref="H26:H27">
    <cfRule type="expression" priority="141" stopIfTrue="1">
      <formula>"if(E11&gt;0,#,##0;(#,##0),"-")"</formula>
    </cfRule>
  </conditionalFormatting>
  <conditionalFormatting sqref="H26">
    <cfRule type="expression" priority="140" stopIfTrue="1">
      <formula>"if(E11&gt;0,#,##0;(#,##0),"-")"</formula>
    </cfRule>
  </conditionalFormatting>
  <conditionalFormatting sqref="H26">
    <cfRule type="expression" priority="139" stopIfTrue="1">
      <formula>"if(E11&gt;0,#,##0;(#,##0),"-")"</formula>
    </cfRule>
  </conditionalFormatting>
  <conditionalFormatting sqref="H27">
    <cfRule type="expression" priority="138" stopIfTrue="1">
      <formula>"if(E11&gt;0,#,##0;(#,##0),"-")"</formula>
    </cfRule>
  </conditionalFormatting>
  <conditionalFormatting sqref="H27">
    <cfRule type="expression" priority="137" stopIfTrue="1">
      <formula>"if(E11&gt;0,#,##0;(#,##0),"-")"</formula>
    </cfRule>
  </conditionalFormatting>
  <conditionalFormatting sqref="F26:F27">
    <cfRule type="expression" priority="136" stopIfTrue="1">
      <formula>"if(E11&gt;0,#,##0;(#,##0),"-")"</formula>
    </cfRule>
  </conditionalFormatting>
  <conditionalFormatting sqref="J25:J26">
    <cfRule type="expression" priority="195" stopIfTrue="1">
      <formula>"if(E11&gt;0,#,##0;(#,##0),"-")"</formula>
    </cfRule>
  </conditionalFormatting>
  <conditionalFormatting sqref="J25:J26">
    <cfRule type="expression" priority="196" stopIfTrue="1">
      <formula>"if(E11&gt;0,#,##0;(#,##0),"-")"</formula>
    </cfRule>
  </conditionalFormatting>
  <conditionalFormatting sqref="J25:J27">
    <cfRule type="expression" priority="197" stopIfTrue="1">
      <formula>"if(E11&gt;0,#,##0;(#,##0),"-")"</formula>
    </cfRule>
  </conditionalFormatting>
  <conditionalFormatting sqref="J25:J27">
    <cfRule type="expression" priority="198" stopIfTrue="1">
      <formula>"if(E11&gt;0,#,##0;(#,##0),"-")"</formula>
    </cfRule>
  </conditionalFormatting>
  <conditionalFormatting sqref="F26:F27">
    <cfRule type="expression" priority="125" stopIfTrue="1">
      <formula>"if(E11&gt;0,#,##0;(#,##0),"-")"</formula>
    </cfRule>
  </conditionalFormatting>
  <conditionalFormatting sqref="F26">
    <cfRule type="expression" priority="124" stopIfTrue="1">
      <formula>"if(E11&gt;0,#,##0;(#,##0),"-")"</formula>
    </cfRule>
  </conditionalFormatting>
  <conditionalFormatting sqref="F26">
    <cfRule type="expression" priority="123" stopIfTrue="1">
      <formula>"if(E11&gt;0,#,##0;(#,##0),"-")"</formula>
    </cfRule>
  </conditionalFormatting>
  <conditionalFormatting sqref="F27">
    <cfRule type="expression" priority="122" stopIfTrue="1">
      <formula>"if(E11&gt;0,#,##0;(#,##0),"-")"</formula>
    </cfRule>
  </conditionalFormatting>
  <conditionalFormatting sqref="F27">
    <cfRule type="expression" priority="121" stopIfTrue="1">
      <formula>"if(E11&gt;0,#,##0;(#,##0),"-")"</formula>
    </cfRule>
  </conditionalFormatting>
  <conditionalFormatting sqref="F26:F27">
    <cfRule type="expression" priority="120" stopIfTrue="1">
      <formula>"if(E11&gt;0,#,##0;(#,##0),"-")"</formula>
    </cfRule>
  </conditionalFormatting>
  <conditionalFormatting sqref="F26">
    <cfRule type="expression" priority="119" stopIfTrue="1">
      <formula>"if(E11&gt;0,#,##0;(#,##0),"-")"</formula>
    </cfRule>
  </conditionalFormatting>
  <conditionalFormatting sqref="F26">
    <cfRule type="expression" priority="118" stopIfTrue="1">
      <formula>"if(E11&gt;0,#,##0;(#,##0),"-")"</formula>
    </cfRule>
  </conditionalFormatting>
  <conditionalFormatting sqref="F27">
    <cfRule type="expression" priority="117" stopIfTrue="1">
      <formula>"if(E11&gt;0,#,##0;(#,##0),"-")"</formula>
    </cfRule>
  </conditionalFormatting>
  <conditionalFormatting sqref="F27">
    <cfRule type="expression" priority="116" stopIfTrue="1">
      <formula>"if(E11&gt;0,#,##0;(#,##0),"-")"</formula>
    </cfRule>
  </conditionalFormatting>
  <conditionalFormatting sqref="D26:D27">
    <cfRule type="expression" priority="115" stopIfTrue="1">
      <formula>"if(E11&gt;0,#,##0;(#,##0),"-")"</formula>
    </cfRule>
  </conditionalFormatting>
  <conditionalFormatting sqref="D26:D27">
    <cfRule type="expression" priority="114" stopIfTrue="1">
      <formula>"if(E11&gt;0,#,##0;(#,##0),"-")"</formula>
    </cfRule>
  </conditionalFormatting>
  <conditionalFormatting sqref="D26">
    <cfRule type="expression" priority="113" stopIfTrue="1">
      <formula>"if(E11&gt;0,#,##0;(#,##0),"-")"</formula>
    </cfRule>
  </conditionalFormatting>
  <conditionalFormatting sqref="D26">
    <cfRule type="expression" priority="112" stopIfTrue="1">
      <formula>"if(E11&gt;0,#,##0;(#,##0),"-")"</formula>
    </cfRule>
  </conditionalFormatting>
  <conditionalFormatting sqref="D27">
    <cfRule type="expression" priority="111" stopIfTrue="1">
      <formula>"if(E11&gt;0,#,##0;(#,##0),"-")"</formula>
    </cfRule>
  </conditionalFormatting>
  <conditionalFormatting sqref="D27">
    <cfRule type="expression" priority="110" stopIfTrue="1">
      <formula>"if(E11&gt;0,#,##0;(#,##0),"-")"</formula>
    </cfRule>
  </conditionalFormatting>
  <conditionalFormatting sqref="D26:D27">
    <cfRule type="expression" priority="109" stopIfTrue="1">
      <formula>"if(E11&gt;0,#,##0;(#,##0),"-")"</formula>
    </cfRule>
  </conditionalFormatting>
  <conditionalFormatting sqref="D26:D27">
    <cfRule type="expression" priority="99" stopIfTrue="1">
      <formula>"if(E11&gt;0,#,##0;(#,##0),"-")"</formula>
    </cfRule>
  </conditionalFormatting>
  <conditionalFormatting sqref="D26">
    <cfRule type="expression" priority="108" stopIfTrue="1">
      <formula>"if(E11&gt;0,#,##0;(#,##0),"-")"</formula>
    </cfRule>
  </conditionalFormatting>
  <conditionalFormatting sqref="D26">
    <cfRule type="expression" priority="107" stopIfTrue="1">
      <formula>"if(E11&gt;0,#,##0;(#,##0),"-")"</formula>
    </cfRule>
  </conditionalFormatting>
  <conditionalFormatting sqref="D27">
    <cfRule type="expression" priority="106" stopIfTrue="1">
      <formula>"if(E11&gt;0,#,##0;(#,##0),"-")"</formula>
    </cfRule>
  </conditionalFormatting>
  <conditionalFormatting sqref="D27">
    <cfRule type="expression" priority="105" stopIfTrue="1">
      <formula>"if(E11&gt;0,#,##0;(#,##0),"-")"</formula>
    </cfRule>
  </conditionalFormatting>
  <conditionalFormatting sqref="D26:D27">
    <cfRule type="expression" priority="104" stopIfTrue="1">
      <formula>"if(E11&gt;0,#,##0;(#,##0),"-")"</formula>
    </cfRule>
  </conditionalFormatting>
  <conditionalFormatting sqref="D26">
    <cfRule type="expression" priority="103" stopIfTrue="1">
      <formula>"if(E11&gt;0,#,##0;(#,##0),"-")"</formula>
    </cfRule>
  </conditionalFormatting>
  <conditionalFormatting sqref="D26">
    <cfRule type="expression" priority="102" stopIfTrue="1">
      <formula>"if(E11&gt;0,#,##0;(#,##0),"-")"</formula>
    </cfRule>
  </conditionalFormatting>
  <conditionalFormatting sqref="D27">
    <cfRule type="expression" priority="101" stopIfTrue="1">
      <formula>"if(E11&gt;0,#,##0;(#,##0),"-")"</formula>
    </cfRule>
  </conditionalFormatting>
  <conditionalFormatting sqref="D26">
    <cfRule type="expression" priority="97" stopIfTrue="1">
      <formula>"if(E11&gt;0,#,##0;(#,##0),"-")"</formula>
    </cfRule>
  </conditionalFormatting>
  <conditionalFormatting sqref="D27">
    <cfRule type="expression" priority="95" stopIfTrue="1">
      <formula>"if(E11&gt;0,#,##0;(#,##0),"-")"</formula>
    </cfRule>
  </conditionalFormatting>
  <conditionalFormatting sqref="D27">
    <cfRule type="expression" priority="96" stopIfTrue="1">
      <formula>"if(E11&gt;0,#,##0;(#,##0),"-")"</formula>
    </cfRule>
  </conditionalFormatting>
  <conditionalFormatting sqref="F27">
    <cfRule type="expression" priority="132" stopIfTrue="1">
      <formula>"if(E11&gt;0,#,##0;(#,##0),"-")"</formula>
    </cfRule>
  </conditionalFormatting>
  <conditionalFormatting sqref="F27">
    <cfRule type="expression" priority="131" stopIfTrue="1">
      <formula>"if(E11&gt;0,#,##0;(#,##0),"-")"</formula>
    </cfRule>
  </conditionalFormatting>
  <conditionalFormatting sqref="F26:F27">
    <cfRule type="expression" priority="130" stopIfTrue="1">
      <formula>"if(E11&gt;0,#,##0;(#,##0),"-")"</formula>
    </cfRule>
  </conditionalFormatting>
  <conditionalFormatting sqref="F26">
    <cfRule type="expression" priority="129" stopIfTrue="1">
      <formula>"if(E11&gt;0,#,##0;(#,##0),"-")"</formula>
    </cfRule>
  </conditionalFormatting>
  <conditionalFormatting sqref="F26">
    <cfRule type="expression" priority="128" stopIfTrue="1">
      <formula>"if(E11&gt;0,#,##0;(#,##0),"-")"</formula>
    </cfRule>
  </conditionalFormatting>
  <conditionalFormatting sqref="F27">
    <cfRule type="expression" priority="127" stopIfTrue="1">
      <formula>"if(E11&gt;0,#,##0;(#,##0),"-")"</formula>
    </cfRule>
  </conditionalFormatting>
  <conditionalFormatting sqref="F27">
    <cfRule type="expression" priority="126" stopIfTrue="1">
      <formula>"if(E11&gt;0,#,##0;(#,##0),"-")"</formula>
    </cfRule>
  </conditionalFormatting>
  <conditionalFormatting sqref="F26">
    <cfRule type="expression" priority="133" stopIfTrue="1">
      <formula>"if(E11&gt;0,#,##0;(#,##0),"-")"</formula>
    </cfRule>
  </conditionalFormatting>
  <conditionalFormatting sqref="F26">
    <cfRule type="expression" priority="134" stopIfTrue="1">
      <formula>"if(E11&gt;0,#,##0;(#,##0),"-")"</formula>
    </cfRule>
  </conditionalFormatting>
  <conditionalFormatting sqref="F26:F27">
    <cfRule type="expression" priority="135" stopIfTrue="1">
      <formula>"if(E11&gt;0,#,##0;(#,##0),"-")"</formula>
    </cfRule>
  </conditionalFormatting>
  <conditionalFormatting sqref="F24">
    <cfRule type="expression" priority="88" stopIfTrue="1">
      <formula>"if(E11&gt;0,#,##0;(#,##0),"-")"</formula>
    </cfRule>
  </conditionalFormatting>
  <conditionalFormatting sqref="F24">
    <cfRule type="expression" priority="87" stopIfTrue="1">
      <formula>"if(E11&gt;0,#,##0;(#,##0),"-")"</formula>
    </cfRule>
  </conditionalFormatting>
  <conditionalFormatting sqref="F24">
    <cfRule type="expression" priority="86" stopIfTrue="1">
      <formula>"if(E11&gt;0,#,##0;(#,##0),"-")"</formula>
    </cfRule>
  </conditionalFormatting>
  <conditionalFormatting sqref="F24">
    <cfRule type="expression" priority="85" stopIfTrue="1">
      <formula>"if(E11&gt;0,#,##0;(#,##0),"-")"</formula>
    </cfRule>
  </conditionalFormatting>
  <conditionalFormatting sqref="F24">
    <cfRule type="expression" priority="84" stopIfTrue="1">
      <formula>"if(E11&gt;0,#,##0;(#,##0),"-")"</formula>
    </cfRule>
  </conditionalFormatting>
  <conditionalFormatting sqref="F24">
    <cfRule type="expression" priority="83" stopIfTrue="1">
      <formula>"if(E11&gt;0,#,##0;(#,##0),"-")"</formula>
    </cfRule>
  </conditionalFormatting>
  <conditionalFormatting sqref="F24">
    <cfRule type="expression" priority="82" stopIfTrue="1">
      <formula>"if(E11&gt;0,#,##0;(#,##0),"-")"</formula>
    </cfRule>
  </conditionalFormatting>
  <conditionalFormatting sqref="F24">
    <cfRule type="expression" priority="81" stopIfTrue="1">
      <formula>"if(E11&gt;0,#,##0;(#,##0),"-")"</formula>
    </cfRule>
  </conditionalFormatting>
  <conditionalFormatting sqref="F24">
    <cfRule type="expression" priority="80" stopIfTrue="1">
      <formula>"if(E11&gt;0,#,##0;(#,##0),"-")"</formula>
    </cfRule>
  </conditionalFormatting>
  <conditionalFormatting sqref="F24">
    <cfRule type="expression" priority="94" stopIfTrue="1">
      <formula>"if(E11&gt;0,#,##0;(#,##0),"-")"</formula>
    </cfRule>
  </conditionalFormatting>
  <conditionalFormatting sqref="F24">
    <cfRule type="expression" priority="93" stopIfTrue="1">
      <formula>"if(E11&gt;0,#,##0;(#,##0),"-")"</formula>
    </cfRule>
  </conditionalFormatting>
  <conditionalFormatting sqref="F24">
    <cfRule type="expression" priority="92" stopIfTrue="1">
      <formula>"if(E11&gt;0,#,##0;(#,##0),"-")"</formula>
    </cfRule>
  </conditionalFormatting>
  <conditionalFormatting sqref="F24">
    <cfRule type="expression" priority="91" stopIfTrue="1">
      <formula>"if(E11&gt;0,#,##0;(#,##0),"-")"</formula>
    </cfRule>
  </conditionalFormatting>
  <conditionalFormatting sqref="F24">
    <cfRule type="expression" priority="90" stopIfTrue="1">
      <formula>"if(E11&gt;0,#,##0;(#,##0),"-")"</formula>
    </cfRule>
  </conditionalFormatting>
  <conditionalFormatting sqref="F24">
    <cfRule type="expression" priority="89" stopIfTrue="1">
      <formula>"if(E11&gt;0,#,##0;(#,##0),"-")"</formula>
    </cfRule>
  </conditionalFormatting>
  <conditionalFormatting sqref="H24">
    <cfRule type="expression" priority="73" stopIfTrue="1">
      <formula>"if(E11&gt;0,#,##0;(#,##0),"-")"</formula>
    </cfRule>
  </conditionalFormatting>
  <conditionalFormatting sqref="H24">
    <cfRule type="expression" priority="72" stopIfTrue="1">
      <formula>"if(E11&gt;0,#,##0;(#,##0),"-")"</formula>
    </cfRule>
  </conditionalFormatting>
  <conditionalFormatting sqref="H24">
    <cfRule type="expression" priority="71" stopIfTrue="1">
      <formula>"if(E11&gt;0,#,##0;(#,##0),"-")"</formula>
    </cfRule>
  </conditionalFormatting>
  <conditionalFormatting sqref="H24">
    <cfRule type="expression" priority="70" stopIfTrue="1">
      <formula>"if(E11&gt;0,#,##0;(#,##0),"-")"</formula>
    </cfRule>
  </conditionalFormatting>
  <conditionalFormatting sqref="H24">
    <cfRule type="expression" priority="69" stopIfTrue="1">
      <formula>"if(E11&gt;0,#,##0;(#,##0),"-")"</formula>
    </cfRule>
  </conditionalFormatting>
  <conditionalFormatting sqref="H24">
    <cfRule type="expression" priority="68" stopIfTrue="1">
      <formula>"if(E11&gt;0,#,##0;(#,##0),"-")"</formula>
    </cfRule>
  </conditionalFormatting>
  <conditionalFormatting sqref="H24">
    <cfRule type="expression" priority="67" stopIfTrue="1">
      <formula>"if(E11&gt;0,#,##0;(#,##0),"-")"</formula>
    </cfRule>
  </conditionalFormatting>
  <conditionalFormatting sqref="H24">
    <cfRule type="expression" priority="66" stopIfTrue="1">
      <formula>"if(E11&gt;0,#,##0;(#,##0),"-")"</formula>
    </cfRule>
  </conditionalFormatting>
  <conditionalFormatting sqref="H24">
    <cfRule type="expression" priority="65" stopIfTrue="1">
      <formula>"if(E11&gt;0,#,##0;(#,##0),"-")"</formula>
    </cfRule>
  </conditionalFormatting>
  <conditionalFormatting sqref="H24">
    <cfRule type="expression" priority="79" stopIfTrue="1">
      <formula>"if(E11&gt;0,#,##0;(#,##0),"-")"</formula>
    </cfRule>
  </conditionalFormatting>
  <conditionalFormatting sqref="H24">
    <cfRule type="expression" priority="78" stopIfTrue="1">
      <formula>"if(E11&gt;0,#,##0;(#,##0),"-")"</formula>
    </cfRule>
  </conditionalFormatting>
  <conditionalFormatting sqref="H24">
    <cfRule type="expression" priority="77" stopIfTrue="1">
      <formula>"if(E11&gt;0,#,##0;(#,##0),"-")"</formula>
    </cfRule>
  </conditionalFormatting>
  <conditionalFormatting sqref="H24">
    <cfRule type="expression" priority="76" stopIfTrue="1">
      <formula>"if(E11&gt;0,#,##0;(#,##0),"-")"</formula>
    </cfRule>
  </conditionalFormatting>
  <conditionalFormatting sqref="H24">
    <cfRule type="expression" priority="75" stopIfTrue="1">
      <formula>"if(E11&gt;0,#,##0;(#,##0),"-")"</formula>
    </cfRule>
  </conditionalFormatting>
  <conditionalFormatting sqref="H24">
    <cfRule type="expression" priority="74" stopIfTrue="1">
      <formula>"if(E11&gt;0,#,##0;(#,##0),"-")"</formula>
    </cfRule>
  </conditionalFormatting>
  <conditionalFormatting sqref="J24">
    <cfRule type="expression" priority="57" stopIfTrue="1">
      <formula>"if(E11&gt;0,#,##0;(#,##0),"-")"</formula>
    </cfRule>
  </conditionalFormatting>
  <conditionalFormatting sqref="J24">
    <cfRule type="expression" priority="56" stopIfTrue="1">
      <formula>"if(E11&gt;0,#,##0;(#,##0),"-")"</formula>
    </cfRule>
  </conditionalFormatting>
  <conditionalFormatting sqref="J24">
    <cfRule type="expression" priority="55" stopIfTrue="1">
      <formula>"if(E11&gt;0,#,##0;(#,##0),"-")"</formula>
    </cfRule>
  </conditionalFormatting>
  <conditionalFormatting sqref="J24">
    <cfRule type="expression" priority="54" stopIfTrue="1">
      <formula>"if(E11&gt;0,#,##0;(#,##0),"-")"</formula>
    </cfRule>
  </conditionalFormatting>
  <conditionalFormatting sqref="J24">
    <cfRule type="expression" priority="53" stopIfTrue="1">
      <formula>"if(E11&gt;0,#,##0;(#,##0),"-")"</formula>
    </cfRule>
  </conditionalFormatting>
  <conditionalFormatting sqref="J24">
    <cfRule type="expression" priority="52" stopIfTrue="1">
      <formula>"if(E11&gt;0,#,##0;(#,##0),"-")"</formula>
    </cfRule>
  </conditionalFormatting>
  <conditionalFormatting sqref="J24">
    <cfRule type="expression" priority="51" stopIfTrue="1">
      <formula>"if(E11&gt;0,#,##0;(#,##0),"-")"</formula>
    </cfRule>
  </conditionalFormatting>
  <conditionalFormatting sqref="J24">
    <cfRule type="expression" priority="50" stopIfTrue="1">
      <formula>"if(E11&gt;0,#,##0;(#,##0),"-")"</formula>
    </cfRule>
  </conditionalFormatting>
  <conditionalFormatting sqref="J24">
    <cfRule type="expression" priority="49" stopIfTrue="1">
      <formula>"if(E11&gt;0,#,##0;(#,##0),"-")"</formula>
    </cfRule>
  </conditionalFormatting>
  <conditionalFormatting sqref="J24">
    <cfRule type="expression" priority="64" stopIfTrue="1">
      <formula>"if(E11&gt;0,#,##0;(#,##0),"-")"</formula>
    </cfRule>
  </conditionalFormatting>
  <conditionalFormatting sqref="J24">
    <cfRule type="expression" priority="63" stopIfTrue="1">
      <formula>"if(E11&gt;0,#,##0;(#,##0),"-")"</formula>
    </cfRule>
  </conditionalFormatting>
  <conditionalFormatting sqref="J24">
    <cfRule type="expression" priority="62" stopIfTrue="1">
      <formula>"if(E11&gt;0,#,##0;(#,##0),"-")"</formula>
    </cfRule>
  </conditionalFormatting>
  <conditionalFormatting sqref="J24">
    <cfRule type="expression" priority="61" stopIfTrue="1">
      <formula>"if(E11&gt;0,#,##0;(#,##0),"-")"</formula>
    </cfRule>
  </conditionalFormatting>
  <conditionalFormatting sqref="J24">
    <cfRule type="expression" priority="60" stopIfTrue="1">
      <formula>"if(E11&gt;0,#,##0;(#,##0),"-")"</formula>
    </cfRule>
  </conditionalFormatting>
  <conditionalFormatting sqref="J24">
    <cfRule type="expression" priority="59" stopIfTrue="1">
      <formula>"if(E11&gt;0,#,##0;(#,##0),"-")"</formula>
    </cfRule>
  </conditionalFormatting>
  <conditionalFormatting sqref="J24">
    <cfRule type="expression" priority="58" stopIfTrue="1">
      <formula>"if(E11&gt;0,#,##0;(#,##0),"-")"</formula>
    </cfRule>
  </conditionalFormatting>
  <conditionalFormatting sqref="L24">
    <cfRule type="expression" priority="41" stopIfTrue="1">
      <formula>"if(E11&gt;0,#,##0;(#,##0),"-")"</formula>
    </cfRule>
  </conditionalFormatting>
  <conditionalFormatting sqref="L24">
    <cfRule type="expression" priority="40" stopIfTrue="1">
      <formula>"if(E11&gt;0,#,##0;(#,##0),"-")"</formula>
    </cfRule>
  </conditionalFormatting>
  <conditionalFormatting sqref="L24">
    <cfRule type="expression" priority="39" stopIfTrue="1">
      <formula>"if(E11&gt;0,#,##0;(#,##0),"-")"</formula>
    </cfRule>
  </conditionalFormatting>
  <conditionalFormatting sqref="L24">
    <cfRule type="expression" priority="38" stopIfTrue="1">
      <formula>"if(E11&gt;0,#,##0;(#,##0),"-")"</formula>
    </cfRule>
  </conditionalFormatting>
  <conditionalFormatting sqref="L24">
    <cfRule type="expression" priority="37" stopIfTrue="1">
      <formula>"if(E11&gt;0,#,##0;(#,##0),"-")"</formula>
    </cfRule>
  </conditionalFormatting>
  <conditionalFormatting sqref="L24">
    <cfRule type="expression" priority="36" stopIfTrue="1">
      <formula>"if(E11&gt;0,#,##0;(#,##0),"-")"</formula>
    </cfRule>
  </conditionalFormatting>
  <conditionalFormatting sqref="L24">
    <cfRule type="expression" priority="35" stopIfTrue="1">
      <formula>"if(E11&gt;0,#,##0;(#,##0),"-")"</formula>
    </cfRule>
  </conditionalFormatting>
  <conditionalFormatting sqref="L24">
    <cfRule type="expression" priority="34" stopIfTrue="1">
      <formula>"if(E11&gt;0,#,##0;(#,##0),"-")"</formula>
    </cfRule>
  </conditionalFormatting>
  <conditionalFormatting sqref="L24">
    <cfRule type="expression" priority="33" stopIfTrue="1">
      <formula>"if(E11&gt;0,#,##0;(#,##0),"-")"</formula>
    </cfRule>
  </conditionalFormatting>
  <conditionalFormatting sqref="L24">
    <cfRule type="expression" priority="48" stopIfTrue="1">
      <formula>"if(E11&gt;0,#,##0;(#,##0),"-")"</formula>
    </cfRule>
  </conditionalFormatting>
  <conditionalFormatting sqref="L24">
    <cfRule type="expression" priority="47" stopIfTrue="1">
      <formula>"if(E11&gt;0,#,##0;(#,##0),"-")"</formula>
    </cfRule>
  </conditionalFormatting>
  <conditionalFormatting sqref="L24">
    <cfRule type="expression" priority="46" stopIfTrue="1">
      <formula>"if(E11&gt;0,#,##0;(#,##0),"-")"</formula>
    </cfRule>
  </conditionalFormatting>
  <conditionalFormatting sqref="L24">
    <cfRule type="expression" priority="45" stopIfTrue="1">
      <formula>"if(E11&gt;0,#,##0;(#,##0),"-")"</formula>
    </cfRule>
  </conditionalFormatting>
  <conditionalFormatting sqref="L24">
    <cfRule type="expression" priority="44" stopIfTrue="1">
      <formula>"if(E11&gt;0,#,##0;(#,##0),"-")"</formula>
    </cfRule>
  </conditionalFormatting>
  <conditionalFormatting sqref="L24">
    <cfRule type="expression" priority="43" stopIfTrue="1">
      <formula>"if(E11&gt;0,#,##0;(#,##0),"-")"</formula>
    </cfRule>
  </conditionalFormatting>
  <conditionalFormatting sqref="L24">
    <cfRule type="expression" priority="42" stopIfTrue="1">
      <formula>"if(E11&gt;0,#,##0;(#,##0),"-")"</formula>
    </cfRule>
  </conditionalFormatting>
  <conditionalFormatting sqref="N24">
    <cfRule type="expression" priority="25" stopIfTrue="1">
      <formula>"if(E11&gt;0,#,##0;(#,##0),"-")"</formula>
    </cfRule>
  </conditionalFormatting>
  <conditionalFormatting sqref="N24">
    <cfRule type="expression" priority="24" stopIfTrue="1">
      <formula>"if(E11&gt;0,#,##0;(#,##0),"-")"</formula>
    </cfRule>
  </conditionalFormatting>
  <conditionalFormatting sqref="N24">
    <cfRule type="expression" priority="23" stopIfTrue="1">
      <formula>"if(E11&gt;0,#,##0;(#,##0),"-")"</formula>
    </cfRule>
  </conditionalFormatting>
  <conditionalFormatting sqref="N24">
    <cfRule type="expression" priority="22" stopIfTrue="1">
      <formula>"if(E11&gt;0,#,##0;(#,##0),"-")"</formula>
    </cfRule>
  </conditionalFormatting>
  <conditionalFormatting sqref="N24">
    <cfRule type="expression" priority="21" stopIfTrue="1">
      <formula>"if(E11&gt;0,#,##0;(#,##0),"-")"</formula>
    </cfRule>
  </conditionalFormatting>
  <conditionalFormatting sqref="N24">
    <cfRule type="expression" priority="20" stopIfTrue="1">
      <formula>"if(E11&gt;0,#,##0;(#,##0),"-")"</formula>
    </cfRule>
  </conditionalFormatting>
  <conditionalFormatting sqref="N24">
    <cfRule type="expression" priority="19" stopIfTrue="1">
      <formula>"if(E11&gt;0,#,##0;(#,##0),"-")"</formula>
    </cfRule>
  </conditionalFormatting>
  <conditionalFormatting sqref="N24">
    <cfRule type="expression" priority="18" stopIfTrue="1">
      <formula>"if(E11&gt;0,#,##0;(#,##0),"-")"</formula>
    </cfRule>
  </conditionalFormatting>
  <conditionalFormatting sqref="N24">
    <cfRule type="expression" priority="17" stopIfTrue="1">
      <formula>"if(E11&gt;0,#,##0;(#,##0),"-")"</formula>
    </cfRule>
  </conditionalFormatting>
  <conditionalFormatting sqref="N24">
    <cfRule type="expression" priority="32" stopIfTrue="1">
      <formula>"if(E11&gt;0,#,##0;(#,##0),"-")"</formula>
    </cfRule>
  </conditionalFormatting>
  <conditionalFormatting sqref="N24">
    <cfRule type="expression" priority="31" stopIfTrue="1">
      <formula>"if(E11&gt;0,#,##0;(#,##0),"-")"</formula>
    </cfRule>
  </conditionalFormatting>
  <conditionalFormatting sqref="N24">
    <cfRule type="expression" priority="30" stopIfTrue="1">
      <formula>"if(E11&gt;0,#,##0;(#,##0),"-")"</formula>
    </cfRule>
  </conditionalFormatting>
  <conditionalFormatting sqref="N24">
    <cfRule type="expression" priority="29" stopIfTrue="1">
      <formula>"if(E11&gt;0,#,##0;(#,##0),"-")"</formula>
    </cfRule>
  </conditionalFormatting>
  <conditionalFormatting sqref="N24">
    <cfRule type="expression" priority="28" stopIfTrue="1">
      <formula>"if(E11&gt;0,#,##0;(#,##0),"-")"</formula>
    </cfRule>
  </conditionalFormatting>
  <conditionalFormatting sqref="N24">
    <cfRule type="expression" priority="27" stopIfTrue="1">
      <formula>"if(E11&gt;0,#,##0;(#,##0),"-")"</formula>
    </cfRule>
  </conditionalFormatting>
  <conditionalFormatting sqref="N24">
    <cfRule type="expression" priority="26" stopIfTrue="1">
      <formula>"if(E11&gt;0,#,##0;(#,##0),"-")"</formula>
    </cfRule>
  </conditionalFormatting>
  <conditionalFormatting sqref="P24">
    <cfRule type="expression" priority="9" stopIfTrue="1">
      <formula>"if(E11&gt;0,#,##0;(#,##0),"-")"</formula>
    </cfRule>
  </conditionalFormatting>
  <conditionalFormatting sqref="P24">
    <cfRule type="expression" priority="8" stopIfTrue="1">
      <formula>"if(E11&gt;0,#,##0;(#,##0),"-")"</formula>
    </cfRule>
  </conditionalFormatting>
  <conditionalFormatting sqref="P24">
    <cfRule type="expression" priority="7" stopIfTrue="1">
      <formula>"if(E11&gt;0,#,##0;(#,##0),"-")"</formula>
    </cfRule>
  </conditionalFormatting>
  <conditionalFormatting sqref="P24">
    <cfRule type="expression" priority="6" stopIfTrue="1">
      <formula>"if(E11&gt;0,#,##0;(#,##0),"-")"</formula>
    </cfRule>
  </conditionalFormatting>
  <conditionalFormatting sqref="P24">
    <cfRule type="expression" priority="5" stopIfTrue="1">
      <formula>"if(E11&gt;0,#,##0;(#,##0),"-")"</formula>
    </cfRule>
  </conditionalFormatting>
  <conditionalFormatting sqref="P24">
    <cfRule type="expression" priority="4" stopIfTrue="1">
      <formula>"if(E11&gt;0,#,##0;(#,##0),"-")"</formula>
    </cfRule>
  </conditionalFormatting>
  <conditionalFormatting sqref="P24">
    <cfRule type="expression" priority="3" stopIfTrue="1">
      <formula>"if(E11&gt;0,#,##0;(#,##0),"-")"</formula>
    </cfRule>
  </conditionalFormatting>
  <conditionalFormatting sqref="P24">
    <cfRule type="expression" priority="2" stopIfTrue="1">
      <formula>"if(E11&gt;0,#,##0;(#,##0),"-")"</formula>
    </cfRule>
  </conditionalFormatting>
  <conditionalFormatting sqref="P24">
    <cfRule type="expression" priority="1" stopIfTrue="1">
      <formula>"if(E11&gt;0,#,##0;(#,##0),"-")"</formula>
    </cfRule>
  </conditionalFormatting>
  <conditionalFormatting sqref="P24">
    <cfRule type="expression" priority="16" stopIfTrue="1">
      <formula>"if(E11&gt;0,#,##0;(#,##0),"-")"</formula>
    </cfRule>
  </conditionalFormatting>
  <conditionalFormatting sqref="P24">
    <cfRule type="expression" priority="15" stopIfTrue="1">
      <formula>"if(E11&gt;0,#,##0;(#,##0),"-")"</formula>
    </cfRule>
  </conditionalFormatting>
  <conditionalFormatting sqref="P24">
    <cfRule type="expression" priority="14" stopIfTrue="1">
      <formula>"if(E11&gt;0,#,##0;(#,##0),"-")"</formula>
    </cfRule>
  </conditionalFormatting>
  <conditionalFormatting sqref="P24">
    <cfRule type="expression" priority="13" stopIfTrue="1">
      <formula>"if(E11&gt;0,#,##0;(#,##0),"-")"</formula>
    </cfRule>
  </conditionalFormatting>
  <conditionalFormatting sqref="P24">
    <cfRule type="expression" priority="12" stopIfTrue="1">
      <formula>"if(E11&gt;0,#,##0;(#,##0),"-")"</formula>
    </cfRule>
  </conditionalFormatting>
  <conditionalFormatting sqref="P24">
    <cfRule type="expression" priority="11" stopIfTrue="1">
      <formula>"if(E11&gt;0,#,##0;(#,##0),"-")"</formula>
    </cfRule>
  </conditionalFormatting>
  <conditionalFormatting sqref="P24">
    <cfRule type="expression" priority="10" stopIfTrue="1">
      <formula>"if(E11&gt;0,#,##0;(#,##0),"-")"</formula>
    </cfRule>
  </conditionalFormatting>
  <pageMargins left="0.85" right="0.47" top="0.48" bottom="0" header="0.25" footer="0"/>
  <pageSetup paperSize="9" scale="84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N87"/>
  <sheetViews>
    <sheetView view="pageBreakPreview" topLeftCell="A58" zoomScale="99" zoomScaleNormal="100" zoomScaleSheetLayoutView="99" workbookViewId="0">
      <selection activeCell="F62" sqref="F62:F72"/>
    </sheetView>
  </sheetViews>
  <sheetFormatPr defaultColWidth="9.140625" defaultRowHeight="20.25" customHeight="1"/>
  <cols>
    <col min="1" max="1" width="40.7109375" style="2" customWidth="1"/>
    <col min="2" max="2" width="2.85546875" style="25" customWidth="1"/>
    <col min="3" max="3" width="1" style="2" customWidth="1"/>
    <col min="4" max="4" width="14" style="2" bestFit="1" customWidth="1"/>
    <col min="5" max="5" width="1.140625" style="2" customWidth="1"/>
    <col min="6" max="6" width="14" style="2" bestFit="1" customWidth="1"/>
    <col min="7" max="7" width="1" style="2" customWidth="1"/>
    <col min="8" max="8" width="14" style="2" bestFit="1" customWidth="1"/>
    <col min="9" max="9" width="1" style="2" customWidth="1"/>
    <col min="10" max="10" width="14.42578125" style="2" bestFit="1" customWidth="1"/>
    <col min="11" max="11" width="9.140625" style="2"/>
    <col min="12" max="12" width="10.5703125" style="2" bestFit="1" customWidth="1"/>
    <col min="13" max="14" width="14.28515625" style="2" bestFit="1" customWidth="1"/>
    <col min="15" max="16384" width="9.140625" style="2"/>
  </cols>
  <sheetData>
    <row r="1" spans="1:10" s="73" customFormat="1" ht="20.25" customHeight="1">
      <c r="A1" s="36" t="s">
        <v>65</v>
      </c>
      <c r="B1" s="83"/>
    </row>
    <row r="2" spans="1:10" s="73" customFormat="1" ht="20.25" customHeight="1">
      <c r="A2" s="36" t="s">
        <v>66</v>
      </c>
      <c r="B2" s="83"/>
    </row>
    <row r="3" spans="1:10" s="74" customFormat="1" ht="20.25" customHeight="1">
      <c r="A3" s="40" t="s">
        <v>111</v>
      </c>
      <c r="B3" s="84"/>
    </row>
    <row r="4" spans="1:10" ht="20.25" customHeight="1">
      <c r="A4" s="1"/>
    </row>
    <row r="5" spans="1:10" s="20" customFormat="1" ht="20.25" customHeight="1">
      <c r="A5" s="1"/>
      <c r="B5" s="25"/>
      <c r="C5" s="2"/>
      <c r="D5" s="283" t="s">
        <v>8</v>
      </c>
      <c r="E5" s="283"/>
      <c r="F5" s="283"/>
      <c r="G5" s="61"/>
      <c r="H5" s="283" t="s">
        <v>29</v>
      </c>
      <c r="I5" s="283"/>
      <c r="J5" s="283"/>
    </row>
    <row r="6" spans="1:10" s="20" customFormat="1" ht="20.25" customHeight="1">
      <c r="A6" s="22"/>
      <c r="B6" s="14"/>
      <c r="C6" s="15"/>
      <c r="D6" s="283" t="s">
        <v>28</v>
      </c>
      <c r="E6" s="283"/>
      <c r="F6" s="283"/>
      <c r="G6" s="1"/>
      <c r="H6" s="283" t="s">
        <v>28</v>
      </c>
      <c r="I6" s="283"/>
      <c r="J6" s="283"/>
    </row>
    <row r="7" spans="1:10" s="20" customFormat="1" ht="20.25" customHeight="1">
      <c r="A7" s="22"/>
      <c r="B7" s="14"/>
      <c r="C7" s="15"/>
      <c r="D7" s="286" t="s">
        <v>128</v>
      </c>
      <c r="E7" s="287"/>
      <c r="F7" s="287"/>
      <c r="G7" s="1"/>
      <c r="H7" s="286" t="s">
        <v>128</v>
      </c>
      <c r="I7" s="287"/>
      <c r="J7" s="287"/>
    </row>
    <row r="8" spans="1:10" s="20" customFormat="1" ht="20.25" customHeight="1">
      <c r="A8" s="22"/>
      <c r="B8" s="14"/>
      <c r="C8" s="15"/>
      <c r="D8" s="286" t="s">
        <v>126</v>
      </c>
      <c r="E8" s="287"/>
      <c r="F8" s="287"/>
      <c r="G8" s="1"/>
      <c r="H8" s="286" t="s">
        <v>126</v>
      </c>
      <c r="I8" s="287"/>
      <c r="J8" s="287"/>
    </row>
    <row r="9" spans="1:10" ht="20.25" customHeight="1">
      <c r="A9" s="23"/>
      <c r="B9" s="14"/>
      <c r="C9" s="15"/>
      <c r="D9" s="15">
        <v>2015</v>
      </c>
      <c r="E9" s="15"/>
      <c r="F9" s="15">
        <v>2014</v>
      </c>
      <c r="G9" s="15"/>
      <c r="H9" s="15">
        <v>2015</v>
      </c>
      <c r="I9" s="15"/>
      <c r="J9" s="15">
        <v>2014</v>
      </c>
    </row>
    <row r="10" spans="1:10" ht="20.25" customHeight="1">
      <c r="A10" s="23"/>
      <c r="B10" s="14"/>
      <c r="C10" s="15"/>
      <c r="D10" s="284" t="s">
        <v>80</v>
      </c>
      <c r="E10" s="284"/>
      <c r="F10" s="284"/>
      <c r="G10" s="284"/>
      <c r="H10" s="284"/>
      <c r="I10" s="284"/>
      <c r="J10" s="284"/>
    </row>
    <row r="11" spans="1:10" ht="20.25" customHeight="1">
      <c r="A11" s="85" t="s">
        <v>19</v>
      </c>
      <c r="B11" s="60"/>
      <c r="C11" s="18"/>
      <c r="D11" s="18"/>
      <c r="E11" s="18"/>
      <c r="F11" s="18"/>
      <c r="G11" s="18"/>
      <c r="H11" s="18"/>
      <c r="I11" s="18"/>
      <c r="J11" s="18"/>
    </row>
    <row r="12" spans="1:10" ht="20.25" customHeight="1">
      <c r="A12" s="90" t="s">
        <v>99</v>
      </c>
      <c r="B12" s="60"/>
      <c r="C12" s="18"/>
      <c r="D12" s="3"/>
      <c r="E12" s="11"/>
      <c r="F12" s="3">
        <v>-45909598</v>
      </c>
      <c r="G12" s="3"/>
      <c r="H12" s="3"/>
      <c r="I12" s="3"/>
      <c r="J12" s="165">
        <v>-47612833</v>
      </c>
    </row>
    <row r="13" spans="1:10" ht="20.25" customHeight="1">
      <c r="A13" s="86" t="s">
        <v>26</v>
      </c>
      <c r="B13" s="58"/>
      <c r="C13" s="18"/>
      <c r="D13" s="3"/>
      <c r="E13" s="11"/>
      <c r="F13" s="3"/>
      <c r="G13" s="3"/>
      <c r="H13" s="3"/>
      <c r="I13" s="3"/>
      <c r="J13" s="3"/>
    </row>
    <row r="14" spans="1:10" ht="20.25" customHeight="1">
      <c r="A14" s="58" t="s">
        <v>59</v>
      </c>
      <c r="B14" s="58"/>
      <c r="C14" s="18"/>
      <c r="D14" s="3"/>
      <c r="E14" s="3"/>
      <c r="F14" s="3">
        <v>29176973</v>
      </c>
      <c r="G14" s="3"/>
      <c r="H14" s="3"/>
      <c r="I14" s="3"/>
      <c r="J14" s="165">
        <v>26206777</v>
      </c>
    </row>
    <row r="15" spans="1:10" ht="20.25" customHeight="1">
      <c r="A15" s="58" t="s">
        <v>74</v>
      </c>
      <c r="B15" s="58"/>
      <c r="C15" s="18"/>
      <c r="D15" s="3"/>
      <c r="E15" s="3"/>
      <c r="F15" s="3">
        <v>620856</v>
      </c>
      <c r="G15" s="3"/>
      <c r="H15" s="3"/>
      <c r="I15" s="3"/>
      <c r="J15" s="165">
        <v>604428</v>
      </c>
    </row>
    <row r="16" spans="1:10" ht="20.25" customHeight="1">
      <c r="A16" s="58" t="s">
        <v>60</v>
      </c>
      <c r="B16" s="58"/>
      <c r="C16" s="18"/>
      <c r="D16" s="3"/>
      <c r="E16" s="3"/>
      <c r="F16" s="3">
        <v>-482813</v>
      </c>
      <c r="G16" s="3"/>
      <c r="H16" s="3"/>
      <c r="I16" s="3"/>
      <c r="J16" s="165">
        <v>-453184</v>
      </c>
    </row>
    <row r="17" spans="1:10" ht="20.25" customHeight="1">
      <c r="A17" s="58" t="s">
        <v>37</v>
      </c>
      <c r="B17" s="58"/>
      <c r="C17" s="18"/>
      <c r="D17" s="3"/>
      <c r="E17" s="3"/>
      <c r="F17" s="3">
        <v>35790624</v>
      </c>
      <c r="G17" s="3"/>
      <c r="H17" s="3"/>
      <c r="I17" s="3"/>
      <c r="J17" s="165">
        <v>35494939</v>
      </c>
    </row>
    <row r="18" spans="1:10" ht="20.25" customHeight="1">
      <c r="A18" s="58" t="s">
        <v>129</v>
      </c>
      <c r="B18" s="58"/>
      <c r="C18" s="18"/>
      <c r="D18" s="3"/>
      <c r="E18" s="3"/>
      <c r="F18" s="3">
        <v>-6513046</v>
      </c>
      <c r="G18" s="3"/>
      <c r="H18" s="3"/>
      <c r="I18" s="3"/>
      <c r="J18" s="165">
        <v>-6513046</v>
      </c>
    </row>
    <row r="19" spans="1:10" ht="20.25" customHeight="1">
      <c r="A19" s="58" t="s">
        <v>118</v>
      </c>
      <c r="B19" s="60"/>
      <c r="C19" s="18"/>
      <c r="D19" s="125"/>
      <c r="E19" s="3"/>
      <c r="F19" s="3">
        <v>-1184295</v>
      </c>
      <c r="G19" s="3"/>
      <c r="H19" s="125"/>
      <c r="I19" s="3"/>
      <c r="J19" s="165">
        <v>-5954377</v>
      </c>
    </row>
    <row r="20" spans="1:10" ht="20.25" customHeight="1">
      <c r="A20" s="10" t="s">
        <v>119</v>
      </c>
      <c r="B20" s="2"/>
      <c r="C20" s="18"/>
      <c r="D20" s="3"/>
      <c r="E20" s="3"/>
      <c r="F20" s="3"/>
      <c r="G20" s="3"/>
      <c r="H20" s="3"/>
      <c r="I20" s="3"/>
      <c r="J20" s="3"/>
    </row>
    <row r="21" spans="1:10" ht="20.25" customHeight="1">
      <c r="A21" s="10" t="s">
        <v>75</v>
      </c>
      <c r="B21" s="2"/>
      <c r="C21" s="18"/>
      <c r="D21" s="3"/>
      <c r="E21" s="3"/>
      <c r="F21" s="3">
        <v>-185763997</v>
      </c>
      <c r="G21" s="3"/>
      <c r="H21" s="3"/>
      <c r="I21" s="3"/>
      <c r="J21" s="165">
        <v>-185763997</v>
      </c>
    </row>
    <row r="22" spans="1:10" ht="20.25" customHeight="1">
      <c r="A22" s="10" t="s">
        <v>108</v>
      </c>
      <c r="B22" s="2"/>
      <c r="C22" s="18"/>
      <c r="D22" s="3"/>
      <c r="E22" s="3"/>
      <c r="F22" s="3">
        <v>406630</v>
      </c>
      <c r="G22" s="3"/>
      <c r="H22" s="3"/>
      <c r="I22" s="3"/>
      <c r="J22" s="165">
        <v>406624</v>
      </c>
    </row>
    <row r="23" spans="1:10" ht="20.25" customHeight="1">
      <c r="A23" s="58" t="s">
        <v>130</v>
      </c>
      <c r="B23" s="2"/>
      <c r="C23" s="18"/>
      <c r="D23" s="3"/>
      <c r="E23" s="3"/>
      <c r="F23" s="3">
        <v>19</v>
      </c>
      <c r="G23" s="3"/>
      <c r="H23" s="3"/>
      <c r="I23" s="3"/>
      <c r="J23" s="3">
        <v>19</v>
      </c>
    </row>
    <row r="24" spans="1:10" ht="20.25" customHeight="1">
      <c r="A24" s="86" t="s">
        <v>131</v>
      </c>
      <c r="B24" s="2"/>
      <c r="C24" s="18"/>
      <c r="D24" s="142"/>
      <c r="E24" s="3"/>
      <c r="F24" s="141">
        <v>0</v>
      </c>
      <c r="G24" s="3"/>
      <c r="H24" s="142"/>
      <c r="I24" s="3"/>
      <c r="J24" s="166">
        <v>0</v>
      </c>
    </row>
    <row r="25" spans="1:10" s="20" customFormat="1" ht="20.25" customHeight="1">
      <c r="A25" s="1"/>
      <c r="B25" s="1"/>
      <c r="C25" s="89"/>
      <c r="D25" s="70">
        <f>SUM(D12:D24)</f>
        <v>0</v>
      </c>
      <c r="E25" s="71"/>
      <c r="F25" s="70">
        <f>SUM(F12:F24)</f>
        <v>-173858647</v>
      </c>
      <c r="G25" s="70"/>
      <c r="H25" s="143">
        <f>SUM(H12:H24)</f>
        <v>0</v>
      </c>
      <c r="I25" s="70"/>
      <c r="J25" s="70">
        <f>SUM(J12:J24)</f>
        <v>-183584650</v>
      </c>
    </row>
    <row r="26" spans="1:10" ht="20.25" customHeight="1">
      <c r="A26" s="25" t="s">
        <v>22</v>
      </c>
      <c r="C26" s="18"/>
      <c r="D26" s="11"/>
      <c r="E26" s="11"/>
      <c r="F26" s="11"/>
      <c r="G26" s="3"/>
      <c r="H26" s="11"/>
      <c r="I26" s="3"/>
      <c r="J26" s="11"/>
    </row>
    <row r="27" spans="1:10" ht="20.25" customHeight="1">
      <c r="A27" s="58" t="s">
        <v>76</v>
      </c>
      <c r="B27" s="60"/>
      <c r="C27" s="18"/>
      <c r="D27" s="78"/>
      <c r="E27" s="11"/>
      <c r="F27" s="78">
        <v>169514149</v>
      </c>
      <c r="G27" s="3"/>
      <c r="H27" s="78"/>
      <c r="I27" s="3"/>
      <c r="J27" s="78">
        <v>176893184</v>
      </c>
    </row>
    <row r="28" spans="1:10" ht="20.25" customHeight="1">
      <c r="A28" s="58" t="s">
        <v>109</v>
      </c>
      <c r="B28" s="60"/>
      <c r="C28" s="18"/>
      <c r="D28" s="125"/>
      <c r="E28" s="11"/>
      <c r="F28" s="125">
        <v>0</v>
      </c>
      <c r="G28" s="3"/>
      <c r="H28" s="78"/>
      <c r="I28" s="3"/>
      <c r="J28" s="78">
        <v>-123878</v>
      </c>
    </row>
    <row r="29" spans="1:10" ht="20.25" customHeight="1">
      <c r="A29" s="90" t="s">
        <v>7</v>
      </c>
      <c r="B29" s="60"/>
      <c r="C29" s="18"/>
      <c r="D29" s="78"/>
      <c r="E29" s="11"/>
      <c r="F29" s="78">
        <v>400903817</v>
      </c>
      <c r="G29" s="3"/>
      <c r="H29" s="78"/>
      <c r="I29" s="3"/>
      <c r="J29" s="78">
        <v>401068972</v>
      </c>
    </row>
    <row r="30" spans="1:10" ht="20.25" customHeight="1">
      <c r="A30" s="90" t="s">
        <v>3</v>
      </c>
      <c r="B30" s="60"/>
      <c r="C30" s="18"/>
      <c r="D30" s="78"/>
      <c r="E30" s="11"/>
      <c r="F30" s="78">
        <v>-37319</v>
      </c>
      <c r="G30" s="3"/>
      <c r="H30" s="78"/>
      <c r="I30" s="3"/>
      <c r="J30" s="78">
        <v>-37984</v>
      </c>
    </row>
    <row r="31" spans="1:10" ht="20.25" customHeight="1">
      <c r="A31" s="90" t="s">
        <v>4</v>
      </c>
      <c r="B31" s="60"/>
      <c r="C31" s="18"/>
      <c r="D31" s="78"/>
      <c r="E31" s="11"/>
      <c r="F31" s="78">
        <v>459342</v>
      </c>
      <c r="G31" s="3"/>
      <c r="H31" s="125"/>
      <c r="I31" s="3"/>
      <c r="J31" s="78">
        <v>459342</v>
      </c>
    </row>
    <row r="32" spans="1:10" ht="20.25" customHeight="1">
      <c r="A32" s="90" t="s">
        <v>68</v>
      </c>
      <c r="B32" s="60"/>
      <c r="C32" s="18"/>
      <c r="D32" s="78"/>
      <c r="E32" s="11"/>
      <c r="F32" s="78">
        <v>-8471754</v>
      </c>
      <c r="G32" s="3"/>
      <c r="H32" s="78"/>
      <c r="I32" s="3"/>
      <c r="J32" s="78">
        <v>-8653219</v>
      </c>
    </row>
    <row r="33" spans="1:14" ht="20.25" customHeight="1">
      <c r="A33" s="10" t="s">
        <v>110</v>
      </c>
      <c r="B33" s="60"/>
      <c r="C33" s="18"/>
      <c r="D33" s="78"/>
      <c r="E33" s="11"/>
      <c r="F33" s="78">
        <v>-103510</v>
      </c>
      <c r="G33" s="3"/>
      <c r="H33" s="78"/>
      <c r="I33" s="3"/>
      <c r="J33" s="78">
        <v>-104331</v>
      </c>
    </row>
    <row r="34" spans="1:14" ht="20.25" customHeight="1">
      <c r="A34" s="58" t="s">
        <v>63</v>
      </c>
      <c r="B34" s="60"/>
      <c r="C34" s="18"/>
      <c r="D34" s="78"/>
      <c r="E34" s="11"/>
      <c r="F34" s="78">
        <v>-3336392</v>
      </c>
      <c r="G34" s="3"/>
      <c r="H34" s="78"/>
      <c r="I34" s="3"/>
      <c r="J34" s="78">
        <v>-3215231</v>
      </c>
    </row>
    <row r="35" spans="1:14" ht="20.25" customHeight="1">
      <c r="A35" s="90" t="s">
        <v>5</v>
      </c>
      <c r="B35" s="60"/>
      <c r="C35" s="18"/>
      <c r="D35" s="78"/>
      <c r="E35" s="11"/>
      <c r="F35" s="78">
        <v>-1922118</v>
      </c>
      <c r="G35" s="11"/>
      <c r="H35" s="78"/>
      <c r="I35" s="11"/>
      <c r="J35" s="78">
        <v>-2845689</v>
      </c>
    </row>
    <row r="36" spans="1:14" ht="20.25" customHeight="1">
      <c r="A36" s="90" t="s">
        <v>50</v>
      </c>
      <c r="B36" s="60"/>
      <c r="C36" s="18"/>
      <c r="D36" s="79"/>
      <c r="E36" s="11"/>
      <c r="F36" s="79">
        <v>680463</v>
      </c>
      <c r="G36" s="11"/>
      <c r="H36" s="79"/>
      <c r="I36" s="11"/>
      <c r="J36" s="79">
        <v>614871</v>
      </c>
    </row>
    <row r="37" spans="1:14" ht="20.25" customHeight="1">
      <c r="A37" s="145" t="s">
        <v>122</v>
      </c>
      <c r="B37" s="60"/>
      <c r="C37" s="18"/>
      <c r="D37" s="78"/>
      <c r="E37" s="11"/>
      <c r="F37" s="78"/>
      <c r="G37" s="11"/>
      <c r="H37" s="78"/>
      <c r="I37" s="11"/>
      <c r="J37" s="78"/>
    </row>
    <row r="38" spans="1:14" s="1" customFormat="1" ht="20.25" customHeight="1">
      <c r="A38" s="145" t="s">
        <v>123</v>
      </c>
      <c r="B38" s="92"/>
      <c r="C38" s="93"/>
      <c r="D38" s="5">
        <f>SUM(D25:D36)</f>
        <v>0</v>
      </c>
      <c r="E38" s="72"/>
      <c r="F38" s="5">
        <f>SUM(F25:F36)</f>
        <v>383828031</v>
      </c>
      <c r="G38" s="5"/>
      <c r="H38" s="5">
        <f>SUM(H25:H36)</f>
        <v>0</v>
      </c>
      <c r="I38" s="5"/>
      <c r="J38" s="5">
        <f>SUM(J25:J36)</f>
        <v>380471387</v>
      </c>
    </row>
    <row r="39" spans="1:14" s="20" customFormat="1" ht="20.25" customHeight="1">
      <c r="A39" s="88" t="s">
        <v>61</v>
      </c>
      <c r="B39" s="88"/>
      <c r="C39" s="94"/>
      <c r="D39" s="76" t="s">
        <v>9</v>
      </c>
      <c r="E39" s="3"/>
      <c r="F39" s="76">
        <v>482813</v>
      </c>
      <c r="G39" s="3"/>
      <c r="H39" s="76" t="s">
        <v>9</v>
      </c>
      <c r="I39" s="3"/>
      <c r="J39" s="76">
        <v>453184</v>
      </c>
      <c r="N39" s="95"/>
    </row>
    <row r="40" spans="1:14" s="1" customFormat="1" ht="20.25" customHeight="1">
      <c r="A40" s="58" t="s">
        <v>89</v>
      </c>
      <c r="B40" s="92"/>
      <c r="C40" s="93"/>
      <c r="D40" s="78"/>
      <c r="E40" s="11"/>
      <c r="F40" s="78">
        <v>-37985411</v>
      </c>
      <c r="G40" s="3"/>
      <c r="H40" s="78"/>
      <c r="I40" s="3"/>
      <c r="J40" s="78">
        <v>-37673247</v>
      </c>
    </row>
    <row r="41" spans="1:14" ht="20.25" customHeight="1">
      <c r="A41" s="58" t="s">
        <v>21</v>
      </c>
      <c r="B41" s="60"/>
      <c r="C41" s="18"/>
      <c r="D41" s="27"/>
      <c r="E41" s="11"/>
      <c r="F41" s="27">
        <v>-314427</v>
      </c>
      <c r="G41" s="3"/>
      <c r="H41" s="76"/>
      <c r="I41" s="3"/>
      <c r="J41" s="76">
        <v>-31010</v>
      </c>
    </row>
    <row r="42" spans="1:14" s="20" customFormat="1" ht="20.25" customHeight="1">
      <c r="A42" s="292" t="s">
        <v>124</v>
      </c>
      <c r="B42" s="292"/>
      <c r="C42" s="89"/>
      <c r="D42" s="24">
        <f>SUM(D38:D41)</f>
        <v>0</v>
      </c>
      <c r="E42" s="72"/>
      <c r="F42" s="24">
        <f>SUM(F38:F41)</f>
        <v>346011006</v>
      </c>
      <c r="G42" s="5"/>
      <c r="H42" s="24">
        <f>SUM(H38:H41)</f>
        <v>0</v>
      </c>
      <c r="I42" s="5"/>
      <c r="J42" s="24">
        <f>SUM(J38:J41)</f>
        <v>343220314</v>
      </c>
      <c r="N42" s="95"/>
    </row>
    <row r="43" spans="1:14" s="20" customFormat="1" ht="20.25" customHeight="1">
      <c r="A43" s="91"/>
      <c r="B43" s="91"/>
      <c r="C43" s="89"/>
      <c r="D43" s="5"/>
      <c r="E43" s="72"/>
      <c r="F43" s="5"/>
      <c r="G43" s="5"/>
      <c r="H43" s="5"/>
      <c r="I43" s="5"/>
      <c r="J43" s="5"/>
      <c r="N43" s="95"/>
    </row>
    <row r="44" spans="1:14" s="73" customFormat="1" ht="20.25" customHeight="1">
      <c r="A44" s="36" t="s">
        <v>65</v>
      </c>
      <c r="B44" s="83"/>
      <c r="N44" s="96"/>
    </row>
    <row r="45" spans="1:14" s="73" customFormat="1" ht="20.25" customHeight="1">
      <c r="A45" s="36" t="s">
        <v>66</v>
      </c>
      <c r="B45" s="83"/>
      <c r="N45" s="96"/>
    </row>
    <row r="46" spans="1:14" s="74" customFormat="1" ht="20.25" customHeight="1">
      <c r="A46" s="40" t="s">
        <v>111</v>
      </c>
      <c r="B46" s="84"/>
      <c r="N46" s="97"/>
    </row>
    <row r="47" spans="1:14" s="74" customFormat="1" ht="20.25" customHeight="1">
      <c r="A47" s="40" t="s">
        <v>127</v>
      </c>
      <c r="B47" s="84"/>
      <c r="N47" s="97"/>
    </row>
    <row r="48" spans="1:14" ht="20.25" customHeight="1">
      <c r="A48" s="1"/>
      <c r="N48" s="98"/>
    </row>
    <row r="49" spans="1:14" s="20" customFormat="1" ht="20.25" customHeight="1">
      <c r="A49" s="1"/>
      <c r="B49" s="25"/>
      <c r="C49" s="2"/>
      <c r="D49" s="283" t="s">
        <v>8</v>
      </c>
      <c r="E49" s="283"/>
      <c r="F49" s="283"/>
      <c r="G49" s="61"/>
      <c r="H49" s="283" t="s">
        <v>29</v>
      </c>
      <c r="I49" s="283"/>
      <c r="J49" s="283"/>
      <c r="N49" s="95"/>
    </row>
    <row r="50" spans="1:14" s="20" customFormat="1" ht="20.25" customHeight="1">
      <c r="A50" s="22"/>
      <c r="B50" s="14"/>
      <c r="C50" s="15"/>
      <c r="D50" s="283" t="s">
        <v>28</v>
      </c>
      <c r="E50" s="283"/>
      <c r="F50" s="283"/>
      <c r="G50" s="1"/>
      <c r="H50" s="283" t="s">
        <v>28</v>
      </c>
      <c r="I50" s="283"/>
      <c r="J50" s="283"/>
      <c r="N50" s="95"/>
    </row>
    <row r="51" spans="1:14" s="20" customFormat="1" ht="20.25" customHeight="1">
      <c r="A51" s="22"/>
      <c r="B51" s="14"/>
      <c r="C51" s="15"/>
      <c r="D51" s="286" t="s">
        <v>128</v>
      </c>
      <c r="E51" s="287"/>
      <c r="F51" s="287"/>
      <c r="G51" s="1"/>
      <c r="H51" s="286" t="s">
        <v>128</v>
      </c>
      <c r="I51" s="287"/>
      <c r="J51" s="287"/>
      <c r="N51" s="95"/>
    </row>
    <row r="52" spans="1:14" s="20" customFormat="1" ht="20.25" customHeight="1">
      <c r="A52" s="22"/>
      <c r="B52" s="14"/>
      <c r="C52" s="15"/>
      <c r="D52" s="286" t="s">
        <v>126</v>
      </c>
      <c r="E52" s="287"/>
      <c r="F52" s="287"/>
      <c r="G52" s="1"/>
      <c r="H52" s="286" t="s">
        <v>126</v>
      </c>
      <c r="I52" s="287"/>
      <c r="J52" s="287"/>
      <c r="N52" s="95"/>
    </row>
    <row r="53" spans="1:14" s="20" customFormat="1" ht="20.25" customHeight="1">
      <c r="A53" s="23"/>
      <c r="B53" s="14"/>
      <c r="C53" s="15"/>
      <c r="D53" s="15">
        <v>2015</v>
      </c>
      <c r="E53" s="15"/>
      <c r="F53" s="15">
        <v>2014</v>
      </c>
      <c r="G53" s="15"/>
      <c r="H53" s="15">
        <v>2015</v>
      </c>
      <c r="I53" s="15"/>
      <c r="J53" s="15">
        <v>2014</v>
      </c>
      <c r="N53" s="95"/>
    </row>
    <row r="54" spans="1:14" ht="20.25" customHeight="1">
      <c r="A54" s="23"/>
      <c r="B54" s="14"/>
      <c r="C54" s="15"/>
      <c r="D54" s="284" t="s">
        <v>80</v>
      </c>
      <c r="E54" s="284"/>
      <c r="F54" s="284"/>
      <c r="G54" s="284"/>
      <c r="H54" s="284"/>
      <c r="I54" s="284"/>
      <c r="J54" s="284"/>
      <c r="N54" s="98"/>
    </row>
    <row r="55" spans="1:14" s="20" customFormat="1" ht="20.25" customHeight="1">
      <c r="A55" s="293" t="s">
        <v>23</v>
      </c>
      <c r="B55" s="293"/>
      <c r="C55" s="293"/>
      <c r="D55" s="2"/>
      <c r="E55" s="11"/>
      <c r="F55" s="2"/>
      <c r="G55" s="3"/>
      <c r="H55" s="2"/>
      <c r="I55" s="3"/>
      <c r="J55" s="2"/>
      <c r="N55" s="95"/>
    </row>
    <row r="56" spans="1:14" s="20" customFormat="1" ht="20.25" customHeight="1">
      <c r="A56" s="87" t="s">
        <v>77</v>
      </c>
      <c r="B56" s="88"/>
      <c r="C56" s="18"/>
      <c r="D56" s="21"/>
      <c r="E56" s="11"/>
      <c r="F56" s="21">
        <v>-2272354</v>
      </c>
      <c r="G56" s="3"/>
      <c r="H56" s="21"/>
      <c r="I56" s="3"/>
      <c r="J56" s="21">
        <v>-2168455</v>
      </c>
      <c r="N56" s="95"/>
    </row>
    <row r="57" spans="1:14" s="20" customFormat="1" ht="20.25" customHeight="1">
      <c r="A57" s="87" t="s">
        <v>78</v>
      </c>
      <c r="B57" s="88"/>
      <c r="C57" s="18"/>
      <c r="D57" s="21"/>
      <c r="E57" s="11"/>
      <c r="F57" s="21">
        <v>80140</v>
      </c>
      <c r="G57" s="3"/>
      <c r="H57" s="21"/>
      <c r="I57" s="3"/>
      <c r="J57" s="21">
        <v>80140</v>
      </c>
      <c r="N57" s="95"/>
    </row>
    <row r="58" spans="1:14" s="20" customFormat="1" ht="20.25" customHeight="1">
      <c r="A58" s="87" t="s">
        <v>132</v>
      </c>
      <c r="B58" s="88"/>
      <c r="C58" s="18"/>
      <c r="D58" s="46"/>
      <c r="E58" s="11"/>
      <c r="F58" s="112">
        <v>0</v>
      </c>
      <c r="G58" s="3"/>
      <c r="H58" s="46"/>
      <c r="I58" s="3"/>
      <c r="J58" s="112">
        <v>0</v>
      </c>
      <c r="N58" s="95"/>
    </row>
    <row r="59" spans="1:14" s="20" customFormat="1" ht="20.25" customHeight="1">
      <c r="A59" s="23" t="s">
        <v>95</v>
      </c>
      <c r="B59" s="60"/>
      <c r="C59" s="18"/>
      <c r="D59" s="24">
        <f>SUM(D56:D58)</f>
        <v>0</v>
      </c>
      <c r="E59" s="72"/>
      <c r="F59" s="24">
        <f>SUM(F56:F58)</f>
        <v>-2192214</v>
      </c>
      <c r="G59" s="5"/>
      <c r="H59" s="24">
        <f>SUM(H56:H58)</f>
        <v>0</v>
      </c>
      <c r="I59" s="5"/>
      <c r="J59" s="24">
        <f>SUM(J56:J58)</f>
        <v>-2088315</v>
      </c>
      <c r="N59" s="95"/>
    </row>
    <row r="60" spans="1:14" s="20" customFormat="1" ht="20.25" customHeight="1">
      <c r="A60" s="91"/>
      <c r="B60" s="60"/>
      <c r="C60" s="18"/>
      <c r="D60" s="5"/>
      <c r="E60" s="72"/>
      <c r="F60" s="5"/>
      <c r="G60" s="5"/>
      <c r="H60" s="5"/>
      <c r="I60" s="5"/>
      <c r="J60" s="5"/>
      <c r="N60" s="95"/>
    </row>
    <row r="61" spans="1:14" ht="20.25" customHeight="1">
      <c r="A61" s="17" t="s">
        <v>24</v>
      </c>
      <c r="D61" s="11"/>
      <c r="E61" s="3"/>
      <c r="F61" s="11"/>
      <c r="G61" s="3"/>
      <c r="H61" s="11"/>
      <c r="I61" s="3"/>
      <c r="J61" s="11"/>
      <c r="N61" s="98"/>
    </row>
    <row r="62" spans="1:14" ht="20.25" customHeight="1">
      <c r="A62" s="10" t="s">
        <v>44</v>
      </c>
      <c r="D62" s="146"/>
      <c r="E62" s="3"/>
      <c r="F62" s="167">
        <v>-441556</v>
      </c>
      <c r="G62" s="3"/>
      <c r="H62" s="81"/>
      <c r="I62" s="3"/>
      <c r="J62" s="146">
        <v>-441556</v>
      </c>
      <c r="N62" s="98"/>
    </row>
    <row r="63" spans="1:14" ht="20.25" customHeight="1">
      <c r="A63" s="10" t="s">
        <v>92</v>
      </c>
      <c r="D63" s="146"/>
      <c r="E63" s="3"/>
      <c r="F63" s="11"/>
      <c r="G63" s="3"/>
      <c r="H63" s="21"/>
      <c r="I63" s="3"/>
      <c r="J63" s="21"/>
      <c r="N63" s="98"/>
    </row>
    <row r="64" spans="1:14" ht="20.25" customHeight="1">
      <c r="A64" s="10" t="s">
        <v>55</v>
      </c>
      <c r="D64" s="146"/>
      <c r="E64" s="3"/>
      <c r="F64" s="167">
        <v>-483230360</v>
      </c>
      <c r="G64" s="3"/>
      <c r="H64" s="81"/>
      <c r="I64" s="3"/>
      <c r="J64" s="146">
        <v>-483230360</v>
      </c>
      <c r="N64" s="98"/>
    </row>
    <row r="65" spans="1:14" ht="20.25" customHeight="1">
      <c r="A65" s="10" t="s">
        <v>114</v>
      </c>
      <c r="D65" s="146"/>
      <c r="E65" s="3"/>
      <c r="F65" s="80"/>
      <c r="G65" s="3"/>
      <c r="H65" s="82"/>
      <c r="I65" s="3"/>
      <c r="J65" s="82"/>
      <c r="N65" s="98"/>
    </row>
    <row r="66" spans="1:14" ht="20.25" customHeight="1">
      <c r="A66" s="10" t="s">
        <v>112</v>
      </c>
      <c r="D66" s="146"/>
      <c r="E66" s="3"/>
      <c r="F66" s="125" t="s">
        <v>117</v>
      </c>
      <c r="G66" s="3"/>
      <c r="H66" s="146"/>
      <c r="I66" s="3"/>
      <c r="J66" s="125" t="s">
        <v>117</v>
      </c>
      <c r="N66" s="98"/>
    </row>
    <row r="67" spans="1:14" ht="20.25" customHeight="1">
      <c r="A67" s="10" t="s">
        <v>115</v>
      </c>
      <c r="D67" s="146"/>
      <c r="E67" s="3"/>
      <c r="F67" s="112"/>
      <c r="G67" s="3"/>
      <c r="H67" s="146"/>
      <c r="I67" s="3"/>
      <c r="J67" s="112"/>
      <c r="N67" s="98"/>
    </row>
    <row r="68" spans="1:14" ht="20.25" customHeight="1">
      <c r="A68" s="10" t="s">
        <v>112</v>
      </c>
      <c r="D68" s="125"/>
      <c r="E68" s="3"/>
      <c r="F68" s="125" t="s">
        <v>117</v>
      </c>
      <c r="G68" s="3"/>
      <c r="H68" s="146"/>
      <c r="I68" s="3"/>
      <c r="J68" s="125" t="s">
        <v>117</v>
      </c>
      <c r="N68" s="98"/>
    </row>
    <row r="69" spans="1:14" ht="20.25" customHeight="1">
      <c r="A69" s="10" t="s">
        <v>113</v>
      </c>
      <c r="D69" s="80"/>
      <c r="E69" s="3"/>
      <c r="F69" s="112"/>
      <c r="G69" s="3"/>
      <c r="H69" s="80"/>
      <c r="I69" s="3"/>
      <c r="J69" s="112"/>
      <c r="N69" s="98"/>
    </row>
    <row r="70" spans="1:14" ht="20.25" customHeight="1">
      <c r="A70" s="10" t="s">
        <v>55</v>
      </c>
      <c r="D70" s="146"/>
      <c r="E70" s="3"/>
      <c r="F70" s="125">
        <v>132300000</v>
      </c>
      <c r="G70" s="3"/>
      <c r="H70" s="146"/>
      <c r="I70" s="3"/>
      <c r="J70" s="125">
        <v>132300000</v>
      </c>
      <c r="N70" s="98"/>
    </row>
    <row r="71" spans="1:14" ht="20.25" customHeight="1">
      <c r="A71" s="10" t="s">
        <v>116</v>
      </c>
      <c r="D71" s="146"/>
      <c r="E71" s="3"/>
      <c r="F71" s="125"/>
      <c r="G71" s="3"/>
      <c r="H71" s="80"/>
      <c r="I71" s="3"/>
      <c r="J71" s="125"/>
      <c r="N71" s="98"/>
    </row>
    <row r="72" spans="1:14" ht="20.25" customHeight="1">
      <c r="A72" s="2" t="s">
        <v>55</v>
      </c>
      <c r="D72" s="80"/>
      <c r="E72" s="3"/>
      <c r="F72" s="80">
        <v>-38458000</v>
      </c>
      <c r="G72" s="3"/>
      <c r="H72" s="146"/>
      <c r="I72" s="3"/>
      <c r="J72" s="146">
        <v>-32458000</v>
      </c>
      <c r="N72" s="98"/>
    </row>
    <row r="73" spans="1:14" s="20" customFormat="1" ht="20.25" customHeight="1">
      <c r="A73" s="291" t="s">
        <v>120</v>
      </c>
      <c r="B73" s="291"/>
      <c r="D73" s="24">
        <f>SUM(D62:D72)</f>
        <v>0</v>
      </c>
      <c r="E73" s="5"/>
      <c r="F73" s="24">
        <f>SUM(F62:F72)</f>
        <v>-389829916</v>
      </c>
      <c r="G73" s="5"/>
      <c r="H73" s="24">
        <f>SUM(H62:H72)</f>
        <v>0</v>
      </c>
      <c r="I73" s="5"/>
      <c r="J73" s="24">
        <f>SUM(J62:J72)</f>
        <v>-383829916</v>
      </c>
      <c r="N73" s="95"/>
    </row>
    <row r="74" spans="1:14" ht="20.25" customHeight="1">
      <c r="A74" s="91"/>
      <c r="D74" s="11"/>
      <c r="E74" s="3"/>
      <c r="F74" s="11"/>
      <c r="G74" s="3"/>
      <c r="H74" s="11"/>
      <c r="I74" s="3"/>
      <c r="J74" s="11"/>
    </row>
    <row r="75" spans="1:14" s="20" customFormat="1" ht="20.25" customHeight="1">
      <c r="A75" s="144" t="s">
        <v>125</v>
      </c>
      <c r="B75" s="25"/>
      <c r="C75" s="2"/>
      <c r="D75" s="72"/>
      <c r="E75" s="5"/>
      <c r="F75" s="72"/>
      <c r="G75" s="5"/>
      <c r="H75" s="72"/>
      <c r="I75" s="5"/>
      <c r="J75" s="72"/>
    </row>
    <row r="76" spans="1:14" s="20" customFormat="1" ht="20.25" customHeight="1">
      <c r="A76" s="1" t="s">
        <v>62</v>
      </c>
      <c r="B76" s="25"/>
      <c r="C76" s="2"/>
      <c r="D76" s="72">
        <f>D73+D59+D42</f>
        <v>0</v>
      </c>
      <c r="E76" s="5"/>
      <c r="F76" s="72">
        <f>F73+F59+F42</f>
        <v>-46011124</v>
      </c>
      <c r="G76" s="5"/>
      <c r="H76" s="72">
        <f>H73+H59+H42</f>
        <v>0</v>
      </c>
      <c r="I76" s="5"/>
      <c r="J76" s="72">
        <f>J73+J59+J42</f>
        <v>-42697917</v>
      </c>
    </row>
    <row r="77" spans="1:14" ht="20.25" customHeight="1">
      <c r="A77" s="10" t="s">
        <v>104</v>
      </c>
      <c r="D77" s="147"/>
      <c r="E77" s="3"/>
      <c r="F77" s="147">
        <v>0</v>
      </c>
      <c r="G77" s="3"/>
      <c r="H77" s="147"/>
      <c r="I77" s="3"/>
      <c r="J77" s="147">
        <v>0</v>
      </c>
    </row>
    <row r="78" spans="1:14" s="20" customFormat="1" ht="20.25" customHeight="1" thickBot="1">
      <c r="A78" s="1" t="s">
        <v>133</v>
      </c>
      <c r="B78" s="25"/>
      <c r="C78" s="2"/>
      <c r="D78" s="26">
        <f>SUM(D76:D77)</f>
        <v>0</v>
      </c>
      <c r="E78" s="5"/>
      <c r="F78" s="26">
        <f>SUM(F76:F77)</f>
        <v>-46011124</v>
      </c>
      <c r="G78" s="5"/>
      <c r="H78" s="26">
        <f>SUM(H76:H77)</f>
        <v>0</v>
      </c>
      <c r="I78" s="5"/>
      <c r="J78" s="26">
        <f>SUM(J76:J77)</f>
        <v>-42697917</v>
      </c>
    </row>
    <row r="79" spans="1:14" ht="20.25" customHeight="1" thickTop="1">
      <c r="A79" s="99"/>
      <c r="D79" s="3"/>
      <c r="E79" s="3"/>
      <c r="F79" s="3"/>
      <c r="G79" s="3"/>
      <c r="H79" s="3"/>
      <c r="I79" s="3"/>
      <c r="J79" s="3"/>
    </row>
    <row r="80" spans="1:14" ht="20.25" customHeight="1">
      <c r="A80" s="100" t="s">
        <v>79</v>
      </c>
      <c r="B80" s="62"/>
      <c r="C80" s="63"/>
      <c r="D80" s="62"/>
      <c r="E80" s="63"/>
      <c r="F80" s="62"/>
      <c r="G80" s="63"/>
      <c r="H80" s="64"/>
      <c r="I80" s="9"/>
      <c r="J80" s="64"/>
    </row>
    <row r="81" spans="1:14" ht="20.25" customHeight="1">
      <c r="A81" s="101" t="s">
        <v>87</v>
      </c>
      <c r="B81" s="62"/>
      <c r="C81" s="63"/>
      <c r="D81" s="62"/>
      <c r="E81" s="63"/>
      <c r="F81" s="62"/>
      <c r="G81" s="63"/>
      <c r="H81" s="64"/>
      <c r="I81" s="9"/>
      <c r="J81" s="64"/>
    </row>
    <row r="82" spans="1:14" ht="20.25" customHeight="1">
      <c r="A82" s="102" t="s">
        <v>88</v>
      </c>
      <c r="B82" s="62"/>
      <c r="C82" s="63"/>
      <c r="D82" s="125"/>
      <c r="E82" s="63"/>
      <c r="F82" s="167">
        <v>226978</v>
      </c>
      <c r="G82" s="63"/>
      <c r="H82" s="125"/>
      <c r="I82" s="9"/>
      <c r="J82" s="146">
        <v>226978</v>
      </c>
    </row>
    <row r="83" spans="1:14" ht="20.25" customHeight="1">
      <c r="A83" s="100"/>
      <c r="B83" s="62"/>
      <c r="C83" s="63"/>
      <c r="D83" s="62"/>
      <c r="E83" s="63"/>
      <c r="F83" s="62"/>
      <c r="G83" s="63"/>
      <c r="H83" s="64"/>
      <c r="I83" s="9"/>
      <c r="J83" s="64"/>
    </row>
    <row r="85" spans="1:14" ht="20.25" customHeight="1">
      <c r="D85" s="65"/>
      <c r="E85" s="66"/>
      <c r="F85" s="65"/>
      <c r="G85" s="66"/>
      <c r="H85" s="65"/>
      <c r="J85" s="65"/>
    </row>
    <row r="86" spans="1:14" ht="20.25" customHeight="1">
      <c r="D86" s="11"/>
      <c r="F86" s="11"/>
      <c r="H86" s="11"/>
      <c r="J86" s="11"/>
    </row>
    <row r="87" spans="1:14" ht="20.25" customHeight="1">
      <c r="M87" s="98"/>
      <c r="N87" s="98"/>
    </row>
  </sheetData>
  <mergeCells count="21">
    <mergeCell ref="H5:J5"/>
    <mergeCell ref="D6:F6"/>
    <mergeCell ref="H6:J6"/>
    <mergeCell ref="D10:J10"/>
    <mergeCell ref="H50:J50"/>
    <mergeCell ref="D5:F5"/>
    <mergeCell ref="D7:F7"/>
    <mergeCell ref="D8:F8"/>
    <mergeCell ref="H7:J7"/>
    <mergeCell ref="H8:J8"/>
    <mergeCell ref="A73:B73"/>
    <mergeCell ref="A42:B42"/>
    <mergeCell ref="D49:F49"/>
    <mergeCell ref="D50:F50"/>
    <mergeCell ref="D54:J54"/>
    <mergeCell ref="H49:J49"/>
    <mergeCell ref="D52:F52"/>
    <mergeCell ref="H52:J52"/>
    <mergeCell ref="A55:C55"/>
    <mergeCell ref="D51:F51"/>
    <mergeCell ref="H51:J51"/>
  </mergeCells>
  <conditionalFormatting sqref="D19 F28 H31 D68 F66 F70:F71 F68 J66 J68 J70:J71 D82 H82 D28 H19">
    <cfRule type="expression" priority="4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pageMargins left="0.8" right="0.05" top="0.48" bottom="0.5" header="0.5" footer="0.5"/>
  <pageSetup paperSize="9" scale="90" firstPageNumber="8" fitToHeight="0" orientation="portrait" useFirstPageNumber="1" r:id="rId1"/>
  <headerFooter>
    <oddFooter>&amp;L  The accompanying notes are an integral part of these financial statements.
&amp;C&amp;P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M62"/>
  <sheetViews>
    <sheetView view="pageBreakPreview" topLeftCell="A26" zoomScale="85" zoomScaleNormal="85" zoomScaleSheetLayoutView="85" workbookViewId="0">
      <selection activeCell="A22" sqref="A22"/>
    </sheetView>
  </sheetViews>
  <sheetFormatPr defaultColWidth="9.140625" defaultRowHeight="21" customHeight="1"/>
  <cols>
    <col min="1" max="1" width="46.5703125" style="208" customWidth="1"/>
    <col min="2" max="2" width="7.28515625" style="45" customWidth="1"/>
    <col min="3" max="3" width="1.5703125" style="208" customWidth="1"/>
    <col min="4" max="4" width="14.28515625" style="208" customWidth="1"/>
    <col min="5" max="5" width="1.5703125" style="208" customWidth="1"/>
    <col min="6" max="6" width="14.28515625" style="208" customWidth="1"/>
    <col min="7" max="7" width="1.5703125" style="208" customWidth="1"/>
    <col min="8" max="8" width="14.7109375" style="208" customWidth="1"/>
    <col min="9" max="9" width="1.5703125" style="208" customWidth="1"/>
    <col min="10" max="10" width="15.5703125" style="208" customWidth="1"/>
    <col min="11" max="11" width="1.5703125" style="32" customWidth="1"/>
    <col min="12" max="12" width="17.42578125" style="208" customWidth="1"/>
    <col min="13" max="16384" width="9.140625" style="208"/>
  </cols>
  <sheetData>
    <row r="1" spans="1:13" s="73" customFormat="1" ht="20.25" customHeight="1">
      <c r="A1" s="36" t="s">
        <v>65</v>
      </c>
      <c r="B1" s="232"/>
    </row>
    <row r="2" spans="1:13" s="73" customFormat="1" ht="20.25" customHeight="1">
      <c r="A2" s="36" t="s">
        <v>66</v>
      </c>
      <c r="B2" s="232"/>
    </row>
    <row r="3" spans="1:13" s="74" customFormat="1" ht="20.25" customHeight="1">
      <c r="A3" s="40" t="s">
        <v>225</v>
      </c>
      <c r="B3" s="233"/>
    </row>
    <row r="4" spans="1:13" s="276" customFormat="1" ht="20.25" customHeight="1">
      <c r="A4" s="274"/>
      <c r="B4" s="278"/>
      <c r="C4" s="281"/>
      <c r="D4" s="281"/>
      <c r="E4" s="281"/>
      <c r="F4" s="281"/>
      <c r="G4" s="281"/>
      <c r="H4" s="281"/>
      <c r="I4" s="281"/>
      <c r="J4" s="281"/>
      <c r="K4" s="281"/>
      <c r="L4" s="281"/>
    </row>
    <row r="5" spans="1:13" ht="20.25" customHeight="1">
      <c r="A5" s="287"/>
      <c r="B5" s="287"/>
      <c r="C5" s="226"/>
      <c r="D5" s="283" t="s">
        <v>97</v>
      </c>
      <c r="E5" s="283"/>
      <c r="F5" s="283"/>
      <c r="G5" s="283"/>
      <c r="H5" s="283"/>
      <c r="I5" s="283"/>
      <c r="J5" s="283"/>
      <c r="K5" s="283"/>
      <c r="L5" s="283"/>
    </row>
    <row r="6" spans="1:13" ht="20.25" customHeight="1">
      <c r="A6" s="227"/>
      <c r="B6" s="225"/>
      <c r="C6" s="226"/>
      <c r="E6" s="226"/>
      <c r="F6" s="226"/>
      <c r="G6" s="234"/>
      <c r="H6" s="294" t="s">
        <v>94</v>
      </c>
      <c r="I6" s="294"/>
      <c r="J6" s="294"/>
      <c r="L6" s="235"/>
    </row>
    <row r="7" spans="1:13" ht="14.45" customHeight="1">
      <c r="A7" s="227"/>
      <c r="B7" s="225"/>
      <c r="C7" s="226"/>
      <c r="D7" s="226" t="s">
        <v>0</v>
      </c>
      <c r="E7" s="226"/>
      <c r="F7" s="226"/>
      <c r="G7" s="234"/>
      <c r="H7" s="236"/>
      <c r="I7" s="226"/>
      <c r="J7" s="226"/>
      <c r="L7" s="235" t="s">
        <v>34</v>
      </c>
    </row>
    <row r="8" spans="1:13" ht="14.45" customHeight="1">
      <c r="A8" s="226"/>
      <c r="B8" s="225"/>
      <c r="C8" s="226"/>
      <c r="D8" s="226" t="s">
        <v>170</v>
      </c>
      <c r="E8" s="226"/>
      <c r="F8" s="226" t="s">
        <v>166</v>
      </c>
      <c r="G8" s="226"/>
      <c r="H8" s="235" t="s">
        <v>71</v>
      </c>
      <c r="J8" s="226"/>
      <c r="K8" s="25"/>
      <c r="L8" s="226" t="s">
        <v>144</v>
      </c>
    </row>
    <row r="9" spans="1:13" ht="14.45" customHeight="1">
      <c r="A9" s="226"/>
      <c r="B9" s="225" t="s">
        <v>1</v>
      </c>
      <c r="C9" s="226"/>
      <c r="D9" s="226" t="s">
        <v>10</v>
      </c>
      <c r="E9" s="226"/>
      <c r="F9" s="226" t="s">
        <v>167</v>
      </c>
      <c r="G9" s="226"/>
      <c r="H9" s="226" t="s">
        <v>72</v>
      </c>
      <c r="I9" s="226"/>
      <c r="J9" s="235" t="s">
        <v>222</v>
      </c>
      <c r="K9" s="226"/>
      <c r="L9" s="208" t="s">
        <v>143</v>
      </c>
    </row>
    <row r="10" spans="1:13" ht="14.45" customHeight="1">
      <c r="A10" s="227"/>
      <c r="B10" s="225"/>
      <c r="C10" s="234"/>
      <c r="D10" s="284" t="s">
        <v>80</v>
      </c>
      <c r="E10" s="284"/>
      <c r="F10" s="284"/>
      <c r="G10" s="284"/>
      <c r="H10" s="284"/>
      <c r="I10" s="284"/>
      <c r="J10" s="284"/>
      <c r="K10" s="284"/>
      <c r="L10" s="284"/>
    </row>
    <row r="11" spans="1:13" ht="20.25" customHeight="1">
      <c r="A11" s="227" t="s">
        <v>153</v>
      </c>
      <c r="B11" s="225"/>
      <c r="C11" s="234"/>
      <c r="D11" s="33"/>
      <c r="E11" s="33"/>
      <c r="F11" s="33"/>
      <c r="G11" s="33"/>
      <c r="H11" s="33"/>
      <c r="I11" s="29"/>
      <c r="J11" s="33"/>
      <c r="K11" s="29"/>
      <c r="L11" s="33"/>
      <c r="M11" s="32"/>
    </row>
    <row r="12" spans="1:13" ht="20.25" customHeight="1">
      <c r="A12" s="34" t="s">
        <v>154</v>
      </c>
      <c r="D12" s="56">
        <v>251692219</v>
      </c>
      <c r="E12" s="19"/>
      <c r="F12" s="56">
        <v>416355938</v>
      </c>
      <c r="G12" s="57"/>
      <c r="H12" s="56">
        <v>10500000</v>
      </c>
      <c r="I12" s="19"/>
      <c r="J12" s="56">
        <v>-617333133</v>
      </c>
      <c r="K12" s="19"/>
      <c r="L12" s="56">
        <f>SUM(D12:J12)</f>
        <v>61215024</v>
      </c>
      <c r="M12" s="32"/>
    </row>
    <row r="13" spans="1:13" ht="20.25" customHeight="1">
      <c r="A13" s="35" t="s">
        <v>137</v>
      </c>
      <c r="D13" s="32"/>
      <c r="E13" s="32"/>
      <c r="F13" s="32"/>
      <c r="G13" s="32"/>
      <c r="H13" s="32"/>
      <c r="I13" s="32"/>
      <c r="J13" s="32"/>
      <c r="L13" s="32"/>
      <c r="M13" s="32"/>
    </row>
    <row r="14" spans="1:13" ht="20.25" customHeight="1">
      <c r="A14" s="53" t="s">
        <v>73</v>
      </c>
      <c r="D14" s="256">
        <v>0</v>
      </c>
      <c r="E14" s="27"/>
      <c r="F14" s="256">
        <v>0</v>
      </c>
      <c r="G14" s="28"/>
      <c r="H14" s="256">
        <v>0</v>
      </c>
      <c r="I14" s="27"/>
      <c r="J14" s="129">
        <f>'PL 8'!J44</f>
        <v>-63964322</v>
      </c>
      <c r="K14" s="29"/>
      <c r="L14" s="193">
        <f t="shared" ref="L14:L15" si="0">SUM(D14:K14)</f>
        <v>-63964322</v>
      </c>
      <c r="M14" s="32"/>
    </row>
    <row r="15" spans="1:13" ht="20.25" customHeight="1">
      <c r="A15" s="53" t="s">
        <v>52</v>
      </c>
      <c r="D15" s="257">
        <v>0</v>
      </c>
      <c r="E15" s="29"/>
      <c r="F15" s="257">
        <v>0</v>
      </c>
      <c r="G15" s="29"/>
      <c r="H15" s="256">
        <v>0</v>
      </c>
      <c r="I15" s="29"/>
      <c r="J15" s="129">
        <f>'PL 8'!J38</f>
        <v>-159738</v>
      </c>
      <c r="K15" s="29"/>
      <c r="L15" s="193">
        <f t="shared" si="0"/>
        <v>-159738</v>
      </c>
      <c r="M15" s="32"/>
    </row>
    <row r="16" spans="1:13" ht="20.25" customHeight="1">
      <c r="A16" s="35" t="s">
        <v>199</v>
      </c>
      <c r="D16" s="47">
        <f>SUM(D14:D15)</f>
        <v>0</v>
      </c>
      <c r="E16" s="5"/>
      <c r="F16" s="47">
        <f>SUM(F14:F15)</f>
        <v>0</v>
      </c>
      <c r="G16" s="5"/>
      <c r="H16" s="47">
        <f>SUM(H14:H15)</f>
        <v>0</v>
      </c>
      <c r="I16" s="5"/>
      <c r="J16" s="231">
        <f>SUM(J14:J15)</f>
        <v>-64124060</v>
      </c>
      <c r="K16" s="5"/>
      <c r="L16" s="47">
        <f>SUM(L14:L15)</f>
        <v>-64124060</v>
      </c>
      <c r="M16" s="32"/>
    </row>
    <row r="17" spans="1:13" ht="20.25" customHeight="1" thickBot="1">
      <c r="A17" s="34" t="s">
        <v>155</v>
      </c>
      <c r="D17" s="49">
        <f>D12+D16</f>
        <v>251692219</v>
      </c>
      <c r="E17" s="5"/>
      <c r="F17" s="49">
        <f>F12+F16</f>
        <v>416355938</v>
      </c>
      <c r="G17" s="5"/>
      <c r="H17" s="49">
        <f>H12+H16</f>
        <v>10500000</v>
      </c>
      <c r="I17" s="5"/>
      <c r="J17" s="49">
        <f>J12+J16</f>
        <v>-681457193</v>
      </c>
      <c r="K17" s="5"/>
      <c r="L17" s="49">
        <f>L12+L16</f>
        <v>-2909036</v>
      </c>
      <c r="M17" s="32"/>
    </row>
    <row r="18" spans="1:13" s="276" customFormat="1" ht="20.25" customHeight="1" thickTop="1">
      <c r="B18" s="282"/>
      <c r="K18" s="281"/>
    </row>
    <row r="19" spans="1:13" ht="20.25" customHeight="1">
      <c r="A19" s="227" t="s">
        <v>205</v>
      </c>
      <c r="B19" s="225"/>
      <c r="C19" s="234"/>
      <c r="D19" s="33"/>
      <c r="E19" s="33"/>
      <c r="F19" s="33"/>
      <c r="G19" s="33"/>
      <c r="H19" s="33"/>
      <c r="I19" s="29"/>
      <c r="J19" s="33"/>
      <c r="K19" s="29"/>
      <c r="L19" s="33"/>
      <c r="M19" s="32"/>
    </row>
    <row r="20" spans="1:13" ht="20.25" customHeight="1">
      <c r="A20" s="34" t="s">
        <v>206</v>
      </c>
      <c r="D20" s="56">
        <v>251692219</v>
      </c>
      <c r="E20" s="19"/>
      <c r="F20" s="56">
        <v>416355938</v>
      </c>
      <c r="G20" s="57"/>
      <c r="H20" s="56">
        <v>10500000</v>
      </c>
      <c r="I20" s="19"/>
      <c r="J20" s="56">
        <v>-681457193</v>
      </c>
      <c r="K20" s="19"/>
      <c r="L20" s="56">
        <f>SUM(D20:J20)</f>
        <v>-2909036</v>
      </c>
      <c r="M20" s="32"/>
    </row>
    <row r="21" spans="1:13" ht="20.25" customHeight="1">
      <c r="A21" s="245" t="s">
        <v>214</v>
      </c>
      <c r="D21" s="32"/>
      <c r="E21" s="32"/>
      <c r="F21" s="32"/>
      <c r="G21" s="32"/>
      <c r="H21" s="32"/>
      <c r="I21" s="32"/>
      <c r="J21" s="32"/>
      <c r="L21" s="32"/>
      <c r="M21" s="32"/>
    </row>
    <row r="22" spans="1:13" ht="20.25" customHeight="1">
      <c r="A22" s="244" t="s">
        <v>212</v>
      </c>
      <c r="B22" s="45">
        <v>19</v>
      </c>
      <c r="D22" s="269">
        <v>100676887</v>
      </c>
      <c r="E22" s="269"/>
      <c r="F22" s="269">
        <v>49718629</v>
      </c>
      <c r="G22" s="32"/>
      <c r="H22" s="269">
        <v>0</v>
      </c>
      <c r="I22" s="269"/>
      <c r="J22" s="269">
        <v>0</v>
      </c>
      <c r="L22" s="193">
        <f t="shared" ref="L22" si="1">SUM(D22:K22)</f>
        <v>150395516</v>
      </c>
      <c r="M22" s="32"/>
    </row>
    <row r="23" spans="1:13" ht="20.25" customHeight="1">
      <c r="A23" s="255" t="s">
        <v>213</v>
      </c>
      <c r="D23" s="246">
        <f>SUM(D20:D22)</f>
        <v>352369106</v>
      </c>
      <c r="E23" s="247"/>
      <c r="F23" s="246">
        <f>SUM(F20:F22)</f>
        <v>466074567</v>
      </c>
      <c r="G23" s="248"/>
      <c r="H23" s="246">
        <f>SUM(H20:H22)</f>
        <v>10500000</v>
      </c>
      <c r="I23" s="247"/>
      <c r="J23" s="246">
        <f>SUM(J20:J22)</f>
        <v>-681457193</v>
      </c>
      <c r="K23" s="5"/>
      <c r="L23" s="246">
        <f>SUM(L20:L22)</f>
        <v>147486480</v>
      </c>
      <c r="M23" s="32"/>
    </row>
    <row r="24" spans="1:13" ht="20.25" customHeight="1">
      <c r="A24" s="243" t="s">
        <v>137</v>
      </c>
      <c r="D24" s="125"/>
      <c r="E24" s="27"/>
      <c r="F24" s="125"/>
      <c r="G24" s="28"/>
      <c r="H24" s="125"/>
      <c r="I24" s="27"/>
      <c r="J24" s="135"/>
      <c r="K24" s="29"/>
      <c r="L24" s="237"/>
      <c r="M24" s="32"/>
    </row>
    <row r="25" spans="1:13" ht="20.25" customHeight="1">
      <c r="A25" s="244" t="s">
        <v>73</v>
      </c>
      <c r="D25" s="269">
        <v>0</v>
      </c>
      <c r="E25" s="27"/>
      <c r="F25" s="269">
        <v>0</v>
      </c>
      <c r="G25" s="28"/>
      <c r="H25" s="269">
        <v>0</v>
      </c>
      <c r="I25" s="27"/>
      <c r="J25" s="135">
        <f>'PL 8'!H44</f>
        <v>-82191349</v>
      </c>
      <c r="K25" s="29"/>
      <c r="L25" s="193">
        <f t="shared" ref="L25" si="2">SUM(D25:K25)</f>
        <v>-82191349</v>
      </c>
      <c r="M25" s="32"/>
    </row>
    <row r="26" spans="1:13" ht="20.25" customHeight="1">
      <c r="A26" s="53" t="s">
        <v>52</v>
      </c>
      <c r="D26" s="269">
        <v>0</v>
      </c>
      <c r="E26" s="5"/>
      <c r="F26" s="269">
        <v>0</v>
      </c>
      <c r="G26" s="5"/>
      <c r="H26" s="269">
        <v>0</v>
      </c>
      <c r="I26" s="5"/>
      <c r="J26" s="135">
        <f>'PL 8'!H38</f>
        <v>420495</v>
      </c>
      <c r="K26" s="5"/>
      <c r="L26" s="193">
        <f t="shared" ref="L26" si="3">SUM(D26:K26)</f>
        <v>420495</v>
      </c>
      <c r="M26" s="32"/>
    </row>
    <row r="27" spans="1:13" ht="20.25" customHeight="1">
      <c r="A27" s="35" t="s">
        <v>199</v>
      </c>
      <c r="D27" s="47">
        <f>SUM(D25:D26)</f>
        <v>0</v>
      </c>
      <c r="E27" s="5"/>
      <c r="F27" s="47">
        <f>SUM(F25:F26)</f>
        <v>0</v>
      </c>
      <c r="G27" s="5"/>
      <c r="H27" s="47">
        <f>SUM(H25:H26)</f>
        <v>0</v>
      </c>
      <c r="I27" s="5"/>
      <c r="J27" s="231">
        <f>SUM(J25:J26)</f>
        <v>-81770854</v>
      </c>
      <c r="K27" s="5"/>
      <c r="L27" s="47">
        <f>SUM(L25:L26)</f>
        <v>-81770854</v>
      </c>
      <c r="M27" s="32"/>
    </row>
    <row r="28" spans="1:13" ht="20.25" customHeight="1" thickBot="1">
      <c r="A28" s="34" t="s">
        <v>207</v>
      </c>
      <c r="D28" s="49">
        <f>D23+D27</f>
        <v>352369106</v>
      </c>
      <c r="E28" s="5"/>
      <c r="F28" s="49">
        <f>F23+F27</f>
        <v>466074567</v>
      </c>
      <c r="G28" s="5"/>
      <c r="H28" s="49">
        <f>H23+H27</f>
        <v>10500000</v>
      </c>
      <c r="I28" s="5"/>
      <c r="J28" s="49">
        <f>J23+J27</f>
        <v>-763228047</v>
      </c>
      <c r="K28" s="5"/>
      <c r="L28" s="49">
        <f>L23+L27</f>
        <v>65715626</v>
      </c>
      <c r="M28" s="32"/>
    </row>
    <row r="29" spans="1:13" ht="20.25" customHeight="1" thickTop="1">
      <c r="A29" s="34"/>
      <c r="D29" s="277"/>
      <c r="E29" s="5"/>
      <c r="F29" s="277"/>
      <c r="G29" s="5"/>
      <c r="H29" s="277"/>
      <c r="I29" s="5"/>
      <c r="J29" s="277"/>
      <c r="K29" s="5"/>
      <c r="L29" s="277"/>
      <c r="M29" s="32"/>
    </row>
    <row r="30" spans="1:13" ht="20.25" customHeight="1">
      <c r="A30" s="34"/>
      <c r="D30" s="277"/>
      <c r="E30" s="5"/>
      <c r="F30" s="277"/>
      <c r="G30" s="5"/>
      <c r="H30" s="277"/>
      <c r="I30" s="5"/>
      <c r="J30" s="277"/>
      <c r="K30" s="5"/>
      <c r="L30" s="277"/>
      <c r="M30" s="32"/>
    </row>
    <row r="62" spans="2:11" ht="21" customHeight="1">
      <c r="B62" s="208"/>
      <c r="D62" s="208">
        <f>SUM(D46+D60)</f>
        <v>0</v>
      </c>
      <c r="K62" s="208"/>
    </row>
  </sheetData>
  <mergeCells count="4">
    <mergeCell ref="A5:B5"/>
    <mergeCell ref="D5:L5"/>
    <mergeCell ref="H6:J6"/>
    <mergeCell ref="D10:L10"/>
  </mergeCells>
  <conditionalFormatting sqref="J16 L16 H14:H15 F14:F15 D14:D15">
    <cfRule type="expression" priority="397" stopIfTrue="1">
      <formula>"if(E11&gt;0,#,##0;(#,##0),"-")"</formula>
    </cfRule>
  </conditionalFormatting>
  <conditionalFormatting sqref="H15">
    <cfRule type="expression" priority="362" stopIfTrue="1">
      <formula>"if(E11&gt;0,#,##0;(#,##0),"-")"</formula>
    </cfRule>
  </conditionalFormatting>
  <conditionalFormatting sqref="H15">
    <cfRule type="expression" priority="361" stopIfTrue="1">
      <formula>"if(E11&gt;0,#,##0;(#,##0),"-")"</formula>
    </cfRule>
  </conditionalFormatting>
  <conditionalFormatting sqref="D14:D15">
    <cfRule type="expression" priority="375" stopIfTrue="1">
      <formula>"if(E11&gt;0,#,##0;(#,##0),"-")"</formula>
    </cfRule>
  </conditionalFormatting>
  <conditionalFormatting sqref="D14">
    <cfRule type="expression" priority="374" stopIfTrue="1">
      <formula>"if(E11&gt;0,#,##0;(#,##0),"-")"</formula>
    </cfRule>
  </conditionalFormatting>
  <conditionalFormatting sqref="D14">
    <cfRule type="expression" priority="373" stopIfTrue="1">
      <formula>"if(E11&gt;0,#,##0;(#,##0),"-")"</formula>
    </cfRule>
  </conditionalFormatting>
  <conditionalFormatting sqref="D15">
    <cfRule type="expression" priority="372" stopIfTrue="1">
      <formula>"if(E11&gt;0,#,##0;(#,##0),"-")"</formula>
    </cfRule>
  </conditionalFormatting>
  <conditionalFormatting sqref="D15">
    <cfRule type="expression" priority="371" stopIfTrue="1">
      <formula>"if(E11&gt;0,#,##0;(#,##0),"-")"</formula>
    </cfRule>
  </conditionalFormatting>
  <conditionalFormatting sqref="F14:F15">
    <cfRule type="expression" priority="370" stopIfTrue="1">
      <formula>"if(E11&gt;0,#,##0;(#,##0),"-")"</formula>
    </cfRule>
  </conditionalFormatting>
  <conditionalFormatting sqref="F14">
    <cfRule type="expression" priority="369" stopIfTrue="1">
      <formula>"if(E11&gt;0,#,##0;(#,##0),"-")"</formula>
    </cfRule>
  </conditionalFormatting>
  <conditionalFormatting sqref="F14">
    <cfRule type="expression" priority="368" stopIfTrue="1">
      <formula>"if(E11&gt;0,#,##0;(#,##0),"-")"</formula>
    </cfRule>
  </conditionalFormatting>
  <conditionalFormatting sqref="F15">
    <cfRule type="expression" priority="367" stopIfTrue="1">
      <formula>"if(E11&gt;0,#,##0;(#,##0),"-")"</formula>
    </cfRule>
  </conditionalFormatting>
  <conditionalFormatting sqref="F15">
    <cfRule type="expression" priority="366" stopIfTrue="1">
      <formula>"if(E11&gt;0,#,##0;(#,##0),"-")"</formula>
    </cfRule>
  </conditionalFormatting>
  <conditionalFormatting sqref="H14:H15">
    <cfRule type="expression" priority="365" stopIfTrue="1">
      <formula>"if(E11&gt;0,#,##0;(#,##0),"-")"</formula>
    </cfRule>
  </conditionalFormatting>
  <conditionalFormatting sqref="H14">
    <cfRule type="expression" priority="364" stopIfTrue="1">
      <formula>"if(E11&gt;0,#,##0;(#,##0),"-")"</formula>
    </cfRule>
  </conditionalFormatting>
  <conditionalFormatting sqref="H14">
    <cfRule type="expression" priority="363" stopIfTrue="1">
      <formula>"if(E11&gt;0,#,##0;(#,##0),"-")"</formula>
    </cfRule>
  </conditionalFormatting>
  <conditionalFormatting sqref="F14:F15">
    <cfRule type="expression" priority="337" stopIfTrue="1">
      <formula>"if(E11&gt;0,#,##0;(#,##0),"-")"</formula>
    </cfRule>
  </conditionalFormatting>
  <conditionalFormatting sqref="D14:D15">
    <cfRule type="expression" priority="346" stopIfTrue="1">
      <formula>"if(E11&gt;0,#,##0;(#,##0),"-")"</formula>
    </cfRule>
  </conditionalFormatting>
  <conditionalFormatting sqref="D14">
    <cfRule type="expression" priority="345" stopIfTrue="1">
      <formula>"if(E11&gt;0,#,##0;(#,##0),"-")"</formula>
    </cfRule>
  </conditionalFormatting>
  <conditionalFormatting sqref="D14">
    <cfRule type="expression" priority="344" stopIfTrue="1">
      <formula>"if(E11&gt;0,#,##0;(#,##0),"-")"</formula>
    </cfRule>
  </conditionalFormatting>
  <conditionalFormatting sqref="D15">
    <cfRule type="expression" priority="343" stopIfTrue="1">
      <formula>"if(E11&gt;0,#,##0;(#,##0),"-")"</formula>
    </cfRule>
  </conditionalFormatting>
  <conditionalFormatting sqref="D15">
    <cfRule type="expression" priority="342" stopIfTrue="1">
      <formula>"if(E11&gt;0,#,##0;(#,##0),"-")"</formula>
    </cfRule>
  </conditionalFormatting>
  <conditionalFormatting sqref="D15">
    <cfRule type="expression" priority="341" stopIfTrue="1">
      <formula>"if(E11&gt;0,#,##0;(#,##0),"-")"</formula>
    </cfRule>
  </conditionalFormatting>
  <conditionalFormatting sqref="D15">
    <cfRule type="expression" priority="340" stopIfTrue="1">
      <formula>"if(E11&gt;0,#,##0;(#,##0),"-")"</formula>
    </cfRule>
  </conditionalFormatting>
  <conditionalFormatting sqref="D14:D15">
    <cfRule type="expression" priority="317" stopIfTrue="1">
      <formula>"if(E11&gt;0,#,##0;(#,##0),"-")"</formula>
    </cfRule>
  </conditionalFormatting>
  <conditionalFormatting sqref="D14">
    <cfRule type="expression" priority="316" stopIfTrue="1">
      <formula>"if(E11&gt;0,#,##0;(#,##0),"-")"</formula>
    </cfRule>
  </conditionalFormatting>
  <conditionalFormatting sqref="F14">
    <cfRule type="expression" priority="336" stopIfTrue="1">
      <formula>"if(E11&gt;0,#,##0;(#,##0),"-")"</formula>
    </cfRule>
  </conditionalFormatting>
  <conditionalFormatting sqref="F14">
    <cfRule type="expression" priority="335" stopIfTrue="1">
      <formula>"if(E11&gt;0,#,##0;(#,##0),"-")"</formula>
    </cfRule>
  </conditionalFormatting>
  <conditionalFormatting sqref="F15">
    <cfRule type="expression" priority="334" stopIfTrue="1">
      <formula>"if(E11&gt;0,#,##0;(#,##0),"-")"</formula>
    </cfRule>
  </conditionalFormatting>
  <conditionalFormatting sqref="F15">
    <cfRule type="expression" priority="333" stopIfTrue="1">
      <formula>"if(E11&gt;0,#,##0;(#,##0),"-")"</formula>
    </cfRule>
  </conditionalFormatting>
  <conditionalFormatting sqref="F15">
    <cfRule type="expression" priority="332" stopIfTrue="1">
      <formula>"if(E11&gt;0,#,##0;(#,##0),"-")"</formula>
    </cfRule>
  </conditionalFormatting>
  <conditionalFormatting sqref="F15">
    <cfRule type="expression" priority="331" stopIfTrue="1">
      <formula>"if(E11&gt;0,#,##0;(#,##0),"-")"</formula>
    </cfRule>
  </conditionalFormatting>
  <conditionalFormatting sqref="H14:H15">
    <cfRule type="expression" priority="307" stopIfTrue="1">
      <formula>"if(E11&gt;0,#,##0;(#,##0),"-")"</formula>
    </cfRule>
  </conditionalFormatting>
  <conditionalFormatting sqref="H14">
    <cfRule type="expression" priority="306" stopIfTrue="1">
      <formula>"if(E11&gt;0,#,##0;(#,##0),"-")"</formula>
    </cfRule>
  </conditionalFormatting>
  <conditionalFormatting sqref="H14:H15">
    <cfRule type="expression" priority="328" stopIfTrue="1">
      <formula>"if(E11&gt;0,#,##0;(#,##0),"-")"</formula>
    </cfRule>
  </conditionalFormatting>
  <conditionalFormatting sqref="H14">
    <cfRule type="expression" priority="327" stopIfTrue="1">
      <formula>"if(E11&gt;0,#,##0;(#,##0),"-")"</formula>
    </cfRule>
  </conditionalFormatting>
  <conditionalFormatting sqref="H14">
    <cfRule type="expression" priority="326" stopIfTrue="1">
      <formula>"if(E11&gt;0,#,##0;(#,##0),"-")"</formula>
    </cfRule>
  </conditionalFormatting>
  <conditionalFormatting sqref="H15">
    <cfRule type="expression" priority="325" stopIfTrue="1">
      <formula>"if(E11&gt;0,#,##0;(#,##0),"-")"</formula>
    </cfRule>
  </conditionalFormatting>
  <conditionalFormatting sqref="H15">
    <cfRule type="expression" priority="324" stopIfTrue="1">
      <formula>"if(E11&gt;0,#,##0;(#,##0),"-")"</formula>
    </cfRule>
  </conditionalFormatting>
  <conditionalFormatting sqref="D15">
    <cfRule type="expression" priority="302" stopIfTrue="1">
      <formula>"if(E11&gt;0,#,##0;(#,##0),"-")"</formula>
    </cfRule>
  </conditionalFormatting>
  <conditionalFormatting sqref="D15">
    <cfRule type="expression" priority="301" stopIfTrue="1">
      <formula>"if(E11&gt;0,#,##0;(#,##0),"-")"</formula>
    </cfRule>
  </conditionalFormatting>
  <conditionalFormatting sqref="F15">
    <cfRule type="expression" priority="300" stopIfTrue="1">
      <formula>"if(E11&gt;0,#,##0;(#,##0),"-")"</formula>
    </cfRule>
  </conditionalFormatting>
  <conditionalFormatting sqref="D14">
    <cfRule type="expression" priority="315" stopIfTrue="1">
      <formula>"if(E11&gt;0,#,##0;(#,##0),"-")"</formula>
    </cfRule>
  </conditionalFormatting>
  <conditionalFormatting sqref="D15">
    <cfRule type="expression" priority="314" stopIfTrue="1">
      <formula>"if(E11&gt;0,#,##0;(#,##0),"-")"</formula>
    </cfRule>
  </conditionalFormatting>
  <conditionalFormatting sqref="D15">
    <cfRule type="expression" priority="313" stopIfTrue="1">
      <formula>"if(E11&gt;0,#,##0;(#,##0),"-")"</formula>
    </cfRule>
  </conditionalFormatting>
  <conditionalFormatting sqref="F14:F15">
    <cfRule type="expression" priority="312" stopIfTrue="1">
      <formula>"if(E11&gt;0,#,##0;(#,##0),"-")"</formula>
    </cfRule>
  </conditionalFormatting>
  <conditionalFormatting sqref="F14">
    <cfRule type="expression" priority="311" stopIfTrue="1">
      <formula>"if(E11&gt;0,#,##0;(#,##0),"-")"</formula>
    </cfRule>
  </conditionalFormatting>
  <conditionalFormatting sqref="F14">
    <cfRule type="expression" priority="310" stopIfTrue="1">
      <formula>"if(E11&gt;0,#,##0;(#,##0),"-")"</formula>
    </cfRule>
  </conditionalFormatting>
  <conditionalFormatting sqref="F15">
    <cfRule type="expression" priority="309" stopIfTrue="1">
      <formula>"if(E11&gt;0,#,##0;(#,##0),"-")"</formula>
    </cfRule>
  </conditionalFormatting>
  <conditionalFormatting sqref="F15">
    <cfRule type="expression" priority="308" stopIfTrue="1">
      <formula>"if(E11&gt;0,#,##0;(#,##0),"-")"</formula>
    </cfRule>
  </conditionalFormatting>
  <conditionalFormatting sqref="H14">
    <cfRule type="expression" priority="305" stopIfTrue="1">
      <formula>"if(E11&gt;0,#,##0;(#,##0),"-")"</formula>
    </cfRule>
  </conditionalFormatting>
  <conditionalFormatting sqref="H15">
    <cfRule type="expression" priority="304" stopIfTrue="1">
      <formula>"if(E11&gt;0,#,##0;(#,##0),"-")"</formula>
    </cfRule>
  </conditionalFormatting>
  <conditionalFormatting sqref="H15">
    <cfRule type="expression" priority="303" stopIfTrue="1">
      <formula>"if(E11&gt;0,#,##0;(#,##0),"-")"</formula>
    </cfRule>
  </conditionalFormatting>
  <conditionalFormatting sqref="F15">
    <cfRule type="expression" priority="299" stopIfTrue="1">
      <formula>"if(E11&gt;0,#,##0;(#,##0),"-")"</formula>
    </cfRule>
  </conditionalFormatting>
  <conditionalFormatting sqref="D14:D15">
    <cfRule type="expression" priority="298" stopIfTrue="1">
      <formula>"if(E11&gt;0,#,##0;(#,##0),"-")"</formula>
    </cfRule>
  </conditionalFormatting>
  <conditionalFormatting sqref="D14">
    <cfRule type="expression" priority="297" stopIfTrue="1">
      <formula>"if(E11&gt;0,#,##0;(#,##0),"-")"</formula>
    </cfRule>
  </conditionalFormatting>
  <conditionalFormatting sqref="D14">
    <cfRule type="expression" priority="296" stopIfTrue="1">
      <formula>"if(E11&gt;0,#,##0;(#,##0),"-")"</formula>
    </cfRule>
  </conditionalFormatting>
  <conditionalFormatting sqref="D15">
    <cfRule type="expression" priority="295" stopIfTrue="1">
      <formula>"if(E11&gt;0,#,##0;(#,##0),"-")"</formula>
    </cfRule>
  </conditionalFormatting>
  <conditionalFormatting sqref="D15">
    <cfRule type="expression" priority="294" stopIfTrue="1">
      <formula>"if(E11&gt;0,#,##0;(#,##0),"-")"</formula>
    </cfRule>
  </conditionalFormatting>
  <conditionalFormatting sqref="F14:F15">
    <cfRule type="expression" priority="293" stopIfTrue="1">
      <formula>"if(E11&gt;0,#,##0;(#,##0),"-")"</formula>
    </cfRule>
  </conditionalFormatting>
  <conditionalFormatting sqref="F14">
    <cfRule type="expression" priority="292" stopIfTrue="1">
      <formula>"if(E11&gt;0,#,##0;(#,##0),"-")"</formula>
    </cfRule>
  </conditionalFormatting>
  <conditionalFormatting sqref="F14">
    <cfRule type="expression" priority="291" stopIfTrue="1">
      <formula>"if(E11&gt;0,#,##0;(#,##0),"-")"</formula>
    </cfRule>
  </conditionalFormatting>
  <conditionalFormatting sqref="F15">
    <cfRule type="expression" priority="290" stopIfTrue="1">
      <formula>"if(E11&gt;0,#,##0;(#,##0),"-")"</formula>
    </cfRule>
  </conditionalFormatting>
  <conditionalFormatting sqref="F15">
    <cfRule type="expression" priority="289" stopIfTrue="1">
      <formula>"if(E11&gt;0,#,##0;(#,##0),"-")"</formula>
    </cfRule>
  </conditionalFormatting>
  <conditionalFormatting sqref="H14:H15">
    <cfRule type="expression" priority="288" stopIfTrue="1">
      <formula>"if(E11&gt;0,#,##0;(#,##0),"-")"</formula>
    </cfRule>
  </conditionalFormatting>
  <conditionalFormatting sqref="H14">
    <cfRule type="expression" priority="287" stopIfTrue="1">
      <formula>"if(E11&gt;0,#,##0;(#,##0),"-")"</formula>
    </cfRule>
  </conditionalFormatting>
  <conditionalFormatting sqref="H14">
    <cfRule type="expression" priority="286" stopIfTrue="1">
      <formula>"if(E11&gt;0,#,##0;(#,##0),"-")"</formula>
    </cfRule>
  </conditionalFormatting>
  <conditionalFormatting sqref="H15">
    <cfRule type="expression" priority="285" stopIfTrue="1">
      <formula>"if(E11&gt;0,#,##0;(#,##0),"-")"</formula>
    </cfRule>
  </conditionalFormatting>
  <conditionalFormatting sqref="H15">
    <cfRule type="expression" priority="284" stopIfTrue="1">
      <formula>"if(E11&gt;0,#,##0;(#,##0),"-")"</formula>
    </cfRule>
  </conditionalFormatting>
  <conditionalFormatting sqref="D15">
    <cfRule type="expression" priority="283" stopIfTrue="1">
      <formula>"if(E11&gt;0,#,##0;(#,##0),"-")"</formula>
    </cfRule>
  </conditionalFormatting>
  <conditionalFormatting sqref="D15">
    <cfRule type="expression" priority="282" stopIfTrue="1">
      <formula>"if(E11&gt;0,#,##0;(#,##0),"-")"</formula>
    </cfRule>
  </conditionalFormatting>
  <conditionalFormatting sqref="F15">
    <cfRule type="expression" priority="281" stopIfTrue="1">
      <formula>"if(E11&gt;0,#,##0;(#,##0),"-")"</formula>
    </cfRule>
  </conditionalFormatting>
  <conditionalFormatting sqref="F15">
    <cfRule type="expression" priority="280" stopIfTrue="1">
      <formula>"if(E11&gt;0,#,##0;(#,##0),"-")"</formula>
    </cfRule>
  </conditionalFormatting>
  <conditionalFormatting sqref="J14">
    <cfRule type="expression" priority="216" stopIfTrue="1">
      <formula>"if(E11&gt;0,#,##0;(#,##0),"-")"</formula>
    </cfRule>
  </conditionalFormatting>
  <conditionalFormatting sqref="J14">
    <cfRule type="expression" priority="217" stopIfTrue="1">
      <formula>"if(E11&gt;0,#,##0;(#,##0),"-")"</formula>
    </cfRule>
  </conditionalFormatting>
  <conditionalFormatting sqref="J14:J15">
    <cfRule type="expression" priority="218" stopIfTrue="1">
      <formula>"if(E11&gt;0,#,##0;(#,##0),"-")"</formula>
    </cfRule>
  </conditionalFormatting>
  <conditionalFormatting sqref="J14:J15">
    <cfRule type="expression" priority="219" stopIfTrue="1">
      <formula>"if(E11&gt;0,#,##0;(#,##0),"-")"</formula>
    </cfRule>
  </conditionalFormatting>
  <conditionalFormatting sqref="J15">
    <cfRule type="expression" priority="215" stopIfTrue="1">
      <formula>"if(E11&gt;0,#,##0;(#,##0),"-")"</formula>
    </cfRule>
  </conditionalFormatting>
  <conditionalFormatting sqref="J15">
    <cfRule type="expression" priority="214" stopIfTrue="1">
      <formula>"if(E11&gt;0,#,##0;(#,##0),"-")"</formula>
    </cfRule>
  </conditionalFormatting>
  <conditionalFormatting sqref="J14:J15">
    <cfRule type="expression" priority="213" stopIfTrue="1">
      <formula>"if(E11&gt;0,#,##0;(#,##0),"-")"</formula>
    </cfRule>
  </conditionalFormatting>
  <conditionalFormatting sqref="J14">
    <cfRule type="expression" priority="212" stopIfTrue="1">
      <formula>"if(E11&gt;0,#,##0;(#,##0),"-")"</formula>
    </cfRule>
  </conditionalFormatting>
  <conditionalFormatting sqref="J14">
    <cfRule type="expression" priority="211" stopIfTrue="1">
      <formula>"if(E11&gt;0,#,##0;(#,##0),"-")"</formula>
    </cfRule>
  </conditionalFormatting>
  <conditionalFormatting sqref="J15">
    <cfRule type="expression" priority="210" stopIfTrue="1">
      <formula>"if(E11&gt;0,#,##0;(#,##0),"-")"</formula>
    </cfRule>
  </conditionalFormatting>
  <conditionalFormatting sqref="J15">
    <cfRule type="expression" priority="209" stopIfTrue="1">
      <formula>"if(E11&gt;0,#,##0;(#,##0),"-")"</formula>
    </cfRule>
  </conditionalFormatting>
  <conditionalFormatting sqref="J14:J15">
    <cfRule type="expression" priority="208" stopIfTrue="1">
      <formula>"if(E11&gt;0,#,##0;(#,##0),"-")"</formula>
    </cfRule>
  </conditionalFormatting>
  <conditionalFormatting sqref="J14">
    <cfRule type="expression" priority="207" stopIfTrue="1">
      <formula>"if(E11&gt;0,#,##0;(#,##0),"-")"</formula>
    </cfRule>
  </conditionalFormatting>
  <conditionalFormatting sqref="J14">
    <cfRule type="expression" priority="206" stopIfTrue="1">
      <formula>"if(E11&gt;0,#,##0;(#,##0),"-")"</formula>
    </cfRule>
  </conditionalFormatting>
  <conditionalFormatting sqref="J15">
    <cfRule type="expression" priority="205" stopIfTrue="1">
      <formula>"if(E11&gt;0,#,##0;(#,##0),"-")"</formula>
    </cfRule>
  </conditionalFormatting>
  <conditionalFormatting sqref="J15">
    <cfRule type="expression" priority="204" stopIfTrue="1">
      <formula>"if(E11&gt;0,#,##0;(#,##0),"-")"</formula>
    </cfRule>
  </conditionalFormatting>
  <conditionalFormatting sqref="J14:J15">
    <cfRule type="expression" priority="203" stopIfTrue="1">
      <formula>"if(E11&gt;0,#,##0;(#,##0),"-")"</formula>
    </cfRule>
  </conditionalFormatting>
  <conditionalFormatting sqref="J14">
    <cfRule type="expression" priority="202" stopIfTrue="1">
      <formula>"if(E11&gt;0,#,##0;(#,##0),"-")"</formula>
    </cfRule>
  </conditionalFormatting>
  <conditionalFormatting sqref="J14">
    <cfRule type="expression" priority="201" stopIfTrue="1">
      <formula>"if(E11&gt;0,#,##0;(#,##0),"-")"</formula>
    </cfRule>
  </conditionalFormatting>
  <conditionalFormatting sqref="J15">
    <cfRule type="expression" priority="200" stopIfTrue="1">
      <formula>"if(E11&gt;0,#,##0;(#,##0),"-")"</formula>
    </cfRule>
  </conditionalFormatting>
  <conditionalFormatting sqref="J15">
    <cfRule type="expression" priority="199" stopIfTrue="1">
      <formula>"if(E11&gt;0,#,##0;(#,##0),"-")"</formula>
    </cfRule>
  </conditionalFormatting>
  <conditionalFormatting sqref="H16">
    <cfRule type="expression" priority="175" stopIfTrue="1">
      <formula>"if(E11&gt;0,#,##0;(#,##0),"-")"</formula>
    </cfRule>
  </conditionalFormatting>
  <conditionalFormatting sqref="H14">
    <cfRule type="expression" priority="190" stopIfTrue="1">
      <formula>"if(E11&gt;0,#,##0;(#,##0),"-")"</formula>
    </cfRule>
  </conditionalFormatting>
  <conditionalFormatting sqref="H14">
    <cfRule type="expression" priority="189" stopIfTrue="1">
      <formula>"if(E11&gt;0,#,##0;(#,##0),"-")"</formula>
    </cfRule>
  </conditionalFormatting>
  <conditionalFormatting sqref="H14">
    <cfRule type="expression" priority="188" stopIfTrue="1">
      <formula>"if(E11&gt;0,#,##0;(#,##0),"-")"</formula>
    </cfRule>
  </conditionalFormatting>
  <conditionalFormatting sqref="F14">
    <cfRule type="expression" priority="187" stopIfTrue="1">
      <formula>"if(E11&gt;0,#,##0;(#,##0),"-")"</formula>
    </cfRule>
  </conditionalFormatting>
  <conditionalFormatting sqref="F14">
    <cfRule type="expression" priority="186" stopIfTrue="1">
      <formula>"if(E11&gt;0,#,##0;(#,##0),"-")"</formula>
    </cfRule>
  </conditionalFormatting>
  <conditionalFormatting sqref="F14">
    <cfRule type="expression" priority="185" stopIfTrue="1">
      <formula>"if(E11&gt;0,#,##0;(#,##0),"-")"</formula>
    </cfRule>
  </conditionalFormatting>
  <conditionalFormatting sqref="D14">
    <cfRule type="expression" priority="184" stopIfTrue="1">
      <formula>"if(E11&gt;0,#,##0;(#,##0),"-")"</formula>
    </cfRule>
  </conditionalFormatting>
  <conditionalFormatting sqref="D14">
    <cfRule type="expression" priority="183" stopIfTrue="1">
      <formula>"if(E11&gt;0,#,##0;(#,##0),"-")"</formula>
    </cfRule>
  </conditionalFormatting>
  <conditionalFormatting sqref="D14">
    <cfRule type="expression" priority="182" stopIfTrue="1">
      <formula>"if(E11&gt;0,#,##0;(#,##0),"-")"</formula>
    </cfRule>
  </conditionalFormatting>
  <conditionalFormatting sqref="F16">
    <cfRule type="expression" priority="174" stopIfTrue="1">
      <formula>"if(E11&gt;0,#,##0;(#,##0),"-")"</formula>
    </cfRule>
  </conditionalFormatting>
  <conditionalFormatting sqref="D16">
    <cfRule type="expression" priority="173" stopIfTrue="1">
      <formula>"if(E11&gt;0,#,##0;(#,##0),"-")"</formula>
    </cfRule>
  </conditionalFormatting>
  <conditionalFormatting sqref="D23:D24 F23:F24 H23:H24">
    <cfRule type="expression" priority="172" stopIfTrue="1">
      <formula>"if(E11&gt;0,#,##0;(#,##0),"-")"</formula>
    </cfRule>
  </conditionalFormatting>
  <conditionalFormatting sqref="J24:J25">
    <cfRule type="expression" priority="96" stopIfTrue="1">
      <formula>"if(E11&gt;0,#,##0;(#,##0),"-")"</formula>
    </cfRule>
  </conditionalFormatting>
  <conditionalFormatting sqref="J26">
    <cfRule type="expression" priority="95" stopIfTrue="1">
      <formula>"if(E11&gt;0,#,##0;(#,##0),"-")"</formula>
    </cfRule>
  </conditionalFormatting>
  <conditionalFormatting sqref="D23:D24">
    <cfRule type="expression" priority="171" stopIfTrue="1">
      <formula>"if(E11&gt;0,#,##0;(#,##0),"-")"</formula>
    </cfRule>
  </conditionalFormatting>
  <conditionalFormatting sqref="D23:D24">
    <cfRule type="expression" priority="170" stopIfTrue="1">
      <formula>"if(E11&gt;0,#,##0;(#,##0),"-")"</formula>
    </cfRule>
  </conditionalFormatting>
  <conditionalFormatting sqref="D23:D24">
    <cfRule type="expression" priority="169" stopIfTrue="1">
      <formula>"if(E11&gt;0,#,##0;(#,##0),"-")"</formula>
    </cfRule>
  </conditionalFormatting>
  <conditionalFormatting sqref="H23:H24">
    <cfRule type="expression" priority="106" stopIfTrue="1">
      <formula>"if(E11&gt;0,#,##0;(#,##0),"-")"</formula>
    </cfRule>
  </conditionalFormatting>
  <conditionalFormatting sqref="F23:F24">
    <cfRule type="expression" priority="166" stopIfTrue="1">
      <formula>"if(E11&gt;0,#,##0;(#,##0),"-")"</formula>
    </cfRule>
  </conditionalFormatting>
  <conditionalFormatting sqref="F23:F24">
    <cfRule type="expression" priority="165" stopIfTrue="1">
      <formula>"if(E11&gt;0,#,##0;(#,##0),"-")"</formula>
    </cfRule>
  </conditionalFormatting>
  <conditionalFormatting sqref="F23:F24">
    <cfRule type="expression" priority="164" stopIfTrue="1">
      <formula>"if(E11&gt;0,#,##0;(#,##0),"-")"</formula>
    </cfRule>
  </conditionalFormatting>
  <conditionalFormatting sqref="H23:H24">
    <cfRule type="expression" priority="161" stopIfTrue="1">
      <formula>"if(E11&gt;0,#,##0;(#,##0),"-")"</formula>
    </cfRule>
  </conditionalFormatting>
  <conditionalFormatting sqref="H23:H24">
    <cfRule type="expression" priority="160" stopIfTrue="1">
      <formula>"if(E11&gt;0,#,##0;(#,##0),"-")"</formula>
    </cfRule>
  </conditionalFormatting>
  <conditionalFormatting sqref="H23:H24">
    <cfRule type="expression" priority="159" stopIfTrue="1">
      <formula>"if(E11&gt;0,#,##0;(#,##0),"-")"</formula>
    </cfRule>
  </conditionalFormatting>
  <conditionalFormatting sqref="F23:F24">
    <cfRule type="expression" priority="149" stopIfTrue="1">
      <formula>"if(E11&gt;0,#,##0;(#,##0),"-")"</formula>
    </cfRule>
  </conditionalFormatting>
  <conditionalFormatting sqref="D23:D24">
    <cfRule type="expression" priority="156" stopIfTrue="1">
      <formula>"if(E11&gt;0,#,##0;(#,##0),"-")"</formula>
    </cfRule>
  </conditionalFormatting>
  <conditionalFormatting sqref="D23:D24">
    <cfRule type="expression" priority="155" stopIfTrue="1">
      <formula>"if(E11&gt;0,#,##0;(#,##0),"-")"</formula>
    </cfRule>
  </conditionalFormatting>
  <conditionalFormatting sqref="D23:D24">
    <cfRule type="expression" priority="154" stopIfTrue="1">
      <formula>"if(E11&gt;0,#,##0;(#,##0),"-")"</formula>
    </cfRule>
  </conditionalFormatting>
  <conditionalFormatting sqref="J24:J25">
    <cfRule type="expression" priority="91" stopIfTrue="1">
      <formula>"if(E11&gt;0,#,##0;(#,##0),"-")"</formula>
    </cfRule>
  </conditionalFormatting>
  <conditionalFormatting sqref="J26">
    <cfRule type="expression" priority="90" stopIfTrue="1">
      <formula>"if(E11&gt;0,#,##0;(#,##0),"-")"</formula>
    </cfRule>
  </conditionalFormatting>
  <conditionalFormatting sqref="J26">
    <cfRule type="expression" priority="89" stopIfTrue="1">
      <formula>"if(E11&gt;0,#,##0;(#,##0),"-")"</formula>
    </cfRule>
  </conditionalFormatting>
  <conditionalFormatting sqref="J24:J26">
    <cfRule type="expression" priority="88" stopIfTrue="1">
      <formula>"if(E11&gt;0,#,##0;(#,##0),"-")"</formula>
    </cfRule>
  </conditionalFormatting>
  <conditionalFormatting sqref="D23:D24">
    <cfRule type="expression" priority="137" stopIfTrue="1">
      <formula>"if(E11&gt;0,#,##0;(#,##0),"-")"</formula>
    </cfRule>
  </conditionalFormatting>
  <conditionalFormatting sqref="D23:D24">
    <cfRule type="expression" priority="136" stopIfTrue="1">
      <formula>"if(E11&gt;0,#,##0;(#,##0),"-")"</formula>
    </cfRule>
  </conditionalFormatting>
  <conditionalFormatting sqref="F23:F24">
    <cfRule type="expression" priority="148" stopIfTrue="1">
      <formula>"if(E11&gt;0,#,##0;(#,##0),"-")"</formula>
    </cfRule>
  </conditionalFormatting>
  <conditionalFormatting sqref="F23:F24">
    <cfRule type="expression" priority="147" stopIfTrue="1">
      <formula>"if(E11&gt;0,#,##0;(#,##0),"-")"</formula>
    </cfRule>
  </conditionalFormatting>
  <conditionalFormatting sqref="J26">
    <cfRule type="expression" priority="84" stopIfTrue="1">
      <formula>"if(E11&gt;0,#,##0;(#,##0),"-")"</formula>
    </cfRule>
  </conditionalFormatting>
  <conditionalFormatting sqref="J24:J26">
    <cfRule type="expression" priority="83" stopIfTrue="1">
      <formula>"if(E11&gt;0,#,##0;(#,##0),"-")"</formula>
    </cfRule>
  </conditionalFormatting>
  <conditionalFormatting sqref="J24:J25">
    <cfRule type="expression" priority="82" stopIfTrue="1">
      <formula>"if(E11&gt;0,#,##0;(#,##0),"-")"</formula>
    </cfRule>
  </conditionalFormatting>
  <conditionalFormatting sqref="J24:J25">
    <cfRule type="expression" priority="81" stopIfTrue="1">
      <formula>"if(E11&gt;0,#,##0;(#,##0),"-")"</formula>
    </cfRule>
  </conditionalFormatting>
  <conditionalFormatting sqref="H23:H24">
    <cfRule type="expression" priority="127" stopIfTrue="1">
      <formula>"if(E11&gt;0,#,##0;(#,##0),"-")"</formula>
    </cfRule>
  </conditionalFormatting>
  <conditionalFormatting sqref="H23:H24">
    <cfRule type="expression" priority="126" stopIfTrue="1">
      <formula>"if(E11&gt;0,#,##0;(#,##0),"-")"</formula>
    </cfRule>
  </conditionalFormatting>
  <conditionalFormatting sqref="H23:H24">
    <cfRule type="expression" priority="142" stopIfTrue="1">
      <formula>"if(E11&gt;0,#,##0;(#,##0),"-")"</formula>
    </cfRule>
  </conditionalFormatting>
  <conditionalFormatting sqref="H23:H24">
    <cfRule type="expression" priority="141" stopIfTrue="1">
      <formula>"if(E11&gt;0,#,##0;(#,##0),"-")"</formula>
    </cfRule>
  </conditionalFormatting>
  <conditionalFormatting sqref="H23:H24">
    <cfRule type="expression" priority="140" stopIfTrue="1">
      <formula>"if(E11&gt;0,#,##0;(#,##0),"-")"</formula>
    </cfRule>
  </conditionalFormatting>
  <conditionalFormatting sqref="H23:H24">
    <cfRule type="expression" priority="77" stopIfTrue="1">
      <formula>"if(E11&gt;0,#,##0;(#,##0),"-")"</formula>
    </cfRule>
  </conditionalFormatting>
  <conditionalFormatting sqref="H23:H24">
    <cfRule type="expression" priority="76" stopIfTrue="1">
      <formula>"if(E11&gt;0,#,##0;(#,##0),"-")"</formula>
    </cfRule>
  </conditionalFormatting>
  <conditionalFormatting sqref="F23">
    <cfRule type="expression" priority="60" stopIfTrue="1">
      <formula>"if(E11&gt;0,#,##0;(#,##0),"-")"</formula>
    </cfRule>
  </conditionalFormatting>
  <conditionalFormatting sqref="F23">
    <cfRule type="expression" priority="59" stopIfTrue="1">
      <formula>"if(E11&gt;0,#,##0;(#,##0),"-")"</formula>
    </cfRule>
  </conditionalFormatting>
  <conditionalFormatting sqref="F23">
    <cfRule type="expression" priority="58" stopIfTrue="1">
      <formula>"if(E11&gt;0,#,##0;(#,##0),"-")"</formula>
    </cfRule>
  </conditionalFormatting>
  <conditionalFormatting sqref="D23:D24">
    <cfRule type="expression" priority="135" stopIfTrue="1">
      <formula>"if(E11&gt;0,#,##0;(#,##0),"-")"</formula>
    </cfRule>
  </conditionalFormatting>
  <conditionalFormatting sqref="D23:D24">
    <cfRule type="expression" priority="72" stopIfTrue="1">
      <formula>"if(E11&gt;0,#,##0;(#,##0),"-")"</formula>
    </cfRule>
  </conditionalFormatting>
  <conditionalFormatting sqref="D23:D24">
    <cfRule type="expression" priority="71" stopIfTrue="1">
      <formula>"if(E11&gt;0,#,##0;(#,##0),"-")"</formula>
    </cfRule>
  </conditionalFormatting>
  <conditionalFormatting sqref="F23:F24">
    <cfRule type="expression" priority="132" stopIfTrue="1">
      <formula>"if(E11&gt;0,#,##0;(#,##0),"-")"</formula>
    </cfRule>
  </conditionalFormatting>
  <conditionalFormatting sqref="F23:F24">
    <cfRule type="expression" priority="131" stopIfTrue="1">
      <formula>"if(E11&gt;0,#,##0;(#,##0),"-")"</formula>
    </cfRule>
  </conditionalFormatting>
  <conditionalFormatting sqref="F23:F24">
    <cfRule type="expression" priority="130" stopIfTrue="1">
      <formula>"if(E11&gt;0,#,##0;(#,##0),"-")"</formula>
    </cfRule>
  </conditionalFormatting>
  <conditionalFormatting sqref="J27 L27">
    <cfRule type="expression" priority="66" stopIfTrue="1">
      <formula>"if(E11&gt;0,#,##0;(#,##0),"-")"</formula>
    </cfRule>
  </conditionalFormatting>
  <conditionalFormatting sqref="H23:H24">
    <cfRule type="expression" priority="125" stopIfTrue="1">
      <formula>"if(E11&gt;0,#,##0;(#,##0),"-")"</formula>
    </cfRule>
  </conditionalFormatting>
  <conditionalFormatting sqref="F23">
    <cfRule type="expression" priority="62" stopIfTrue="1">
      <formula>"if(E11&gt;0,#,##0;(#,##0),"-")"</formula>
    </cfRule>
  </conditionalFormatting>
  <conditionalFormatting sqref="F23">
    <cfRule type="expression" priority="61" stopIfTrue="1">
      <formula>"if(E11&gt;0,#,##0;(#,##0),"-")"</formula>
    </cfRule>
  </conditionalFormatting>
  <conditionalFormatting sqref="F23">
    <cfRule type="expression" priority="57" stopIfTrue="1">
      <formula>"if(E11&gt;0,#,##0;(#,##0),"-")"</formula>
    </cfRule>
  </conditionalFormatting>
  <conditionalFormatting sqref="D23:D24">
    <cfRule type="expression" priority="118" stopIfTrue="1">
      <formula>"if(E11&gt;0,#,##0;(#,##0),"-")"</formula>
    </cfRule>
  </conditionalFormatting>
  <conditionalFormatting sqref="D23:D24">
    <cfRule type="expression" priority="117" stopIfTrue="1">
      <formula>"if(E11&gt;0,#,##0;(#,##0),"-")"</formula>
    </cfRule>
  </conditionalFormatting>
  <conditionalFormatting sqref="D23:D24">
    <cfRule type="expression" priority="116" stopIfTrue="1">
      <formula>"if(E11&gt;0,#,##0;(#,##0),"-")"</formula>
    </cfRule>
  </conditionalFormatting>
  <conditionalFormatting sqref="F23">
    <cfRule type="expression" priority="53" stopIfTrue="1">
      <formula>"if(E11&gt;0,#,##0;(#,##0),"-")"</formula>
    </cfRule>
  </conditionalFormatting>
  <conditionalFormatting sqref="F23">
    <cfRule type="expression" priority="52" stopIfTrue="1">
      <formula>"if(E11&gt;0,#,##0;(#,##0),"-")"</formula>
    </cfRule>
  </conditionalFormatting>
  <conditionalFormatting sqref="F23:F24">
    <cfRule type="expression" priority="113" stopIfTrue="1">
      <formula>"if(E11&gt;0,#,##0;(#,##0),"-")"</formula>
    </cfRule>
  </conditionalFormatting>
  <conditionalFormatting sqref="F23:F24">
    <cfRule type="expression" priority="112" stopIfTrue="1">
      <formula>"if(E11&gt;0,#,##0;(#,##0),"-")"</formula>
    </cfRule>
  </conditionalFormatting>
  <conditionalFormatting sqref="F23:F24">
    <cfRule type="expression" priority="111" stopIfTrue="1">
      <formula>"if(E11&gt;0,#,##0;(#,##0),"-")"</formula>
    </cfRule>
  </conditionalFormatting>
  <conditionalFormatting sqref="F23">
    <cfRule type="expression" priority="48" stopIfTrue="1">
      <formula>"if(E11&gt;0,#,##0;(#,##0),"-")"</formula>
    </cfRule>
  </conditionalFormatting>
  <conditionalFormatting sqref="H23">
    <cfRule type="expression" priority="47" stopIfTrue="1">
      <formula>"if(E11&gt;0,#,##0;(#,##0),"-")"</formula>
    </cfRule>
  </conditionalFormatting>
  <conditionalFormatting sqref="H23:H24">
    <cfRule type="expression" priority="108" stopIfTrue="1">
      <formula>"if(E11&gt;0,#,##0;(#,##0),"-")"</formula>
    </cfRule>
  </conditionalFormatting>
  <conditionalFormatting sqref="H23:H24">
    <cfRule type="expression" priority="107" stopIfTrue="1">
      <formula>"if(E11&gt;0,#,##0;(#,##0),"-")"</formula>
    </cfRule>
  </conditionalFormatting>
  <conditionalFormatting sqref="H23">
    <cfRule type="expression" priority="43" stopIfTrue="1">
      <formula>"if(E11&gt;0,#,##0;(#,##0),"-")"</formula>
    </cfRule>
  </conditionalFormatting>
  <conditionalFormatting sqref="H23">
    <cfRule type="expression" priority="42" stopIfTrue="1">
      <formula>"if(E11&gt;0,#,##0;(#,##0),"-")"</formula>
    </cfRule>
  </conditionalFormatting>
  <conditionalFormatting sqref="H23">
    <cfRule type="expression" priority="41" stopIfTrue="1">
      <formula>"if(E11&gt;0,#,##0;(#,##0),"-")"</formula>
    </cfRule>
  </conditionalFormatting>
  <conditionalFormatting sqref="H23">
    <cfRule type="expression" priority="40" stopIfTrue="1">
      <formula>"if(E11&gt;0,#,##0;(#,##0),"-")"</formula>
    </cfRule>
  </conditionalFormatting>
  <conditionalFormatting sqref="H23">
    <cfRule type="expression" priority="39" stopIfTrue="1">
      <formula>"if(E11&gt;0,#,##0;(#,##0),"-")"</formula>
    </cfRule>
  </conditionalFormatting>
  <conditionalFormatting sqref="H23">
    <cfRule type="expression" priority="38" stopIfTrue="1">
      <formula>"if(E11&gt;0,#,##0;(#,##0),"-")"</formula>
    </cfRule>
  </conditionalFormatting>
  <conditionalFormatting sqref="J24:J25">
    <cfRule type="expression" priority="97" stopIfTrue="1">
      <formula>"if(E11&gt;0,#,##0;(#,##0),"-")"</formula>
    </cfRule>
  </conditionalFormatting>
  <conditionalFormatting sqref="J24:J26">
    <cfRule type="expression" priority="98" stopIfTrue="1">
      <formula>"if(E11&gt;0,#,##0;(#,##0),"-")"</formula>
    </cfRule>
  </conditionalFormatting>
  <conditionalFormatting sqref="J24:J26">
    <cfRule type="expression" priority="99" stopIfTrue="1">
      <formula>"if(E11&gt;0,#,##0;(#,##0),"-")"</formula>
    </cfRule>
  </conditionalFormatting>
  <conditionalFormatting sqref="J26">
    <cfRule type="expression" priority="94" stopIfTrue="1">
      <formula>"if(E11&gt;0,#,##0;(#,##0),"-")"</formula>
    </cfRule>
  </conditionalFormatting>
  <conditionalFormatting sqref="J24:J26">
    <cfRule type="expression" priority="93" stopIfTrue="1">
      <formula>"if(E11&gt;0,#,##0;(#,##0),"-")"</formula>
    </cfRule>
  </conditionalFormatting>
  <conditionalFormatting sqref="J24:J25">
    <cfRule type="expression" priority="92" stopIfTrue="1">
      <formula>"if(E11&gt;0,#,##0;(#,##0),"-")"</formula>
    </cfRule>
  </conditionalFormatting>
  <conditionalFormatting sqref="J24:J25">
    <cfRule type="expression" priority="87" stopIfTrue="1">
      <formula>"if(E11&gt;0,#,##0;(#,##0),"-")"</formula>
    </cfRule>
  </conditionalFormatting>
  <conditionalFormatting sqref="J24:J25">
    <cfRule type="expression" priority="86" stopIfTrue="1">
      <formula>"if(E11&gt;0,#,##0;(#,##0),"-")"</formula>
    </cfRule>
  </conditionalFormatting>
  <conditionalFormatting sqref="J26">
    <cfRule type="expression" priority="85" stopIfTrue="1">
      <formula>"if(E11&gt;0,#,##0;(#,##0),"-")"</formula>
    </cfRule>
  </conditionalFormatting>
  <conditionalFormatting sqref="J26">
    <cfRule type="expression" priority="80" stopIfTrue="1">
      <formula>"if(E11&gt;0,#,##0;(#,##0),"-")"</formula>
    </cfRule>
  </conditionalFormatting>
  <conditionalFormatting sqref="J26">
    <cfRule type="expression" priority="79" stopIfTrue="1">
      <formula>"if(E11&gt;0,#,##0;(#,##0),"-")"</formula>
    </cfRule>
  </conditionalFormatting>
  <conditionalFormatting sqref="L23">
    <cfRule type="expression" priority="3" stopIfTrue="1">
      <formula>"if(E11&gt;0,#,##0;(#,##0),"-")"</formula>
    </cfRule>
  </conditionalFormatting>
  <conditionalFormatting sqref="H23:H24">
    <cfRule type="expression" priority="78" stopIfTrue="1">
      <formula>"if(E11&gt;0,#,##0;(#,##0),"-")"</formula>
    </cfRule>
  </conditionalFormatting>
  <conditionalFormatting sqref="F23:F24">
    <cfRule type="expression" priority="75" stopIfTrue="1">
      <formula>"if(E11&gt;0,#,##0;(#,##0),"-")"</formula>
    </cfRule>
  </conditionalFormatting>
  <conditionalFormatting sqref="F23:F24">
    <cfRule type="expression" priority="74" stopIfTrue="1">
      <formula>"if(E11&gt;0,#,##0;(#,##0),"-")"</formula>
    </cfRule>
  </conditionalFormatting>
  <conditionalFormatting sqref="F23:F24">
    <cfRule type="expression" priority="73" stopIfTrue="1">
      <formula>"if(E11&gt;0,#,##0;(#,##0),"-")"</formula>
    </cfRule>
  </conditionalFormatting>
  <conditionalFormatting sqref="D23:D24">
    <cfRule type="expression" priority="70" stopIfTrue="1">
      <formula>"if(E11&gt;0,#,##0;(#,##0),"-")"</formula>
    </cfRule>
  </conditionalFormatting>
  <conditionalFormatting sqref="L23">
    <cfRule type="expression" priority="2" stopIfTrue="1">
      <formula>"if(E11&gt;0,#,##0;(#,##0),"-")"</formula>
    </cfRule>
  </conditionalFormatting>
  <conditionalFormatting sqref="L23">
    <cfRule type="expression" priority="1" stopIfTrue="1">
      <formula>"if(E11&gt;0,#,##0;(#,##0),"-")"</formula>
    </cfRule>
  </conditionalFormatting>
  <conditionalFormatting sqref="H27">
    <cfRule type="expression" priority="65" stopIfTrue="1">
      <formula>"if(E11&gt;0,#,##0;(#,##0),"-")"</formula>
    </cfRule>
  </conditionalFormatting>
  <conditionalFormatting sqref="F27">
    <cfRule type="expression" priority="64" stopIfTrue="1">
      <formula>"if(E11&gt;0,#,##0;(#,##0),"-")"</formula>
    </cfRule>
  </conditionalFormatting>
  <conditionalFormatting sqref="D27">
    <cfRule type="expression" priority="63" stopIfTrue="1">
      <formula>"if(E11&gt;0,#,##0;(#,##0),"-")"</formula>
    </cfRule>
  </conditionalFormatting>
  <conditionalFormatting sqref="F23">
    <cfRule type="expression" priority="56" stopIfTrue="1">
      <formula>"if(E11&gt;0,#,##0;(#,##0),"-")"</formula>
    </cfRule>
  </conditionalFormatting>
  <conditionalFormatting sqref="F23">
    <cfRule type="expression" priority="55" stopIfTrue="1">
      <formula>"if(E11&gt;0,#,##0;(#,##0),"-")"</formula>
    </cfRule>
  </conditionalFormatting>
  <conditionalFormatting sqref="F23">
    <cfRule type="expression" priority="54" stopIfTrue="1">
      <formula>"if(E11&gt;0,#,##0;(#,##0),"-")"</formula>
    </cfRule>
  </conditionalFormatting>
  <conditionalFormatting sqref="F23">
    <cfRule type="expression" priority="51" stopIfTrue="1">
      <formula>"if(E11&gt;0,#,##0;(#,##0),"-")"</formula>
    </cfRule>
  </conditionalFormatting>
  <conditionalFormatting sqref="F23">
    <cfRule type="expression" priority="50" stopIfTrue="1">
      <formula>"if(E11&gt;0,#,##0;(#,##0),"-")"</formula>
    </cfRule>
  </conditionalFormatting>
  <conditionalFormatting sqref="F23">
    <cfRule type="expression" priority="49" stopIfTrue="1">
      <formula>"if(E11&gt;0,#,##0;(#,##0),"-")"</formula>
    </cfRule>
  </conditionalFormatting>
  <conditionalFormatting sqref="H23">
    <cfRule type="expression" priority="46" stopIfTrue="1">
      <formula>"if(E11&gt;0,#,##0;(#,##0),"-")"</formula>
    </cfRule>
  </conditionalFormatting>
  <conditionalFormatting sqref="H23">
    <cfRule type="expression" priority="45" stopIfTrue="1">
      <formula>"if(E11&gt;0,#,##0;(#,##0),"-")"</formula>
    </cfRule>
  </conditionalFormatting>
  <conditionalFormatting sqref="H23">
    <cfRule type="expression" priority="44" stopIfTrue="1">
      <formula>"if(E11&gt;0,#,##0;(#,##0),"-")"</formula>
    </cfRule>
  </conditionalFormatting>
  <conditionalFormatting sqref="H23">
    <cfRule type="expression" priority="37" stopIfTrue="1">
      <formula>"if(E11&gt;0,#,##0;(#,##0),"-")"</formula>
    </cfRule>
  </conditionalFormatting>
  <conditionalFormatting sqref="H23">
    <cfRule type="expression" priority="36" stopIfTrue="1">
      <formula>"if(E11&gt;0,#,##0;(#,##0),"-")"</formula>
    </cfRule>
  </conditionalFormatting>
  <conditionalFormatting sqref="H23">
    <cfRule type="expression" priority="35" stopIfTrue="1">
      <formula>"if(E11&gt;0,#,##0;(#,##0),"-")"</formula>
    </cfRule>
  </conditionalFormatting>
  <conditionalFormatting sqref="H23">
    <cfRule type="expression" priority="34" stopIfTrue="1">
      <formula>"if(E11&gt;0,#,##0;(#,##0),"-")"</formula>
    </cfRule>
  </conditionalFormatting>
  <conditionalFormatting sqref="H23">
    <cfRule type="expression" priority="33" stopIfTrue="1">
      <formula>"if(E11&gt;0,#,##0;(#,##0),"-")"</formula>
    </cfRule>
  </conditionalFormatting>
  <conditionalFormatting sqref="J23">
    <cfRule type="expression" priority="32" stopIfTrue="1">
      <formula>"if(E11&gt;0,#,##0;(#,##0),"-")"</formula>
    </cfRule>
  </conditionalFormatting>
  <conditionalFormatting sqref="J23">
    <cfRule type="expression" priority="31" stopIfTrue="1">
      <formula>"if(E11&gt;0,#,##0;(#,##0),"-")"</formula>
    </cfRule>
  </conditionalFormatting>
  <conditionalFormatting sqref="J23">
    <cfRule type="expression" priority="30" stopIfTrue="1">
      <formula>"if(E11&gt;0,#,##0;(#,##0),"-")"</formula>
    </cfRule>
  </conditionalFormatting>
  <conditionalFormatting sqref="J23">
    <cfRule type="expression" priority="29" stopIfTrue="1">
      <formula>"if(E11&gt;0,#,##0;(#,##0),"-")"</formula>
    </cfRule>
  </conditionalFormatting>
  <conditionalFormatting sqref="J23">
    <cfRule type="expression" priority="28" stopIfTrue="1">
      <formula>"if(E11&gt;0,#,##0;(#,##0),"-")"</formula>
    </cfRule>
  </conditionalFormatting>
  <conditionalFormatting sqref="J23">
    <cfRule type="expression" priority="27" stopIfTrue="1">
      <formula>"if(E11&gt;0,#,##0;(#,##0),"-")"</formula>
    </cfRule>
  </conditionalFormatting>
  <conditionalFormatting sqref="J23">
    <cfRule type="expression" priority="26" stopIfTrue="1">
      <formula>"if(E11&gt;0,#,##0;(#,##0),"-")"</formula>
    </cfRule>
  </conditionalFormatting>
  <conditionalFormatting sqref="J23">
    <cfRule type="expression" priority="25" stopIfTrue="1">
      <formula>"if(E11&gt;0,#,##0;(#,##0),"-")"</formula>
    </cfRule>
  </conditionalFormatting>
  <conditionalFormatting sqref="J23">
    <cfRule type="expression" priority="24" stopIfTrue="1">
      <formula>"if(E11&gt;0,#,##0;(#,##0),"-")"</formula>
    </cfRule>
  </conditionalFormatting>
  <conditionalFormatting sqref="J23">
    <cfRule type="expression" priority="23" stopIfTrue="1">
      <formula>"if(E11&gt;0,#,##0;(#,##0),"-")"</formula>
    </cfRule>
  </conditionalFormatting>
  <conditionalFormatting sqref="J23">
    <cfRule type="expression" priority="22" stopIfTrue="1">
      <formula>"if(E11&gt;0,#,##0;(#,##0),"-")"</formula>
    </cfRule>
  </conditionalFormatting>
  <conditionalFormatting sqref="J23">
    <cfRule type="expression" priority="21" stopIfTrue="1">
      <formula>"if(E11&gt;0,#,##0;(#,##0),"-")"</formula>
    </cfRule>
  </conditionalFormatting>
  <conditionalFormatting sqref="J23">
    <cfRule type="expression" priority="20" stopIfTrue="1">
      <formula>"if(E11&gt;0,#,##0;(#,##0),"-")"</formula>
    </cfRule>
  </conditionalFormatting>
  <conditionalFormatting sqref="J23">
    <cfRule type="expression" priority="19" stopIfTrue="1">
      <formula>"if(E11&gt;0,#,##0;(#,##0),"-")"</formula>
    </cfRule>
  </conditionalFormatting>
  <conditionalFormatting sqref="J23">
    <cfRule type="expression" priority="18" stopIfTrue="1">
      <formula>"if(E11&gt;0,#,##0;(#,##0),"-")"</formula>
    </cfRule>
  </conditionalFormatting>
  <conditionalFormatting sqref="J23">
    <cfRule type="expression" priority="17" stopIfTrue="1">
      <formula>"if(E11&gt;0,#,##0;(#,##0),"-")"</formula>
    </cfRule>
  </conditionalFormatting>
  <conditionalFormatting sqref="L23">
    <cfRule type="expression" priority="16" stopIfTrue="1">
      <formula>"if(E11&gt;0,#,##0;(#,##0),"-")"</formula>
    </cfRule>
  </conditionalFormatting>
  <conditionalFormatting sqref="L23">
    <cfRule type="expression" priority="15" stopIfTrue="1">
      <formula>"if(E11&gt;0,#,##0;(#,##0),"-")"</formula>
    </cfRule>
  </conditionalFormatting>
  <conditionalFormatting sqref="L23">
    <cfRule type="expression" priority="14" stopIfTrue="1">
      <formula>"if(E11&gt;0,#,##0;(#,##0),"-")"</formula>
    </cfRule>
  </conditionalFormatting>
  <conditionalFormatting sqref="L23">
    <cfRule type="expression" priority="13" stopIfTrue="1">
      <formula>"if(E11&gt;0,#,##0;(#,##0),"-")"</formula>
    </cfRule>
  </conditionalFormatting>
  <conditionalFormatting sqref="L23">
    <cfRule type="expression" priority="12" stopIfTrue="1">
      <formula>"if(E11&gt;0,#,##0;(#,##0),"-")"</formula>
    </cfRule>
  </conditionalFormatting>
  <conditionalFormatting sqref="L23">
    <cfRule type="expression" priority="11" stopIfTrue="1">
      <formula>"if(E11&gt;0,#,##0;(#,##0),"-")"</formula>
    </cfRule>
  </conditionalFormatting>
  <conditionalFormatting sqref="L23">
    <cfRule type="expression" priority="10" stopIfTrue="1">
      <formula>"if(E11&gt;0,#,##0;(#,##0),"-")"</formula>
    </cfRule>
  </conditionalFormatting>
  <conditionalFormatting sqref="L23">
    <cfRule type="expression" priority="9" stopIfTrue="1">
      <formula>"if(E11&gt;0,#,##0;(#,##0),"-")"</formula>
    </cfRule>
  </conditionalFormatting>
  <conditionalFormatting sqref="L23">
    <cfRule type="expression" priority="8" stopIfTrue="1">
      <formula>"if(E11&gt;0,#,##0;(#,##0),"-")"</formula>
    </cfRule>
  </conditionalFormatting>
  <conditionalFormatting sqref="L23">
    <cfRule type="expression" priority="7" stopIfTrue="1">
      <formula>"if(E11&gt;0,#,##0;(#,##0),"-")"</formula>
    </cfRule>
  </conditionalFormatting>
  <conditionalFormatting sqref="L23">
    <cfRule type="expression" priority="6" stopIfTrue="1">
      <formula>"if(E11&gt;0,#,##0;(#,##0),"-")"</formula>
    </cfRule>
  </conditionalFormatting>
  <conditionalFormatting sqref="L23">
    <cfRule type="expression" priority="5" stopIfTrue="1">
      <formula>"if(E11&gt;0,#,##0;(#,##0),"-")"</formula>
    </cfRule>
  </conditionalFormatting>
  <conditionalFormatting sqref="L23">
    <cfRule type="expression" priority="4" stopIfTrue="1">
      <formula>"if(E11&gt;0,#,##0;(#,##0),"-")"</formula>
    </cfRule>
  </conditionalFormatting>
  <pageMargins left="0.85" right="0.47" top="0.48" bottom="0" header="0.5" footer="0"/>
  <pageSetup paperSize="9" scale="94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</sheetPr>
  <dimension ref="A1:M95"/>
  <sheetViews>
    <sheetView tabSelected="1" view="pageBreakPreview" topLeftCell="A80" zoomScale="85" zoomScaleNormal="80" zoomScaleSheetLayoutView="85" workbookViewId="0">
      <selection activeCell="C99" sqref="C99"/>
    </sheetView>
  </sheetViews>
  <sheetFormatPr defaultColWidth="9.140625" defaultRowHeight="20.25" customHeight="1"/>
  <cols>
    <col min="1" max="1" width="44.28515625" style="9" customWidth="1"/>
    <col min="2" max="2" width="7.42578125" style="9" customWidth="1"/>
    <col min="3" max="3" width="14.5703125" style="9" customWidth="1"/>
    <col min="4" max="4" width="1.42578125" style="9" customWidth="1"/>
    <col min="5" max="5" width="16.42578125" style="9" bestFit="1" customWidth="1"/>
    <col min="6" max="6" width="1.42578125" style="9" customWidth="1"/>
    <col min="7" max="7" width="14.5703125" style="9" customWidth="1"/>
    <col min="8" max="8" width="1.42578125" style="9" customWidth="1"/>
    <col min="9" max="9" width="17.7109375" style="9" bestFit="1" customWidth="1"/>
    <col min="10" max="10" width="9.140625" style="9"/>
    <col min="11" max="11" width="10.5703125" style="9" bestFit="1" customWidth="1"/>
    <col min="12" max="13" width="14.28515625" style="9" bestFit="1" customWidth="1"/>
    <col min="14" max="16384" width="9.140625" style="9"/>
  </cols>
  <sheetData>
    <row r="1" spans="1:9" s="73" customFormat="1" ht="19.5" customHeight="1">
      <c r="A1" s="36" t="s">
        <v>65</v>
      </c>
      <c r="B1" s="36"/>
    </row>
    <row r="2" spans="1:9" s="73" customFormat="1" ht="19.5" customHeight="1">
      <c r="A2" s="36" t="s">
        <v>66</v>
      </c>
      <c r="B2" s="36"/>
    </row>
    <row r="3" spans="1:9" s="74" customFormat="1" ht="19.5" customHeight="1">
      <c r="A3" s="40" t="s">
        <v>215</v>
      </c>
      <c r="B3" s="40"/>
    </row>
    <row r="4" spans="1:9" ht="19.5" customHeight="1">
      <c r="A4" s="173"/>
      <c r="B4" s="240"/>
    </row>
    <row r="5" spans="1:9" ht="19.5" customHeight="1">
      <c r="A5" s="173"/>
      <c r="B5" s="240"/>
      <c r="C5" s="283" t="s">
        <v>8</v>
      </c>
      <c r="D5" s="283"/>
      <c r="E5" s="283"/>
      <c r="F5" s="169"/>
      <c r="G5" s="283" t="s">
        <v>29</v>
      </c>
      <c r="H5" s="283"/>
      <c r="I5" s="283"/>
    </row>
    <row r="6" spans="1:9" ht="19.5" customHeight="1">
      <c r="A6" s="172"/>
      <c r="B6" s="239"/>
      <c r="C6" s="283" t="s">
        <v>28</v>
      </c>
      <c r="D6" s="283"/>
      <c r="E6" s="283"/>
      <c r="F6" s="173"/>
      <c r="G6" s="283" t="s">
        <v>28</v>
      </c>
      <c r="H6" s="283"/>
      <c r="I6" s="283"/>
    </row>
    <row r="7" spans="1:9" ht="19.5" customHeight="1">
      <c r="A7" s="190"/>
      <c r="B7" s="239"/>
      <c r="C7" s="287" t="s">
        <v>145</v>
      </c>
      <c r="D7" s="287"/>
      <c r="E7" s="287"/>
      <c r="F7" s="191"/>
      <c r="G7" s="287" t="s">
        <v>145</v>
      </c>
      <c r="H7" s="287"/>
      <c r="I7" s="287"/>
    </row>
    <row r="8" spans="1:9" ht="19.5" customHeight="1">
      <c r="A8" s="23"/>
      <c r="B8" s="238"/>
      <c r="C8" s="172">
        <v>2018</v>
      </c>
      <c r="D8" s="172"/>
      <c r="E8" s="228">
        <v>2017</v>
      </c>
      <c r="F8" s="172"/>
      <c r="G8" s="172">
        <v>2018</v>
      </c>
      <c r="H8" s="172"/>
      <c r="I8" s="228">
        <v>2017</v>
      </c>
    </row>
    <row r="9" spans="1:9" ht="19.5" customHeight="1">
      <c r="A9" s="23"/>
      <c r="B9" s="23"/>
      <c r="C9" s="284" t="s">
        <v>80</v>
      </c>
      <c r="D9" s="284"/>
      <c r="E9" s="284"/>
      <c r="F9" s="284"/>
      <c r="G9" s="284"/>
      <c r="H9" s="284"/>
      <c r="I9" s="284"/>
    </row>
    <row r="10" spans="1:9" ht="19.5" customHeight="1">
      <c r="A10" s="85" t="s">
        <v>19</v>
      </c>
      <c r="B10" s="85"/>
      <c r="C10" s="182"/>
      <c r="D10" s="182"/>
      <c r="E10" s="182"/>
      <c r="F10" s="182"/>
      <c r="G10" s="182"/>
      <c r="H10" s="182"/>
      <c r="I10" s="182"/>
    </row>
    <row r="11" spans="1:9" ht="19.5" customHeight="1">
      <c r="A11" s="58" t="s">
        <v>146</v>
      </c>
      <c r="B11" s="58"/>
      <c r="C11" s="184">
        <f>'PL 8'!D33</f>
        <v>-63987374</v>
      </c>
      <c r="D11" s="205"/>
      <c r="E11" s="184">
        <f>'PL 8'!F33</f>
        <v>-90991776</v>
      </c>
      <c r="F11" s="184"/>
      <c r="G11" s="184">
        <f>'PL 8'!H33</f>
        <v>-82191349</v>
      </c>
      <c r="H11" s="184"/>
      <c r="I11" s="184">
        <f>'PL 8'!J33</f>
        <v>-63964322</v>
      </c>
    </row>
    <row r="12" spans="1:9" ht="19.5" customHeight="1">
      <c r="A12" s="86" t="s">
        <v>192</v>
      </c>
      <c r="B12" s="86"/>
      <c r="C12" s="184"/>
      <c r="D12" s="205"/>
      <c r="E12" s="184"/>
      <c r="F12" s="184"/>
      <c r="G12" s="184"/>
      <c r="H12" s="184"/>
      <c r="I12" s="184"/>
    </row>
    <row r="13" spans="1:9" ht="19.5" customHeight="1">
      <c r="A13" s="86" t="s">
        <v>171</v>
      </c>
      <c r="B13" s="86"/>
      <c r="C13" s="184"/>
      <c r="D13" s="205"/>
      <c r="E13" s="184"/>
      <c r="F13" s="184"/>
      <c r="G13" s="184"/>
      <c r="H13" s="184"/>
      <c r="I13" s="184"/>
    </row>
    <row r="14" spans="1:9" ht="19.5" customHeight="1">
      <c r="A14" s="10" t="s">
        <v>162</v>
      </c>
      <c r="B14" s="10"/>
      <c r="C14" s="46">
        <v>2151218</v>
      </c>
      <c r="D14" s="184"/>
      <c r="E14" s="46">
        <v>3133798</v>
      </c>
      <c r="F14" s="184"/>
      <c r="G14" s="46">
        <v>0</v>
      </c>
      <c r="H14" s="184"/>
      <c r="I14" s="46" t="s">
        <v>188</v>
      </c>
    </row>
    <row r="15" spans="1:9" ht="19.5" customHeight="1">
      <c r="A15" s="58" t="s">
        <v>37</v>
      </c>
      <c r="B15" s="58"/>
      <c r="C15" s="184">
        <v>30004394</v>
      </c>
      <c r="D15" s="184"/>
      <c r="E15" s="184">
        <v>32554988</v>
      </c>
      <c r="F15" s="184"/>
      <c r="G15" s="184">
        <v>30254397</v>
      </c>
      <c r="H15" s="184"/>
      <c r="I15" s="184">
        <v>33951084</v>
      </c>
    </row>
    <row r="16" spans="1:9" ht="19.5" customHeight="1">
      <c r="A16" s="58" t="s">
        <v>172</v>
      </c>
      <c r="B16" s="58"/>
      <c r="C16" s="184">
        <v>34934310</v>
      </c>
      <c r="D16" s="184"/>
      <c r="E16" s="184">
        <v>36709727</v>
      </c>
      <c r="F16" s="184"/>
      <c r="G16" s="184">
        <v>26407031</v>
      </c>
      <c r="H16" s="184"/>
      <c r="I16" s="184">
        <v>29459782</v>
      </c>
    </row>
    <row r="17" spans="1:9" ht="20.25" hidden="1" customHeight="1">
      <c r="A17" s="87" t="s">
        <v>173</v>
      </c>
      <c r="B17" s="87"/>
      <c r="C17" s="46"/>
      <c r="D17" s="184"/>
      <c r="E17" s="46">
        <v>0</v>
      </c>
      <c r="F17" s="184"/>
      <c r="G17" s="46">
        <v>0</v>
      </c>
      <c r="H17" s="184"/>
      <c r="I17" s="46">
        <v>0</v>
      </c>
    </row>
    <row r="18" spans="1:9" ht="20.25" customHeight="1">
      <c r="A18" s="87" t="s">
        <v>226</v>
      </c>
      <c r="B18" s="87"/>
      <c r="C18" s="46">
        <v>-12159799</v>
      </c>
      <c r="D18" s="184"/>
      <c r="E18" s="46">
        <v>0</v>
      </c>
      <c r="F18" s="184"/>
      <c r="G18" s="46"/>
      <c r="H18" s="184"/>
      <c r="I18" s="46">
        <v>0</v>
      </c>
    </row>
    <row r="19" spans="1:9" ht="19.5" customHeight="1">
      <c r="A19" s="58" t="s">
        <v>227</v>
      </c>
      <c r="B19" s="58"/>
      <c r="C19" s="46">
        <v>0</v>
      </c>
      <c r="D19" s="184"/>
      <c r="E19" s="46">
        <v>0</v>
      </c>
      <c r="F19" s="184"/>
      <c r="G19" s="184">
        <v>169541</v>
      </c>
      <c r="H19" s="184"/>
      <c r="I19" s="184">
        <v>183817</v>
      </c>
    </row>
    <row r="20" spans="1:9" ht="19.5" customHeight="1">
      <c r="A20" s="216" t="s">
        <v>157</v>
      </c>
      <c r="B20" s="216"/>
      <c r="C20" s="205">
        <v>636820</v>
      </c>
      <c r="D20" s="205"/>
      <c r="E20" s="205">
        <v>590268</v>
      </c>
      <c r="F20" s="205"/>
      <c r="G20" s="205">
        <v>429010</v>
      </c>
      <c r="H20" s="205"/>
      <c r="I20" s="205">
        <v>471244</v>
      </c>
    </row>
    <row r="21" spans="1:9" ht="19.5" customHeight="1">
      <c r="A21" s="204" t="s">
        <v>228</v>
      </c>
      <c r="B21" s="204"/>
      <c r="C21" s="184">
        <v>0</v>
      </c>
      <c r="D21" s="184"/>
      <c r="E21" s="184">
        <v>356686</v>
      </c>
      <c r="F21" s="184"/>
      <c r="G21" s="184">
        <v>0</v>
      </c>
      <c r="H21" s="184"/>
      <c r="I21" s="184">
        <v>356686</v>
      </c>
    </row>
    <row r="22" spans="1:9" ht="19.5" customHeight="1">
      <c r="A22" s="58" t="s">
        <v>229</v>
      </c>
      <c r="B22" s="58"/>
      <c r="C22" s="205"/>
      <c r="D22" s="205"/>
      <c r="E22" s="205"/>
      <c r="F22" s="205"/>
      <c r="G22" s="205"/>
      <c r="H22" s="205"/>
      <c r="I22" s="205"/>
    </row>
    <row r="23" spans="1:9" ht="19.5" customHeight="1">
      <c r="A23" s="58" t="s">
        <v>174</v>
      </c>
      <c r="B23" s="58"/>
      <c r="C23" s="184">
        <v>0</v>
      </c>
      <c r="D23" s="184"/>
      <c r="E23" s="184">
        <v>10806</v>
      </c>
      <c r="F23" s="184"/>
      <c r="G23" s="184">
        <v>0</v>
      </c>
      <c r="H23" s="184"/>
      <c r="I23" s="184">
        <v>10806</v>
      </c>
    </row>
    <row r="24" spans="1:9" ht="19.5" customHeight="1">
      <c r="A24" s="58" t="s">
        <v>235</v>
      </c>
      <c r="B24" s="58"/>
      <c r="C24" s="46">
        <v>45668</v>
      </c>
      <c r="D24" s="184"/>
      <c r="E24" s="46">
        <v>-159377</v>
      </c>
      <c r="F24" s="184"/>
      <c r="G24" s="46">
        <v>26238</v>
      </c>
      <c r="H24" s="184"/>
      <c r="I24" s="46">
        <v>-226095</v>
      </c>
    </row>
    <row r="25" spans="1:9" ht="19.5" customHeight="1">
      <c r="A25" s="10" t="s">
        <v>201</v>
      </c>
      <c r="B25" s="10"/>
      <c r="C25" s="184">
        <v>-4263497</v>
      </c>
      <c r="D25" s="184"/>
      <c r="E25" s="184">
        <v>659952</v>
      </c>
      <c r="F25" s="184"/>
      <c r="G25" s="184">
        <v>-4263497</v>
      </c>
      <c r="H25" s="184"/>
      <c r="I25" s="184">
        <v>659952</v>
      </c>
    </row>
    <row r="26" spans="1:9" ht="19.5" customHeight="1">
      <c r="A26" s="10" t="s">
        <v>202</v>
      </c>
      <c r="B26" s="10"/>
      <c r="C26" s="205"/>
      <c r="D26" s="205"/>
      <c r="E26" s="205"/>
      <c r="F26" s="205"/>
      <c r="G26" s="205"/>
      <c r="H26" s="205"/>
      <c r="I26" s="205"/>
    </row>
    <row r="27" spans="1:9" ht="19.5" customHeight="1">
      <c r="A27" s="58" t="s">
        <v>139</v>
      </c>
      <c r="B27" s="58"/>
      <c r="C27" s="184">
        <v>-1058086</v>
      </c>
      <c r="D27" s="184"/>
      <c r="E27" s="184">
        <v>-44827</v>
      </c>
      <c r="F27" s="184"/>
      <c r="G27" s="184">
        <v>-1063421</v>
      </c>
      <c r="H27" s="184"/>
      <c r="I27" s="184">
        <v>14022</v>
      </c>
    </row>
    <row r="28" spans="1:9" ht="19.5" customHeight="1">
      <c r="A28" s="58" t="s">
        <v>175</v>
      </c>
      <c r="B28" s="58"/>
      <c r="C28" s="184">
        <v>0</v>
      </c>
      <c r="D28" s="184"/>
      <c r="E28" s="184">
        <v>-101833</v>
      </c>
      <c r="F28" s="184"/>
      <c r="G28" s="184">
        <v>0</v>
      </c>
      <c r="H28" s="184"/>
      <c r="I28" s="184">
        <v>-80508</v>
      </c>
    </row>
    <row r="29" spans="1:9" ht="19.5" customHeight="1">
      <c r="A29" s="204" t="s">
        <v>200</v>
      </c>
      <c r="B29" s="204"/>
      <c r="C29" s="46">
        <v>0</v>
      </c>
      <c r="D29" s="184"/>
      <c r="E29" s="46">
        <v>0</v>
      </c>
      <c r="F29" s="184"/>
      <c r="G29" s="184">
        <v>0</v>
      </c>
      <c r="H29" s="184"/>
      <c r="I29" s="184">
        <v>-38020000</v>
      </c>
    </row>
    <row r="30" spans="1:9" ht="19.5" customHeight="1">
      <c r="A30" s="58" t="s">
        <v>60</v>
      </c>
      <c r="B30" s="58"/>
      <c r="C30" s="184">
        <v>-182196</v>
      </c>
      <c r="D30" s="184"/>
      <c r="E30" s="184">
        <v>-236310</v>
      </c>
      <c r="F30" s="184"/>
      <c r="G30" s="184">
        <v>-102502</v>
      </c>
      <c r="H30" s="184"/>
      <c r="I30" s="184">
        <v>-163591</v>
      </c>
    </row>
    <row r="31" spans="1:9" ht="19.5" customHeight="1">
      <c r="A31" s="173"/>
      <c r="B31" s="240"/>
      <c r="C31" s="264">
        <f>SUM(C11:C30)</f>
        <v>-13878542</v>
      </c>
      <c r="D31" s="205"/>
      <c r="E31" s="264">
        <f>SUM(E11:E30)</f>
        <v>-17517898</v>
      </c>
      <c r="F31" s="184"/>
      <c r="G31" s="264">
        <f>SUM(G11:G30)</f>
        <v>-30334552</v>
      </c>
      <c r="H31" s="184"/>
      <c r="I31" s="264">
        <f>SUM(I11:I30)</f>
        <v>-37347123</v>
      </c>
    </row>
    <row r="32" spans="1:9" ht="19.5" customHeight="1">
      <c r="A32" s="25" t="s">
        <v>22</v>
      </c>
      <c r="B32" s="25"/>
      <c r="C32" s="205"/>
      <c r="D32" s="205"/>
      <c r="E32" s="205"/>
      <c r="F32" s="184"/>
      <c r="G32" s="205"/>
      <c r="H32" s="184"/>
      <c r="I32" s="205"/>
    </row>
    <row r="33" spans="1:13" ht="19.5" customHeight="1">
      <c r="A33" s="58" t="s">
        <v>176</v>
      </c>
      <c r="B33" s="58"/>
      <c r="C33" s="205">
        <v>-3918168</v>
      </c>
      <c r="D33" s="205"/>
      <c r="E33" s="205">
        <v>33346744</v>
      </c>
      <c r="F33" s="184"/>
      <c r="G33" s="205">
        <v>-2345803</v>
      </c>
      <c r="H33" s="184"/>
      <c r="I33" s="205">
        <v>33048412</v>
      </c>
    </row>
    <row r="34" spans="1:13" ht="19.5" customHeight="1">
      <c r="A34" s="58" t="s">
        <v>149</v>
      </c>
      <c r="B34" s="58"/>
      <c r="C34" s="46">
        <v>9175056</v>
      </c>
      <c r="D34" s="205"/>
      <c r="E34" s="46">
        <v>1209149</v>
      </c>
      <c r="F34" s="184"/>
      <c r="G34" s="205">
        <v>8950703</v>
      </c>
      <c r="H34" s="184"/>
      <c r="I34" s="205">
        <v>1018383</v>
      </c>
    </row>
    <row r="35" spans="1:13" ht="19.5" customHeight="1">
      <c r="A35" s="180" t="s">
        <v>7</v>
      </c>
      <c r="B35" s="180"/>
      <c r="C35" s="205">
        <v>-4028481</v>
      </c>
      <c r="D35" s="205"/>
      <c r="E35" s="205">
        <v>121387555</v>
      </c>
      <c r="F35" s="184"/>
      <c r="G35" s="205">
        <v>-4245008</v>
      </c>
      <c r="H35" s="184"/>
      <c r="I35" s="205">
        <v>121280101</v>
      </c>
    </row>
    <row r="36" spans="1:13" ht="19.5" customHeight="1">
      <c r="A36" s="180" t="s">
        <v>3</v>
      </c>
      <c r="B36" s="180"/>
      <c r="C36" s="205">
        <v>868555</v>
      </c>
      <c r="D36" s="205"/>
      <c r="E36" s="205">
        <v>5499684</v>
      </c>
      <c r="F36" s="184"/>
      <c r="G36" s="205">
        <v>909283</v>
      </c>
      <c r="H36" s="184"/>
      <c r="I36" s="205">
        <v>5435355</v>
      </c>
    </row>
    <row r="37" spans="1:13" ht="19.5" customHeight="1">
      <c r="A37" s="180" t="s">
        <v>4</v>
      </c>
      <c r="B37" s="180"/>
      <c r="C37" s="205">
        <v>3135450</v>
      </c>
      <c r="D37" s="205"/>
      <c r="E37" s="205">
        <v>6470304</v>
      </c>
      <c r="F37" s="184"/>
      <c r="G37" s="46">
        <v>372140</v>
      </c>
      <c r="H37" s="184"/>
      <c r="I37" s="46">
        <v>4133788</v>
      </c>
    </row>
    <row r="38" spans="1:13" ht="19.5" customHeight="1">
      <c r="A38" s="216" t="s">
        <v>152</v>
      </c>
      <c r="B38" s="216"/>
      <c r="C38" s="205">
        <v>-1515100</v>
      </c>
      <c r="D38" s="205"/>
      <c r="E38" s="205">
        <v>-95108954</v>
      </c>
      <c r="F38" s="184"/>
      <c r="G38" s="205">
        <v>-2129756</v>
      </c>
      <c r="H38" s="184"/>
      <c r="I38" s="205">
        <v>-96177136</v>
      </c>
    </row>
    <row r="39" spans="1:13" ht="19.5" customHeight="1">
      <c r="A39" s="10" t="s">
        <v>151</v>
      </c>
      <c r="B39" s="10"/>
      <c r="C39" s="205">
        <v>-3307793</v>
      </c>
      <c r="D39" s="205"/>
      <c r="E39" s="205">
        <v>-1560676</v>
      </c>
      <c r="F39" s="184"/>
      <c r="G39" s="205">
        <v>-668477</v>
      </c>
      <c r="H39" s="184"/>
      <c r="I39" s="205">
        <v>735522</v>
      </c>
    </row>
    <row r="40" spans="1:13" ht="19.5" customHeight="1">
      <c r="A40" s="58" t="s">
        <v>63</v>
      </c>
      <c r="B40" s="58"/>
      <c r="C40" s="205">
        <v>-649258</v>
      </c>
      <c r="D40" s="205"/>
      <c r="E40" s="205">
        <v>-5066145</v>
      </c>
      <c r="F40" s="184"/>
      <c r="G40" s="205">
        <v>-300236</v>
      </c>
      <c r="H40" s="184"/>
      <c r="I40" s="205">
        <v>-3438895</v>
      </c>
    </row>
    <row r="41" spans="1:13" ht="19.5" customHeight="1">
      <c r="A41" s="180" t="s">
        <v>5</v>
      </c>
      <c r="B41" s="180"/>
      <c r="C41" s="265">
        <v>522584</v>
      </c>
      <c r="D41" s="205"/>
      <c r="E41" s="265">
        <v>-1397777</v>
      </c>
      <c r="F41" s="205"/>
      <c r="G41" s="265">
        <v>280663</v>
      </c>
      <c r="H41" s="205"/>
      <c r="I41" s="265">
        <v>-1085046</v>
      </c>
    </row>
    <row r="42" spans="1:13" ht="19.5" customHeight="1">
      <c r="A42" s="174" t="s">
        <v>178</v>
      </c>
      <c r="B42" s="241"/>
      <c r="C42" s="19">
        <f>SUM(C31:C41)</f>
        <v>-13595697</v>
      </c>
      <c r="D42" s="114"/>
      <c r="E42" s="19">
        <f>SUM(E31:E41)</f>
        <v>47261986</v>
      </c>
      <c r="F42" s="19"/>
      <c r="G42" s="19">
        <f>SUM(G31:G41)</f>
        <v>-29511043</v>
      </c>
      <c r="H42" s="19"/>
      <c r="I42" s="19">
        <f>SUM(I31:I41)</f>
        <v>27603361</v>
      </c>
    </row>
    <row r="43" spans="1:13" ht="19.5" customHeight="1">
      <c r="A43" s="58" t="s">
        <v>179</v>
      </c>
      <c r="B43" s="58"/>
      <c r="C43" s="266">
        <v>-3042904</v>
      </c>
      <c r="D43" s="205"/>
      <c r="E43" s="266">
        <v>-2413873</v>
      </c>
      <c r="F43" s="184"/>
      <c r="G43" s="184">
        <v>-279911</v>
      </c>
      <c r="H43" s="184"/>
      <c r="I43" s="184">
        <v>-196108</v>
      </c>
      <c r="M43" s="183"/>
    </row>
    <row r="44" spans="1:13" s="173" customFormat="1" ht="19.5" customHeight="1">
      <c r="A44" s="198" t="s">
        <v>177</v>
      </c>
      <c r="B44" s="240"/>
      <c r="C44" s="231">
        <f>SUM(C42:C43)</f>
        <v>-16638601</v>
      </c>
      <c r="D44" s="114"/>
      <c r="E44" s="231">
        <f>SUM(E42:E43)</f>
        <v>44848113</v>
      </c>
      <c r="F44" s="19"/>
      <c r="G44" s="231">
        <f>SUM(G42:G43)</f>
        <v>-29790954</v>
      </c>
      <c r="H44" s="19"/>
      <c r="I44" s="231">
        <f>SUM(I42:I43)</f>
        <v>27407253</v>
      </c>
    </row>
    <row r="45" spans="1:13" s="252" customFormat="1" ht="19.5" customHeight="1">
      <c r="C45" s="19"/>
      <c r="D45" s="114"/>
      <c r="E45" s="19"/>
      <c r="F45" s="19"/>
      <c r="G45" s="19"/>
      <c r="H45" s="19"/>
      <c r="I45" s="19"/>
    </row>
    <row r="46" spans="1:13" s="73" customFormat="1" ht="19.5" customHeight="1">
      <c r="A46" s="36" t="s">
        <v>65</v>
      </c>
      <c r="B46" s="36"/>
      <c r="M46" s="96"/>
    </row>
    <row r="47" spans="1:13" s="73" customFormat="1" ht="19.5" customHeight="1">
      <c r="A47" s="36" t="s">
        <v>66</v>
      </c>
      <c r="B47" s="36"/>
      <c r="M47" s="96"/>
    </row>
    <row r="48" spans="1:13" s="74" customFormat="1" ht="19.5" customHeight="1">
      <c r="A48" s="40" t="s">
        <v>138</v>
      </c>
      <c r="B48" s="40"/>
      <c r="M48" s="97"/>
    </row>
    <row r="49" spans="1:13" ht="19.5" customHeight="1">
      <c r="A49" s="173"/>
      <c r="B49" s="240"/>
      <c r="M49" s="183"/>
    </row>
    <row r="50" spans="1:13" ht="19.5" customHeight="1">
      <c r="A50" s="173"/>
      <c r="B50" s="240"/>
      <c r="C50" s="283" t="s">
        <v>8</v>
      </c>
      <c r="D50" s="283"/>
      <c r="E50" s="283"/>
      <c r="F50" s="169"/>
      <c r="G50" s="283" t="s">
        <v>29</v>
      </c>
      <c r="H50" s="283"/>
      <c r="I50" s="283"/>
      <c r="M50" s="183"/>
    </row>
    <row r="51" spans="1:13" ht="19.5" customHeight="1">
      <c r="A51" s="172"/>
      <c r="B51" s="239"/>
      <c r="C51" s="283" t="s">
        <v>28</v>
      </c>
      <c r="D51" s="283"/>
      <c r="E51" s="283"/>
      <c r="F51" s="173"/>
      <c r="G51" s="283" t="s">
        <v>28</v>
      </c>
      <c r="H51" s="283"/>
      <c r="I51" s="283"/>
      <c r="M51" s="183"/>
    </row>
    <row r="52" spans="1:13" ht="19.5" customHeight="1">
      <c r="A52" s="190"/>
      <c r="B52" s="239"/>
      <c r="C52" s="287" t="s">
        <v>145</v>
      </c>
      <c r="D52" s="287"/>
      <c r="E52" s="287"/>
      <c r="F52" s="189"/>
      <c r="G52" s="287" t="s">
        <v>145</v>
      </c>
      <c r="H52" s="287"/>
      <c r="I52" s="287"/>
      <c r="M52" s="183"/>
    </row>
    <row r="53" spans="1:13" ht="19.5" customHeight="1">
      <c r="A53" s="217"/>
      <c r="B53" s="273" t="s">
        <v>1</v>
      </c>
      <c r="C53" s="217">
        <v>2018</v>
      </c>
      <c r="D53" s="217"/>
      <c r="E53" s="228">
        <v>2017</v>
      </c>
      <c r="F53" s="217"/>
      <c r="G53" s="217">
        <v>2018</v>
      </c>
      <c r="H53" s="217"/>
      <c r="I53" s="228">
        <v>2017</v>
      </c>
      <c r="M53" s="183"/>
    </row>
    <row r="54" spans="1:13" ht="19.5" customHeight="1">
      <c r="A54" s="23"/>
      <c r="B54" s="23"/>
      <c r="C54" s="284" t="s">
        <v>80</v>
      </c>
      <c r="D54" s="284"/>
      <c r="E54" s="284"/>
      <c r="F54" s="284"/>
      <c r="G54" s="284"/>
      <c r="H54" s="284"/>
      <c r="I54" s="284"/>
      <c r="M54" s="183"/>
    </row>
    <row r="55" spans="1:13" ht="19.5" customHeight="1">
      <c r="A55" s="230" t="s">
        <v>23</v>
      </c>
      <c r="B55" s="242"/>
      <c r="D55" s="179"/>
      <c r="F55" s="171"/>
      <c r="H55" s="171"/>
      <c r="M55" s="183"/>
    </row>
    <row r="56" spans="1:13" ht="19.5" customHeight="1">
      <c r="A56" s="87" t="s">
        <v>203</v>
      </c>
      <c r="B56" s="87"/>
      <c r="C56" s="258"/>
      <c r="D56" s="183"/>
      <c r="E56" s="258"/>
      <c r="F56" s="183"/>
      <c r="G56" s="183"/>
      <c r="H56" s="183"/>
      <c r="I56" s="183"/>
      <c r="M56" s="183"/>
    </row>
    <row r="57" spans="1:13" ht="19.5" customHeight="1">
      <c r="A57" s="58" t="s">
        <v>139</v>
      </c>
      <c r="B57" s="58"/>
      <c r="C57" s="46">
        <v>1308598</v>
      </c>
      <c r="D57" s="183"/>
      <c r="E57" s="46">
        <v>488850</v>
      </c>
      <c r="F57" s="184"/>
      <c r="G57" s="46">
        <v>1248598</v>
      </c>
      <c r="H57" s="184"/>
      <c r="I57" s="46">
        <v>430000</v>
      </c>
      <c r="M57" s="183"/>
    </row>
    <row r="58" spans="1:13" ht="19.5" customHeight="1">
      <c r="A58" s="87" t="s">
        <v>181</v>
      </c>
      <c r="B58" s="87"/>
      <c r="C58" s="184">
        <v>-8672608</v>
      </c>
      <c r="D58" s="183"/>
      <c r="E58" s="184">
        <v>-5841442</v>
      </c>
      <c r="F58" s="184"/>
      <c r="G58" s="184">
        <v>-125830</v>
      </c>
      <c r="H58" s="184"/>
      <c r="I58" s="184">
        <v>-203670</v>
      </c>
      <c r="M58" s="183"/>
    </row>
    <row r="59" spans="1:13" ht="19.5" customHeight="1">
      <c r="A59" s="87" t="s">
        <v>230</v>
      </c>
      <c r="B59" s="87"/>
      <c r="C59" s="184">
        <v>-60000</v>
      </c>
      <c r="D59" s="183"/>
      <c r="E59" s="184">
        <v>0</v>
      </c>
      <c r="F59" s="184"/>
      <c r="G59" s="184">
        <v>-30000</v>
      </c>
      <c r="H59" s="184"/>
      <c r="I59" s="184">
        <v>0</v>
      </c>
      <c r="M59" s="183"/>
    </row>
    <row r="60" spans="1:13" ht="19.5" customHeight="1">
      <c r="A60" s="207" t="s">
        <v>182</v>
      </c>
      <c r="B60" s="207"/>
      <c r="C60" s="205">
        <v>0</v>
      </c>
      <c r="D60" s="183"/>
      <c r="E60" s="205">
        <v>45101833</v>
      </c>
      <c r="F60" s="184"/>
      <c r="G60" s="205">
        <v>0</v>
      </c>
      <c r="H60" s="184"/>
      <c r="I60" s="205">
        <v>40080508</v>
      </c>
      <c r="M60" s="183"/>
    </row>
    <row r="61" spans="1:13" ht="20.25" customHeight="1">
      <c r="A61" s="207" t="s">
        <v>231</v>
      </c>
      <c r="B61" s="207"/>
      <c r="C61" s="205">
        <v>0</v>
      </c>
      <c r="D61" s="183"/>
      <c r="E61" s="205">
        <v>-5000000</v>
      </c>
      <c r="F61" s="184"/>
      <c r="G61" s="205">
        <v>0</v>
      </c>
      <c r="H61" s="184"/>
      <c r="I61" s="205">
        <v>0</v>
      </c>
      <c r="M61" s="183"/>
    </row>
    <row r="62" spans="1:13" ht="20.25" customHeight="1">
      <c r="A62" s="204" t="s">
        <v>183</v>
      </c>
      <c r="B62" s="204"/>
      <c r="C62" s="205">
        <v>0</v>
      </c>
      <c r="D62" s="183"/>
      <c r="E62" s="205">
        <v>0</v>
      </c>
      <c r="F62" s="184"/>
      <c r="G62" s="205">
        <v>0</v>
      </c>
      <c r="H62" s="184"/>
      <c r="I62" s="205">
        <v>38020000</v>
      </c>
      <c r="M62" s="183"/>
    </row>
    <row r="63" spans="1:13" s="173" customFormat="1" ht="20.25" customHeight="1">
      <c r="A63" s="181" t="s">
        <v>61</v>
      </c>
      <c r="B63" s="181"/>
      <c r="C63" s="184">
        <v>182196</v>
      </c>
      <c r="D63" s="253"/>
      <c r="E63" s="184">
        <v>236310</v>
      </c>
      <c r="F63" s="184"/>
      <c r="G63" s="184">
        <v>102502</v>
      </c>
      <c r="H63" s="184"/>
      <c r="I63" s="184">
        <v>163591</v>
      </c>
    </row>
    <row r="64" spans="1:13" ht="20.25" customHeight="1">
      <c r="A64" s="23" t="s">
        <v>134</v>
      </c>
      <c r="B64" s="23"/>
      <c r="C64" s="231">
        <f>SUM(C57:C63)</f>
        <v>-7241814</v>
      </c>
      <c r="D64" s="103"/>
      <c r="E64" s="231">
        <f>SUM(E57:E63)</f>
        <v>34985551</v>
      </c>
      <c r="F64" s="19"/>
      <c r="G64" s="231">
        <f>SUM(G57:G63)</f>
        <v>1195270</v>
      </c>
      <c r="H64" s="19"/>
      <c r="I64" s="231">
        <f>SUM(I57:I63)</f>
        <v>78490429</v>
      </c>
      <c r="M64" s="183"/>
    </row>
    <row r="65" spans="1:13" ht="20.25" customHeight="1">
      <c r="A65" s="174"/>
      <c r="B65" s="241"/>
      <c r="C65" s="19"/>
      <c r="D65" s="103"/>
      <c r="E65" s="19"/>
      <c r="F65" s="19"/>
      <c r="G65" s="19"/>
      <c r="H65" s="19"/>
      <c r="I65" s="19"/>
      <c r="M65" s="183"/>
    </row>
    <row r="66" spans="1:13" ht="20.25" customHeight="1">
      <c r="A66" s="17" t="s">
        <v>24</v>
      </c>
      <c r="B66" s="17"/>
      <c r="C66" s="205"/>
      <c r="D66" s="253"/>
      <c r="E66" s="205"/>
      <c r="F66" s="184"/>
      <c r="G66" s="205"/>
      <c r="H66" s="184"/>
      <c r="I66" s="205"/>
      <c r="M66" s="183"/>
    </row>
    <row r="67" spans="1:13" ht="20.25" customHeight="1">
      <c r="A67" s="10" t="s">
        <v>184</v>
      </c>
      <c r="B67" s="10"/>
      <c r="C67" s="218">
        <v>150395516</v>
      </c>
      <c r="D67" s="253">
        <v>349930374</v>
      </c>
      <c r="E67" s="218">
        <v>0</v>
      </c>
      <c r="F67" s="184"/>
      <c r="G67" s="260">
        <v>150395516</v>
      </c>
      <c r="H67" s="184"/>
      <c r="I67" s="260">
        <v>0</v>
      </c>
      <c r="M67" s="183"/>
    </row>
    <row r="68" spans="1:13" ht="20.25" customHeight="1">
      <c r="A68" s="10" t="s">
        <v>193</v>
      </c>
      <c r="B68" s="10"/>
      <c r="C68" s="205"/>
      <c r="D68" s="253"/>
      <c r="E68" s="205"/>
      <c r="F68" s="184"/>
      <c r="G68" s="184"/>
      <c r="H68" s="184"/>
      <c r="I68" s="184"/>
      <c r="M68" s="183"/>
    </row>
    <row r="69" spans="1:13" ht="20.25" customHeight="1">
      <c r="A69" s="10" t="s">
        <v>55</v>
      </c>
      <c r="B69" s="10"/>
      <c r="C69" s="205">
        <v>177412010</v>
      </c>
      <c r="D69" s="253"/>
      <c r="E69" s="205">
        <v>320779569</v>
      </c>
      <c r="F69" s="184"/>
      <c r="G69" s="184">
        <v>177412010</v>
      </c>
      <c r="H69" s="184"/>
      <c r="I69" s="184">
        <v>320779569</v>
      </c>
      <c r="M69" s="183"/>
    </row>
    <row r="70" spans="1:13" ht="20.25" customHeight="1">
      <c r="A70" s="10" t="s">
        <v>194</v>
      </c>
      <c r="B70" s="10"/>
      <c r="C70" s="205"/>
      <c r="D70" s="253"/>
      <c r="E70" s="205"/>
      <c r="F70" s="184"/>
      <c r="G70" s="184"/>
      <c r="H70" s="184"/>
      <c r="I70" s="184"/>
      <c r="M70" s="183"/>
    </row>
    <row r="71" spans="1:13" ht="20.25" customHeight="1">
      <c r="A71" s="10" t="s">
        <v>55</v>
      </c>
      <c r="B71" s="10"/>
      <c r="C71" s="205">
        <v>-176837377</v>
      </c>
      <c r="D71" s="253"/>
      <c r="E71" s="205">
        <v>-246370221</v>
      </c>
      <c r="F71" s="184"/>
      <c r="G71" s="184">
        <v>-176837377</v>
      </c>
      <c r="H71" s="184"/>
      <c r="I71" s="184">
        <v>-246370221</v>
      </c>
      <c r="M71" s="183"/>
    </row>
    <row r="72" spans="1:13" ht="20.25" customHeight="1">
      <c r="A72" s="10" t="s">
        <v>193</v>
      </c>
      <c r="B72" s="10"/>
      <c r="C72" s="205"/>
      <c r="D72" s="253"/>
      <c r="E72" s="205"/>
      <c r="F72" s="184"/>
      <c r="G72" s="184"/>
      <c r="H72" s="184"/>
      <c r="I72" s="184"/>
      <c r="M72" s="183"/>
    </row>
    <row r="73" spans="1:13" ht="20.25" customHeight="1">
      <c r="A73" s="10" t="s">
        <v>148</v>
      </c>
      <c r="B73" s="10"/>
      <c r="C73" s="218">
        <v>0</v>
      </c>
      <c r="D73" s="253"/>
      <c r="E73" s="218">
        <v>0</v>
      </c>
      <c r="F73" s="184"/>
      <c r="G73" s="184">
        <v>0</v>
      </c>
      <c r="H73" s="184"/>
      <c r="I73" s="184">
        <v>10000000</v>
      </c>
      <c r="M73" s="183"/>
    </row>
    <row r="74" spans="1:13" ht="20.25" customHeight="1">
      <c r="A74" s="10" t="s">
        <v>194</v>
      </c>
      <c r="B74" s="10"/>
      <c r="C74" s="205"/>
      <c r="D74" s="253"/>
      <c r="E74" s="205"/>
      <c r="F74" s="184"/>
      <c r="G74" s="205"/>
      <c r="H74" s="184"/>
      <c r="I74" s="205"/>
      <c r="M74" s="183"/>
    </row>
    <row r="75" spans="1:13" ht="20.25" customHeight="1">
      <c r="A75" s="10" t="s">
        <v>148</v>
      </c>
      <c r="B75" s="10"/>
      <c r="C75" s="46">
        <v>0</v>
      </c>
      <c r="D75" s="253"/>
      <c r="E75" s="46">
        <v>-125000000</v>
      </c>
      <c r="F75" s="184"/>
      <c r="G75" s="184">
        <v>0</v>
      </c>
      <c r="H75" s="184"/>
      <c r="I75" s="184">
        <v>-160000000</v>
      </c>
      <c r="M75" s="183"/>
    </row>
    <row r="76" spans="1:13" ht="20.25" hidden="1" customHeight="1">
      <c r="A76" s="10" t="s">
        <v>195</v>
      </c>
      <c r="B76" s="10"/>
      <c r="C76" s="205"/>
      <c r="D76" s="253"/>
      <c r="E76" s="205"/>
      <c r="F76" s="184"/>
      <c r="G76" s="184"/>
      <c r="H76" s="184"/>
      <c r="I76" s="184"/>
      <c r="M76" s="183"/>
    </row>
    <row r="77" spans="1:13" ht="20.25" hidden="1" customHeight="1">
      <c r="A77" s="10" t="s">
        <v>55</v>
      </c>
      <c r="B77" s="10"/>
      <c r="C77" s="218">
        <v>0</v>
      </c>
      <c r="D77" s="253"/>
      <c r="E77" s="218">
        <v>0</v>
      </c>
      <c r="F77" s="184"/>
      <c r="G77" s="260">
        <v>0</v>
      </c>
      <c r="H77" s="184"/>
      <c r="I77" s="260">
        <v>0</v>
      </c>
      <c r="M77" s="183"/>
    </row>
    <row r="78" spans="1:13" ht="20.25" hidden="1" customHeight="1">
      <c r="A78" s="10" t="s">
        <v>185</v>
      </c>
      <c r="B78" s="10"/>
      <c r="C78" s="46"/>
      <c r="D78" s="253"/>
      <c r="E78" s="46"/>
      <c r="F78" s="184"/>
      <c r="G78" s="184"/>
      <c r="H78" s="184"/>
      <c r="I78" s="184"/>
      <c r="M78" s="183"/>
    </row>
    <row r="79" spans="1:13" ht="20.25" hidden="1" customHeight="1">
      <c r="A79" s="10" t="s">
        <v>186</v>
      </c>
      <c r="B79" s="10"/>
      <c r="C79" s="218">
        <v>0</v>
      </c>
      <c r="D79" s="253"/>
      <c r="E79" s="218">
        <v>0</v>
      </c>
      <c r="F79" s="184"/>
      <c r="G79" s="260">
        <v>0</v>
      </c>
      <c r="H79" s="184"/>
      <c r="I79" s="260">
        <v>0</v>
      </c>
      <c r="M79" s="183"/>
    </row>
    <row r="80" spans="1:13" s="173" customFormat="1" ht="20.25" customHeight="1">
      <c r="A80" s="58" t="s">
        <v>180</v>
      </c>
      <c r="B80" s="58"/>
      <c r="C80" s="205">
        <v>-2646075</v>
      </c>
      <c r="D80" s="183"/>
      <c r="E80" s="205">
        <v>-26025986</v>
      </c>
      <c r="F80" s="184"/>
      <c r="G80" s="205">
        <v>-3026558</v>
      </c>
      <c r="H80" s="184"/>
      <c r="I80" s="205">
        <v>-27439958</v>
      </c>
    </row>
    <row r="81" spans="1:13" ht="20.25" customHeight="1">
      <c r="A81" s="229" t="s">
        <v>120</v>
      </c>
      <c r="B81" s="240"/>
      <c r="C81" s="231">
        <f>SUM(C67:C80)</f>
        <v>148324074</v>
      </c>
      <c r="D81" s="254"/>
      <c r="E81" s="231">
        <f>SUM(E67:E80)</f>
        <v>-76616638</v>
      </c>
      <c r="F81" s="19"/>
      <c r="G81" s="231">
        <f>SUM(G67:G80)</f>
        <v>147943591</v>
      </c>
      <c r="H81" s="19"/>
      <c r="I81" s="231">
        <f>SUM(I67:I80)</f>
        <v>-103030610</v>
      </c>
      <c r="M81" s="183"/>
    </row>
    <row r="82" spans="1:13" ht="20.25" customHeight="1">
      <c r="A82" s="174"/>
      <c r="B82" s="241"/>
      <c r="C82" s="205"/>
      <c r="D82" s="253"/>
      <c r="E82" s="205"/>
      <c r="F82" s="184"/>
      <c r="G82" s="205"/>
      <c r="H82" s="184"/>
      <c r="I82" s="205"/>
    </row>
    <row r="83" spans="1:13" ht="20.25" customHeight="1">
      <c r="A83" s="173" t="s">
        <v>236</v>
      </c>
      <c r="B83" s="240"/>
      <c r="C83" s="114">
        <f>C81+C64+C44</f>
        <v>124443659</v>
      </c>
      <c r="D83" s="254"/>
      <c r="E83" s="114">
        <f>E81+E64+E44</f>
        <v>3217026</v>
      </c>
      <c r="F83" s="19"/>
      <c r="G83" s="114">
        <f>G81+G64+G44</f>
        <v>119347907</v>
      </c>
      <c r="H83" s="19"/>
      <c r="I83" s="114">
        <f>I81+I64+I44</f>
        <v>2867072</v>
      </c>
    </row>
    <row r="84" spans="1:13" ht="20.25" customHeight="1">
      <c r="A84" s="10" t="s">
        <v>237</v>
      </c>
      <c r="B84" s="10"/>
      <c r="C84" s="185">
        <v>82968479</v>
      </c>
      <c r="D84" s="253"/>
      <c r="E84" s="185">
        <v>79751453</v>
      </c>
      <c r="F84" s="184"/>
      <c r="G84" s="186">
        <v>63717761</v>
      </c>
      <c r="H84" s="184"/>
      <c r="I84" s="186">
        <v>60850689</v>
      </c>
    </row>
    <row r="85" spans="1:13" ht="20.25" customHeight="1" thickBot="1">
      <c r="A85" s="173" t="s">
        <v>238</v>
      </c>
      <c r="B85" s="240"/>
      <c r="C85" s="261">
        <f>SUM(C83:C84)</f>
        <v>207412138</v>
      </c>
      <c r="D85" s="254"/>
      <c r="E85" s="261">
        <f>SUM(E83:E84)</f>
        <v>82968479</v>
      </c>
      <c r="F85" s="19"/>
      <c r="G85" s="261">
        <f>SUM(G83:G84)</f>
        <v>183065668</v>
      </c>
      <c r="H85" s="19"/>
      <c r="I85" s="261">
        <f>SUM(I83:I84)</f>
        <v>63717761</v>
      </c>
    </row>
    <row r="86" spans="1:13" ht="20.25" customHeight="1" thickTop="1">
      <c r="A86" s="100"/>
      <c r="B86" s="100"/>
      <c r="C86" s="205"/>
      <c r="D86" s="259"/>
      <c r="E86" s="205"/>
      <c r="F86" s="262"/>
      <c r="G86" s="184"/>
      <c r="H86" s="205"/>
      <c r="I86" s="184"/>
    </row>
    <row r="87" spans="1:13" ht="20.25" customHeight="1">
      <c r="A87" s="219" t="s">
        <v>79</v>
      </c>
      <c r="B87" s="219"/>
      <c r="C87" s="205"/>
      <c r="D87" s="183"/>
      <c r="E87" s="205"/>
      <c r="F87" s="205"/>
      <c r="G87" s="205"/>
      <c r="H87" s="205"/>
      <c r="I87" s="205"/>
    </row>
    <row r="88" spans="1:13" ht="20.25" customHeight="1">
      <c r="A88" s="220" t="s">
        <v>234</v>
      </c>
      <c r="B88" s="219"/>
      <c r="C88" s="205"/>
      <c r="D88" s="183"/>
      <c r="E88" s="205"/>
      <c r="F88" s="205"/>
      <c r="G88" s="205"/>
      <c r="H88" s="205"/>
      <c r="I88" s="205"/>
    </row>
    <row r="89" spans="1:13" ht="20.25" customHeight="1">
      <c r="A89" s="10" t="s">
        <v>88</v>
      </c>
      <c r="B89" s="219"/>
      <c r="C89" s="205">
        <v>69283</v>
      </c>
      <c r="D89" s="183"/>
      <c r="E89" s="205">
        <v>0</v>
      </c>
      <c r="F89" s="205"/>
      <c r="G89" s="205">
        <v>0</v>
      </c>
      <c r="H89" s="205"/>
      <c r="I89" s="205">
        <v>0</v>
      </c>
    </row>
    <row r="90" spans="1:13" ht="20.25" customHeight="1">
      <c r="A90" s="220" t="s">
        <v>189</v>
      </c>
      <c r="B90" s="220"/>
      <c r="C90" s="205"/>
      <c r="D90" s="183"/>
      <c r="E90" s="205"/>
      <c r="F90" s="205"/>
      <c r="G90" s="205"/>
      <c r="H90" s="205"/>
      <c r="I90" s="205"/>
    </row>
    <row r="91" spans="1:13" ht="20.25" customHeight="1">
      <c r="A91" s="10" t="s">
        <v>190</v>
      </c>
      <c r="B91" s="10"/>
      <c r="C91" s="205"/>
      <c r="D91" s="183"/>
      <c r="E91" s="205"/>
      <c r="F91" s="205"/>
      <c r="G91" s="205"/>
      <c r="H91" s="205"/>
      <c r="I91" s="205"/>
    </row>
    <row r="92" spans="1:13" ht="20.25" customHeight="1">
      <c r="A92" s="10" t="s">
        <v>191</v>
      </c>
      <c r="B92" s="10"/>
      <c r="C92" s="263"/>
      <c r="D92" s="259"/>
      <c r="E92" s="263"/>
      <c r="F92" s="262"/>
      <c r="G92" s="263"/>
      <c r="H92" s="205"/>
      <c r="I92" s="263"/>
    </row>
    <row r="93" spans="1:13" ht="20.25" customHeight="1">
      <c r="A93" s="10" t="s">
        <v>55</v>
      </c>
      <c r="B93" s="238">
        <v>15</v>
      </c>
      <c r="C93" s="205">
        <v>0</v>
      </c>
      <c r="D93" s="183"/>
      <c r="E93" s="205">
        <v>200000000</v>
      </c>
      <c r="F93" s="205"/>
      <c r="G93" s="205">
        <v>0</v>
      </c>
      <c r="H93" s="205"/>
      <c r="I93" s="205">
        <v>200000000</v>
      </c>
    </row>
    <row r="95" spans="1:13" ht="20.25" hidden="1" customHeight="1">
      <c r="C95" s="146">
        <f>C85-'BL 6-7'!D11</f>
        <v>0</v>
      </c>
      <c r="E95" s="146">
        <f>E85-'BL 6-7'!F11</f>
        <v>0</v>
      </c>
      <c r="G95" s="146">
        <f>G85-'BL 6-7'!H11</f>
        <v>0</v>
      </c>
      <c r="I95" s="146">
        <f>I85-'BL 6-7'!J11</f>
        <v>0</v>
      </c>
      <c r="L95" s="183"/>
      <c r="M95" s="183"/>
    </row>
  </sheetData>
  <mergeCells count="14">
    <mergeCell ref="C5:E5"/>
    <mergeCell ref="G5:I5"/>
    <mergeCell ref="C6:E6"/>
    <mergeCell ref="G6:I6"/>
    <mergeCell ref="C9:I9"/>
    <mergeCell ref="C7:E7"/>
    <mergeCell ref="G7:I7"/>
    <mergeCell ref="C51:E51"/>
    <mergeCell ref="G51:I51"/>
    <mergeCell ref="C50:E50"/>
    <mergeCell ref="G50:I50"/>
    <mergeCell ref="C54:I54"/>
    <mergeCell ref="C52:E52"/>
    <mergeCell ref="G52:I52"/>
  </mergeCells>
  <conditionalFormatting sqref="C75 G37 C34 G24 C24">
    <cfRule type="expression" priority="48" stopIfTrue="1">
      <formula>"if(E11&gt;0,#,##0;(#,##0),"-")"</formula>
    </cfRule>
  </conditionalFormatting>
  <conditionalFormatting sqref="G57">
    <cfRule type="expression" priority="45" stopIfTrue="1">
      <formula>"if(E11&gt;0,#,##0;(#,##0),"-")"</formula>
    </cfRule>
  </conditionalFormatting>
  <conditionalFormatting sqref="C29">
    <cfRule type="expression" priority="16" stopIfTrue="1">
      <formula>"if(E11&gt;0,#,##0;(#,##0),"-")"</formula>
    </cfRule>
  </conditionalFormatting>
  <conditionalFormatting sqref="G17:G18">
    <cfRule type="expression" priority="7" stopIfTrue="1">
      <formula>"if(E11&gt;0,#,##0;(#,##0),"-")"</formula>
    </cfRule>
  </conditionalFormatting>
  <conditionalFormatting sqref="E29">
    <cfRule type="expression" priority="5" stopIfTrue="1">
      <formula>"if(E11&gt;0,#,##0;(#,##0),"-")"</formula>
    </cfRule>
  </conditionalFormatting>
  <conditionalFormatting sqref="I37 I24">
    <cfRule type="expression" priority="3" stopIfTrue="1">
      <formula>"if(E11&gt;0,#,##0;(#,##0),"-")"</formula>
    </cfRule>
  </conditionalFormatting>
  <conditionalFormatting sqref="C17:C19">
    <cfRule type="expression" priority="8" stopIfTrue="1">
      <formula>"if(E11&gt;0,#,##0;(#,##0),"-")"</formula>
    </cfRule>
  </conditionalFormatting>
  <conditionalFormatting sqref="E75 E34 E24">
    <cfRule type="expression" priority="6" stopIfTrue="1">
      <formula>"if(E11&gt;0,#,##0;(#,##0),"-")"</formula>
    </cfRule>
  </conditionalFormatting>
  <conditionalFormatting sqref="E17:E19">
    <cfRule type="expression" priority="4" stopIfTrue="1">
      <formula>"if(E11&gt;0,#,##0;(#,##0),"-")"</formula>
    </cfRule>
  </conditionalFormatting>
  <conditionalFormatting sqref="I57">
    <cfRule type="expression" priority="2" stopIfTrue="1">
      <formula>"if(E11&gt;0,#,##0;(#,##0),"-")"</formula>
    </cfRule>
  </conditionalFormatting>
  <conditionalFormatting sqref="I17:I18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4" firstPageNumber="11" orientation="portrait" useFirstPageNumber="1" r:id="rId1"/>
  <headerFooter alignWithMargins="0">
    <oddFooter>&amp;LThe accompanying notes are an integral part of these financial statements.
&amp;C&amp;P</oddFooter>
    <firstFooter>&amp;C8</first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6-7</vt:lpstr>
      <vt:lpstr>PL 8</vt:lpstr>
      <vt:lpstr>PL 9months</vt:lpstr>
      <vt:lpstr>SH 9</vt:lpstr>
      <vt:lpstr>CF</vt:lpstr>
      <vt:lpstr>SH 10</vt:lpstr>
      <vt:lpstr>CashFlow 11-12</vt:lpstr>
      <vt:lpstr>'BL 6-7'!Print_Area</vt:lpstr>
      <vt:lpstr>'CashFlow 11-12'!Print_Area</vt:lpstr>
      <vt:lpstr>'PL 8'!Print_Area</vt:lpstr>
      <vt:lpstr>'PL 9months'!Print_Area</vt:lpstr>
      <vt:lpstr>'SH 10'!Print_Area</vt:lpstr>
      <vt:lpstr>'SH 9'!Print_Area</vt:lpstr>
      <vt:lpstr>'BL 6-7'!Title2nd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nchaichuchote</dc:creator>
  <cp:lastModifiedBy>phasita</cp:lastModifiedBy>
  <cp:lastPrinted>2019-02-26T02:09:05Z</cp:lastPrinted>
  <dcterms:created xsi:type="dcterms:W3CDTF">2005-01-06T09:19:20Z</dcterms:created>
  <dcterms:modified xsi:type="dcterms:W3CDTF">2019-02-26T11:09:36Z</dcterms:modified>
</cp:coreProperties>
</file>