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codeName="ThisWorkbook" defaultThemeVersion="124226"/>
  <bookViews>
    <workbookView xWindow="10245" yWindow="-15" windowWidth="10290" windowHeight="8115" tabRatio="559" activeTab="3"/>
  </bookViews>
  <sheets>
    <sheet name="FS" sheetId="1" r:id="rId1"/>
    <sheet name="PL" sheetId="10" r:id="rId2"/>
    <sheet name="CH" sheetId="2" r:id="rId3"/>
    <sheet name="CF" sheetId="9" r:id="rId4"/>
    <sheet name="Sheet1" sheetId="7" r:id="rId5"/>
  </sheets>
  <definedNames>
    <definedName name="_xlnm.Print_Area" localSheetId="3">CF!$A$1:$J$73</definedName>
    <definedName name="_xlnm.Print_Area" localSheetId="2">CH!$A$1:$S$45</definedName>
    <definedName name="_xlnm.Print_Area" localSheetId="0">FS!$A$1:$J$65</definedName>
    <definedName name="_xlnm.Print_Area" localSheetId="1">PL!$A$1:$J$38</definedName>
    <definedName name="_xlnm.Print_Titles" localSheetId="2">CH!$1:$10</definedName>
  </definedNames>
  <calcPr calcId="144525" calcOnSave="0" concurrentCalc="0"/>
</workbook>
</file>

<file path=xl/calcChain.xml><?xml version="1.0" encoding="utf-8"?>
<calcChain xmlns="http://schemas.openxmlformats.org/spreadsheetml/2006/main">
  <c r="S32" i="2" l="1"/>
  <c r="S35" i="2"/>
  <c r="S36" i="2"/>
  <c r="S37" i="2"/>
  <c r="S40" i="2"/>
  <c r="S41" i="2"/>
  <c r="S39" i="2"/>
  <c r="S42" i="2"/>
  <c r="Q37" i="2"/>
  <c r="Q42" i="2"/>
  <c r="O37" i="2"/>
  <c r="O42" i="2"/>
  <c r="M37" i="2"/>
  <c r="M42" i="2"/>
  <c r="K37" i="2"/>
  <c r="K42" i="2"/>
  <c r="I37" i="2"/>
  <c r="I42" i="2"/>
  <c r="G37" i="2"/>
  <c r="G42" i="2"/>
  <c r="H66" i="9"/>
  <c r="J66" i="9"/>
  <c r="J53" i="9"/>
  <c r="H53" i="9"/>
  <c r="J25" i="9"/>
  <c r="J36" i="9"/>
  <c r="H25" i="9"/>
  <c r="H36" i="9"/>
  <c r="G24" i="2"/>
  <c r="G20" i="2"/>
  <c r="G27" i="2"/>
  <c r="I24" i="2"/>
  <c r="I20" i="2"/>
  <c r="I27" i="2"/>
  <c r="K24" i="2"/>
  <c r="K20" i="2"/>
  <c r="K27" i="2"/>
  <c r="M24" i="2"/>
  <c r="M20" i="2"/>
  <c r="M27" i="2"/>
  <c r="O24" i="2"/>
  <c r="O20" i="2"/>
  <c r="O27" i="2"/>
  <c r="Q24" i="2"/>
  <c r="Q27" i="2"/>
  <c r="S13" i="2"/>
  <c r="S22" i="2"/>
  <c r="S23" i="2"/>
  <c r="S24" i="2"/>
  <c r="S17" i="2"/>
  <c r="S18" i="2"/>
  <c r="S20" i="2"/>
  <c r="S27" i="2"/>
  <c r="S25" i="2"/>
  <c r="J12" i="10"/>
  <c r="J21" i="10"/>
  <c r="J23" i="10"/>
  <c r="J25" i="10"/>
  <c r="J32" i="10"/>
  <c r="J33" i="10"/>
  <c r="H12" i="10"/>
  <c r="H21" i="10"/>
  <c r="H23" i="10"/>
  <c r="H25" i="10"/>
  <c r="H32" i="10"/>
  <c r="H33" i="10"/>
  <c r="H14" i="1"/>
  <c r="I25" i="10"/>
  <c r="I33" i="10"/>
  <c r="J39" i="9"/>
  <c r="H39" i="1"/>
  <c r="J39" i="1"/>
  <c r="J14" i="1"/>
  <c r="J64" i="1"/>
  <c r="H64" i="1"/>
  <c r="H39" i="9"/>
  <c r="J46" i="1"/>
  <c r="J21" i="1"/>
  <c r="J22" i="1"/>
  <c r="H21" i="1"/>
  <c r="H46" i="1"/>
  <c r="H68" i="9"/>
  <c r="H70" i="9"/>
  <c r="H22" i="1"/>
  <c r="J68" i="9"/>
  <c r="J70" i="9"/>
  <c r="J47" i="1"/>
  <c r="J65" i="1"/>
  <c r="J66" i="1"/>
  <c r="H47" i="1"/>
  <c r="H65" i="1"/>
  <c r="H66" i="1"/>
</calcChain>
</file>

<file path=xl/sharedStrings.xml><?xml version="1.0" encoding="utf-8"?>
<sst xmlns="http://schemas.openxmlformats.org/spreadsheetml/2006/main" count="224" uniqueCount="175">
  <si>
    <t xml:space="preserve"> </t>
  </si>
  <si>
    <t>4, 8, 9</t>
  </si>
  <si>
    <t>Assets</t>
  </si>
  <si>
    <t>Note</t>
  </si>
  <si>
    <t>Current Assets</t>
  </si>
  <si>
    <t>Cash and cash equivalents</t>
  </si>
  <si>
    <t>Inventories</t>
  </si>
  <si>
    <t>Total current assets</t>
  </si>
  <si>
    <t>Non-current assets</t>
  </si>
  <si>
    <t>Other non-current assets</t>
  </si>
  <si>
    <t>Other current assets</t>
  </si>
  <si>
    <t>Total non-current assets</t>
  </si>
  <si>
    <t>Total assets</t>
  </si>
  <si>
    <t>Liabilities and equity</t>
  </si>
  <si>
    <t>Current liabilities</t>
  </si>
  <si>
    <t>Financial lease liabilities</t>
  </si>
  <si>
    <t>Total current liabilities</t>
  </si>
  <si>
    <t>Non-current Liabilites</t>
  </si>
  <si>
    <t>Total non-current liabilities</t>
  </si>
  <si>
    <t>Total liabilities</t>
  </si>
  <si>
    <t>Equity</t>
  </si>
  <si>
    <t>Share capital</t>
  </si>
  <si>
    <t>Authorized share capital</t>
  </si>
  <si>
    <t>Issued and paid-up share capital</t>
  </si>
  <si>
    <t>Premium on shares</t>
  </si>
  <si>
    <t>Premium on ordinary shares</t>
  </si>
  <si>
    <t>Unapproiate</t>
  </si>
  <si>
    <t>Legal reserve</t>
  </si>
  <si>
    <t>Total equity</t>
  </si>
  <si>
    <t>Total liabilites and equity</t>
  </si>
  <si>
    <t>Revenue</t>
  </si>
  <si>
    <t>Expenses</t>
  </si>
  <si>
    <t>Cost of sale of goods</t>
  </si>
  <si>
    <t>Administrative expenses</t>
  </si>
  <si>
    <t>Finance costs</t>
  </si>
  <si>
    <t>Total expenses</t>
  </si>
  <si>
    <t>Other comprehensive income</t>
  </si>
  <si>
    <t>Item that will never reclassified to profit or loss :</t>
  </si>
  <si>
    <t>Basic</t>
  </si>
  <si>
    <t>Dilute</t>
  </si>
  <si>
    <t>Issued</t>
  </si>
  <si>
    <t>and paid-up</t>
  </si>
  <si>
    <t>share capital</t>
  </si>
  <si>
    <t>Premium on</t>
  </si>
  <si>
    <t>Total</t>
  </si>
  <si>
    <t>Transaction with owner, recorded directly in equity</t>
  </si>
  <si>
    <t>Profit</t>
  </si>
  <si>
    <t>Blance at 1 January 2017</t>
  </si>
  <si>
    <t>Cash flows from operating activities</t>
  </si>
  <si>
    <t>Interest income</t>
  </si>
  <si>
    <t>Provision for benefit expenses</t>
  </si>
  <si>
    <t>Change in operating assets and liabilities</t>
  </si>
  <si>
    <t>Other current liablities</t>
  </si>
  <si>
    <t>Interest received</t>
  </si>
  <si>
    <t>Cash flows from financing activities</t>
  </si>
  <si>
    <t>Interest paid</t>
  </si>
  <si>
    <t>Bank overdrafts</t>
  </si>
  <si>
    <t>Finance lease payment</t>
  </si>
  <si>
    <t>Net increase (decrease) in cash and cash equivalents</t>
  </si>
  <si>
    <t>Cash and cash equivalents at 1 January</t>
  </si>
  <si>
    <t>Sanko Diecasting (Thailand) Public Company Limited</t>
  </si>
  <si>
    <t>Other current liabilities</t>
  </si>
  <si>
    <t>Purchase of equipment</t>
  </si>
  <si>
    <t>Net cash used in investing activities</t>
  </si>
  <si>
    <t>Current investments - fixed deposits</t>
  </si>
  <si>
    <t>Intangible assets</t>
  </si>
  <si>
    <t>Statements of financial position</t>
  </si>
  <si>
    <t>Retained earning (deficits)</t>
  </si>
  <si>
    <t>Approiated</t>
  </si>
  <si>
    <t>Revenue from sales</t>
  </si>
  <si>
    <t>Other income</t>
  </si>
  <si>
    <t>Total revenues</t>
  </si>
  <si>
    <t>Profit before income tax expenses</t>
  </si>
  <si>
    <t>Adjustments to reconcile profit to cash receipts (payment)</t>
  </si>
  <si>
    <t xml:space="preserve">Depreciation and amortization </t>
  </si>
  <si>
    <t>Withholding tax paid</t>
  </si>
  <si>
    <t>Cash flows from investing activities</t>
  </si>
  <si>
    <t>Disposal of equipment</t>
  </si>
  <si>
    <t>Purchase of intangible assets</t>
  </si>
  <si>
    <t>Proceeds from short-term loan from financial insitution</t>
  </si>
  <si>
    <t>Payment of short-term loan form financial insitution</t>
  </si>
  <si>
    <t>Proceeds from short-term loan from related parties</t>
  </si>
  <si>
    <t>Payment of long-term loan</t>
  </si>
  <si>
    <t>Net cash form (used in) financing activities</t>
  </si>
  <si>
    <t>Warrants</t>
  </si>
  <si>
    <t>ordinary shares</t>
  </si>
  <si>
    <t>Long-term loan</t>
  </si>
  <si>
    <t>Short-term loan from related parties</t>
  </si>
  <si>
    <t>Current portion of long-term loan</t>
  </si>
  <si>
    <t>Current investments-fixed deposits</t>
  </si>
  <si>
    <t>Current provisions for employee benefit obligations</t>
  </si>
  <si>
    <t>Non-current provisions for employee benefit obligations</t>
  </si>
  <si>
    <t>Bank overdrafts and short term loan from</t>
  </si>
  <si>
    <t xml:space="preserve"> financial institution</t>
  </si>
  <si>
    <t>Payment of short-term loan from the related parties</t>
  </si>
  <si>
    <t>Contributions by and distributions to owner</t>
  </si>
  <si>
    <t>of the Company</t>
  </si>
  <si>
    <t>Total contributions by and distributions to owner</t>
  </si>
  <si>
    <t xml:space="preserve">Ordinary shares from warrants exercised </t>
  </si>
  <si>
    <t xml:space="preserve">Compensation for employees and fair value adjustment </t>
  </si>
  <si>
    <t xml:space="preserve">Proceeds from issuing ordinary shares from warrants exercised </t>
  </si>
  <si>
    <t>Doubtful accounts</t>
  </si>
  <si>
    <t>Reversal of doubtful accounts</t>
  </si>
  <si>
    <t>Payment of employee benefit obligations</t>
  </si>
  <si>
    <t>Income tax return</t>
  </si>
  <si>
    <t>Non-cash transanctions :</t>
  </si>
  <si>
    <t>Purchase of machinery under finance lease agreements</t>
  </si>
  <si>
    <t>Deferred tax liablilites</t>
  </si>
  <si>
    <t>Interest expenses</t>
  </si>
  <si>
    <t>Conpensation for employees and fair value adjustments</t>
  </si>
  <si>
    <t>of warrants</t>
  </si>
  <si>
    <t>Cash generated from operating activities</t>
  </si>
  <si>
    <t>Restricted bank deposits</t>
  </si>
  <si>
    <t>Loss from devaluation of inventories (reversal)</t>
  </si>
  <si>
    <t>Unrealized (gain) loss on exchange rate</t>
  </si>
  <si>
    <t>Preceed from long-term loan</t>
  </si>
  <si>
    <t>Net cash from operating activities</t>
  </si>
  <si>
    <t>(in Baht)</t>
  </si>
  <si>
    <t>As at 31 December 2018</t>
  </si>
  <si>
    <t>(in  Baht)</t>
  </si>
  <si>
    <t>4, 6</t>
  </si>
  <si>
    <t>4, 13</t>
  </si>
  <si>
    <t>4,14</t>
  </si>
  <si>
    <t>Current portion of finance lease liabilities</t>
  </si>
  <si>
    <t>-</t>
  </si>
  <si>
    <t>For the year ended 31 December 2017</t>
  </si>
  <si>
    <t xml:space="preserve">Statements of comprehensive income </t>
  </si>
  <si>
    <t>For the year ended 31 December 2018</t>
  </si>
  <si>
    <t>Income tax relating to items that will not be</t>
  </si>
  <si>
    <t xml:space="preserve">  reclassified  to profit or loss</t>
  </si>
  <si>
    <t xml:space="preserve">Statements of changes in equity </t>
  </si>
  <si>
    <t>(in  Bhat)</t>
  </si>
  <si>
    <t>Other components</t>
  </si>
  <si>
    <t>of shareholders' equity</t>
  </si>
  <si>
    <t>shareholders' equity</t>
  </si>
  <si>
    <t>Comprehensive income for the year</t>
  </si>
  <si>
    <t>Total comprehensive income for the year</t>
  </si>
  <si>
    <t>Balance at 31 December 2017</t>
  </si>
  <si>
    <t>Transfer to legal reserve</t>
  </si>
  <si>
    <t>Transfer to deficit</t>
  </si>
  <si>
    <t>Blance at 1 January 2018</t>
  </si>
  <si>
    <t>Balance at 31 December 2018</t>
  </si>
  <si>
    <t xml:space="preserve">Statement of cash flows </t>
  </si>
  <si>
    <t>4, 8, 9, 24</t>
  </si>
  <si>
    <t>Income tax expenses</t>
  </si>
  <si>
    <t>Profit for the year</t>
  </si>
  <si>
    <t>Losses on remeasurements of defined benefit plans</t>
  </si>
  <si>
    <t>Earnings per share</t>
  </si>
  <si>
    <t xml:space="preserve"> Losses on </t>
  </si>
  <si>
    <t>remeasurements of</t>
  </si>
  <si>
    <t xml:space="preserve"> defined  benefit plans</t>
  </si>
  <si>
    <t>for offsetting deficit</t>
  </si>
  <si>
    <t>Cash and cash equivalents at 31 December</t>
  </si>
  <si>
    <t xml:space="preserve">Reducing  premium on ordinary shares and legal reserve </t>
  </si>
  <si>
    <t>Property, plant and equipment</t>
  </si>
  <si>
    <t>Trade accounts payable</t>
  </si>
  <si>
    <t>Others current payable</t>
  </si>
  <si>
    <t>Trade accounts receivable</t>
  </si>
  <si>
    <t>Others current receivable</t>
  </si>
  <si>
    <t>18, 19</t>
  </si>
  <si>
    <t>18, 20</t>
  </si>
  <si>
    <t>Distribution costs</t>
  </si>
  <si>
    <t>Other comprehensive loss for the year, net of tax</t>
  </si>
  <si>
    <t>4, 8, 9, 23</t>
  </si>
  <si>
    <t>Other comprehensive loss</t>
  </si>
  <si>
    <t>Profit for the years</t>
  </si>
  <si>
    <t>Loss on disposal of equipment</t>
  </si>
  <si>
    <t>Loss on impairment of assets ( reversal)</t>
  </si>
  <si>
    <t>9, 24, 27, 34</t>
  </si>
  <si>
    <t>Other expenses</t>
  </si>
  <si>
    <t>4, 28</t>
  </si>
  <si>
    <t>11, 29</t>
  </si>
  <si>
    <t>17, 29</t>
  </si>
  <si>
    <t>Revenue from  services procuring  mold</t>
  </si>
  <si>
    <t>Cost of  services procuring mold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</si>
</sst>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_(* #,##0_);_(* \(#,##0\);_(* &quot; -    &quot;_);_(@_)"/>
    <numFmt numFmtId="191" formatCode="#,##0\ ;\(#,##0\);&quot;    -    &quot;"/>
    <numFmt numFmtId="192" formatCode="#,##0.00\ ;\(#,##0.00\);&quot;    -    &quot;"/>
  </numFmts>
  <fonts count="20">
    <font>
      <sz val="15"/>
      <name val="Angsana New"/>
      <family val="1"/>
    </font>
    <font>
      <sz val="10"/>
      <name val="ApFont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BrowalliaUPC"/>
      <family val="2"/>
      <charset val="22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0" fontId="2" fillId="0" borderId="0"/>
    <xf numFmtId="0" fontId="4" fillId="0" borderId="0"/>
    <xf numFmtId="39" fontId="3" fillId="0" borderId="0"/>
    <xf numFmtId="39" fontId="3" fillId="0" borderId="0"/>
    <xf numFmtId="0" fontId="2" fillId="0" borderId="0"/>
  </cellStyleXfs>
  <cellXfs count="150">
    <xf numFmtId="0" fontId="0" fillId="0" borderId="0" xfId="0"/>
    <xf numFmtId="0" fontId="6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Alignment="1"/>
    <xf numFmtId="0" fontId="6" fillId="0" borderId="0" xfId="0" applyFont="1" applyFill="1" applyAlignment="1">
      <alignment horizontal="left"/>
    </xf>
    <xf numFmtId="0" fontId="8" fillId="0" borderId="0" xfId="0" applyFont="1" applyFill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188" fontId="8" fillId="0" borderId="0" xfId="1" applyNumberFormat="1" applyFont="1" applyFill="1" applyAlignment="1"/>
    <xf numFmtId="191" fontId="8" fillId="0" borderId="0" xfId="1" applyNumberFormat="1" applyFont="1" applyFill="1" applyAlignment="1"/>
    <xf numFmtId="0" fontId="6" fillId="0" borderId="0" xfId="0" applyFont="1" applyFill="1"/>
    <xf numFmtId="191" fontId="10" fillId="0" borderId="1" xfId="1" applyNumberFormat="1" applyFont="1" applyFill="1" applyBorder="1"/>
    <xf numFmtId="188" fontId="8" fillId="0" borderId="0" xfId="1" applyNumberFormat="1" applyFont="1" applyFill="1" applyBorder="1"/>
    <xf numFmtId="191" fontId="8" fillId="0" borderId="0" xfId="0" applyNumberFormat="1" applyFont="1" applyFill="1"/>
    <xf numFmtId="188" fontId="8" fillId="0" borderId="0" xfId="0" applyNumberFormat="1" applyFont="1" applyFill="1" applyBorder="1"/>
    <xf numFmtId="188" fontId="6" fillId="0" borderId="1" xfId="0" applyNumberFormat="1" applyFont="1" applyFill="1" applyBorder="1"/>
    <xf numFmtId="188" fontId="6" fillId="0" borderId="2" xfId="0" applyNumberFormat="1" applyFont="1" applyFill="1" applyBorder="1"/>
    <xf numFmtId="191" fontId="6" fillId="0" borderId="2" xfId="0" applyNumberFormat="1" applyFont="1" applyFill="1" applyBorder="1"/>
    <xf numFmtId="0" fontId="7" fillId="0" borderId="0" xfId="0" applyFont="1" applyFill="1" applyBorder="1"/>
    <xf numFmtId="0" fontId="8" fillId="0" borderId="0" xfId="0" applyFont="1" applyFill="1" applyBorder="1"/>
    <xf numFmtId="188" fontId="8" fillId="0" borderId="0" xfId="0" applyNumberFormat="1" applyFont="1" applyFill="1" applyAlignment="1"/>
    <xf numFmtId="188" fontId="8" fillId="0" borderId="0" xfId="0" applyNumberFormat="1" applyFont="1" applyFill="1" applyAlignment="1">
      <alignment horizontal="right"/>
    </xf>
    <xf numFmtId="188" fontId="7" fillId="0" borderId="0" xfId="0" applyNumberFormat="1" applyFont="1" applyFill="1" applyAlignment="1">
      <alignment horizontal="center"/>
    </xf>
    <xf numFmtId="189" fontId="8" fillId="0" borderId="0" xfId="1" applyNumberFormat="1" applyFont="1" applyFill="1" applyAlignment="1"/>
    <xf numFmtId="188" fontId="6" fillId="0" borderId="1" xfId="0" applyNumberFormat="1" applyFont="1" applyFill="1" applyBorder="1" applyAlignment="1">
      <alignment horizontal="right"/>
    </xf>
    <xf numFmtId="188" fontId="6" fillId="0" borderId="0" xfId="0" applyNumberFormat="1" applyFont="1" applyFill="1" applyBorder="1" applyAlignment="1">
      <alignment horizontal="right"/>
    </xf>
    <xf numFmtId="0" fontId="9" fillId="0" borderId="0" xfId="6" applyFont="1" applyFill="1" applyBorder="1" applyAlignment="1">
      <alignment vertical="center"/>
    </xf>
    <xf numFmtId="0" fontId="8" fillId="0" borderId="0" xfId="6" applyFont="1" applyFill="1" applyBorder="1" applyAlignment="1">
      <alignment vertical="center"/>
    </xf>
    <xf numFmtId="188" fontId="8" fillId="0" borderId="0" xfId="0" applyNumberFormat="1" applyFont="1" applyFill="1" applyBorder="1" applyAlignment="1">
      <alignment horizontal="right"/>
    </xf>
    <xf numFmtId="0" fontId="6" fillId="0" borderId="0" xfId="6" applyFont="1" applyFill="1" applyBorder="1" applyAlignment="1">
      <alignment vertical="center"/>
    </xf>
    <xf numFmtId="188" fontId="8" fillId="0" borderId="0" xfId="0" applyNumberFormat="1" applyFont="1" applyFill="1"/>
    <xf numFmtId="188" fontId="8" fillId="0" borderId="2" xfId="0" applyNumberFormat="1" applyFont="1" applyFill="1" applyBorder="1"/>
    <xf numFmtId="0" fontId="8" fillId="0" borderId="0" xfId="0" quotePrefix="1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horizontal="left"/>
    </xf>
    <xf numFmtId="187" fontId="8" fillId="0" borderId="0" xfId="1" applyFont="1" applyFill="1" applyBorder="1"/>
    <xf numFmtId="187" fontId="8" fillId="0" borderId="0" xfId="1" applyFont="1" applyFill="1"/>
    <xf numFmtId="187" fontId="7" fillId="0" borderId="0" xfId="1" applyFont="1" applyFill="1"/>
    <xf numFmtId="0" fontId="8" fillId="0" borderId="0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40" fontId="8" fillId="0" borderId="0" xfId="4" applyNumberFormat="1" applyFont="1" applyFill="1" applyAlignment="1" applyProtection="1">
      <alignment horizontal="left"/>
    </xf>
    <xf numFmtId="191" fontId="8" fillId="0" borderId="0" xfId="0" applyNumberFormat="1" applyFont="1" applyFill="1" applyAlignment="1">
      <alignment horizontal="right"/>
    </xf>
    <xf numFmtId="40" fontId="8" fillId="0" borderId="0" xfId="2" applyNumberFormat="1" applyFont="1" applyFill="1"/>
    <xf numFmtId="0" fontId="9" fillId="0" borderId="0" xfId="0" applyFont="1" applyFill="1" applyAlignment="1">
      <alignment horizontal="center"/>
    </xf>
    <xf numFmtId="191" fontId="6" fillId="0" borderId="1" xfId="6" applyNumberFormat="1" applyFont="1" applyFill="1" applyBorder="1" applyAlignment="1">
      <alignment horizontal="right" vertical="center"/>
    </xf>
    <xf numFmtId="191" fontId="6" fillId="0" borderId="0" xfId="0" applyNumberFormat="1" applyFont="1" applyFill="1"/>
    <xf numFmtId="191" fontId="8" fillId="0" borderId="0" xfId="6" applyNumberFormat="1" applyFont="1" applyFill="1" applyBorder="1" applyAlignment="1">
      <alignment horizontal="right" vertical="center"/>
    </xf>
    <xf numFmtId="191" fontId="8" fillId="0" borderId="0" xfId="0" applyNumberFormat="1" applyFont="1" applyFill="1" applyBorder="1"/>
    <xf numFmtId="0" fontId="6" fillId="0" borderId="0" xfId="0" applyFont="1" applyFill="1" applyAlignment="1">
      <alignment horizontal="center"/>
    </xf>
    <xf numFmtId="191" fontId="6" fillId="0" borderId="0" xfId="6" applyNumberFormat="1" applyFont="1" applyFill="1" applyBorder="1" applyAlignment="1">
      <alignment horizontal="right" vertical="center"/>
    </xf>
    <xf numFmtId="191" fontId="6" fillId="0" borderId="3" xfId="6" applyNumberFormat="1" applyFont="1" applyFill="1" applyBorder="1" applyAlignment="1">
      <alignment horizontal="right" vertical="center"/>
    </xf>
    <xf numFmtId="192" fontId="6" fillId="0" borderId="0" xfId="0" applyNumberFormat="1" applyFont="1" applyFill="1" applyBorder="1" applyAlignment="1">
      <alignment horizontal="right"/>
    </xf>
    <xf numFmtId="192" fontId="8" fillId="0" borderId="6" xfId="0" applyNumberFormat="1" applyFont="1" applyFill="1" applyBorder="1" applyAlignment="1">
      <alignment horizontal="right"/>
    </xf>
    <xf numFmtId="0" fontId="6" fillId="0" borderId="0" xfId="0" applyFont="1" applyFill="1" applyBorder="1"/>
    <xf numFmtId="0" fontId="11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9" fontId="8" fillId="0" borderId="0" xfId="0" applyNumberFormat="1" applyFont="1" applyFill="1" applyBorder="1"/>
    <xf numFmtId="189" fontId="6" fillId="0" borderId="0" xfId="0" applyNumberFormat="1" applyFont="1" applyFill="1" applyBorder="1"/>
    <xf numFmtId="190" fontId="6" fillId="0" borderId="0" xfId="0" applyNumberFormat="1" applyFont="1" applyFill="1" applyBorder="1" applyAlignment="1">
      <alignment horizontal="right"/>
    </xf>
    <xf numFmtId="190" fontId="8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189" fontId="6" fillId="0" borderId="1" xfId="0" applyNumberFormat="1" applyFont="1" applyFill="1" applyBorder="1"/>
    <xf numFmtId="0" fontId="8" fillId="0" borderId="0" xfId="6" applyFont="1" applyFill="1"/>
    <xf numFmtId="191" fontId="8" fillId="0" borderId="0" xfId="1" applyNumberFormat="1" applyFont="1" applyFill="1"/>
    <xf numFmtId="191" fontId="7" fillId="0" borderId="0" xfId="0" applyNumberFormat="1" applyFont="1" applyFill="1" applyAlignment="1">
      <alignment horizontal="left"/>
    </xf>
    <xf numFmtId="191" fontId="8" fillId="0" borderId="0" xfId="0" applyNumberFormat="1" applyFont="1" applyFill="1" applyAlignment="1">
      <alignment horizontal="left"/>
    </xf>
    <xf numFmtId="191" fontId="7" fillId="0" borderId="0" xfId="0" applyNumberFormat="1" applyFont="1" applyFill="1"/>
    <xf numFmtId="0" fontId="8" fillId="0" borderId="0" xfId="3" applyFont="1" applyFill="1"/>
    <xf numFmtId="0" fontId="8" fillId="0" borderId="0" xfId="3" applyFont="1" applyFill="1" applyAlignment="1"/>
    <xf numFmtId="191" fontId="8" fillId="0" borderId="4" xfId="1" applyNumberFormat="1" applyFont="1" applyFill="1" applyBorder="1"/>
    <xf numFmtId="0" fontId="7" fillId="0" borderId="0" xfId="6" applyFont="1" applyFill="1" applyBorder="1" applyAlignment="1">
      <alignment vertical="center"/>
    </xf>
    <xf numFmtId="191" fontId="8" fillId="0" borderId="0" xfId="1" applyNumberFormat="1" applyFont="1" applyFill="1" applyBorder="1"/>
    <xf numFmtId="0" fontId="8" fillId="0" borderId="0" xfId="6" applyFont="1" applyFill="1" applyAlignment="1">
      <alignment vertical="center"/>
    </xf>
    <xf numFmtId="0" fontId="8" fillId="0" borderId="0" xfId="3" applyFont="1" applyFill="1" applyAlignment="1">
      <alignment horizontal="left"/>
    </xf>
    <xf numFmtId="191" fontId="8" fillId="0" borderId="4" xfId="0" applyNumberFormat="1" applyFont="1" applyFill="1" applyBorder="1"/>
    <xf numFmtId="191" fontId="6" fillId="0" borderId="1" xfId="0" applyNumberFormat="1" applyFont="1" applyFill="1" applyBorder="1"/>
    <xf numFmtId="0" fontId="9" fillId="0" borderId="0" xfId="6" applyFont="1" applyFill="1" applyAlignment="1">
      <alignment vertical="center"/>
    </xf>
    <xf numFmtId="189" fontId="7" fillId="0" borderId="0" xfId="1" applyNumberFormat="1" applyFont="1" applyFill="1"/>
    <xf numFmtId="188" fontId="7" fillId="0" borderId="0" xfId="0" applyNumberFormat="1" applyFont="1" applyFill="1"/>
    <xf numFmtId="189" fontId="8" fillId="0" borderId="0" xfId="1" applyNumberFormat="1" applyFont="1" applyFill="1"/>
    <xf numFmtId="189" fontId="8" fillId="0" borderId="0" xfId="1" applyNumberFormat="1" applyFont="1" applyFill="1" applyAlignment="1">
      <alignment horizontal="center"/>
    </xf>
    <xf numFmtId="0" fontId="12" fillId="0" borderId="0" xfId="0" applyFont="1" applyFill="1" applyAlignment="1"/>
    <xf numFmtId="0" fontId="13" fillId="0" borderId="0" xfId="0" applyFont="1" applyFill="1" applyAlignment="1"/>
    <xf numFmtId="0" fontId="14" fillId="0" borderId="0" xfId="0" applyFont="1" applyFill="1" applyAlignment="1"/>
    <xf numFmtId="0" fontId="12" fillId="0" borderId="0" xfId="0" applyFont="1" applyFill="1" applyAlignment="1">
      <alignment horizontal="left"/>
    </xf>
    <xf numFmtId="0" fontId="15" fillId="0" borderId="0" xfId="0" applyFont="1" applyFill="1" applyAlignment="1"/>
    <xf numFmtId="0" fontId="16" fillId="0" borderId="0" xfId="0" applyFont="1" applyFill="1" applyAlignment="1"/>
    <xf numFmtId="0" fontId="17" fillId="0" borderId="0" xfId="0" applyFont="1" applyFill="1" applyAlignment="1"/>
    <xf numFmtId="0" fontId="15" fillId="0" borderId="0" xfId="0" applyFont="1" applyFill="1" applyAlignment="1">
      <alignment horizontal="left"/>
    </xf>
    <xf numFmtId="0" fontId="18" fillId="0" borderId="0" xfId="0" applyFont="1" applyFill="1" applyAlignment="1"/>
    <xf numFmtId="0" fontId="19" fillId="0" borderId="0" xfId="0" applyFont="1" applyFill="1" applyAlignment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4" fillId="0" borderId="0" xfId="0" applyFont="1" applyFill="1" applyBorder="1"/>
    <xf numFmtId="0" fontId="17" fillId="0" borderId="0" xfId="0" applyFont="1" applyFill="1" applyAlignment="1">
      <alignment horizontal="right"/>
    </xf>
    <xf numFmtId="0" fontId="17" fillId="0" borderId="0" xfId="0" applyFont="1" applyFill="1" applyBorder="1"/>
    <xf numFmtId="39" fontId="8" fillId="0" borderId="0" xfId="5" applyFont="1" applyFill="1"/>
    <xf numFmtId="0" fontId="7" fillId="0" borderId="0" xfId="0" applyFont="1" applyFill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89" fontId="6" fillId="0" borderId="1" xfId="1" applyNumberFormat="1" applyFont="1" applyFill="1" applyBorder="1"/>
    <xf numFmtId="189" fontId="6" fillId="0" borderId="0" xfId="1" applyNumberFormat="1" applyFont="1" applyFill="1" applyBorder="1"/>
    <xf numFmtId="189" fontId="6" fillId="0" borderId="3" xfId="1" applyNumberFormat="1" applyFont="1" applyFill="1" applyBorder="1"/>
    <xf numFmtId="189" fontId="6" fillId="0" borderId="2" xfId="1" applyNumberFormat="1" applyFont="1" applyFill="1" applyBorder="1"/>
    <xf numFmtId="189" fontId="6" fillId="0" borderId="1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89" fontId="6" fillId="0" borderId="5" xfId="0" applyNumberFormat="1" applyFont="1" applyFill="1" applyBorder="1"/>
    <xf numFmtId="189" fontId="8" fillId="0" borderId="5" xfId="0" applyNumberFormat="1" applyFont="1" applyFill="1" applyBorder="1"/>
    <xf numFmtId="190" fontId="8" fillId="0" borderId="5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89" fontId="6" fillId="0" borderId="3" xfId="0" applyNumberFormat="1" applyFont="1" applyFill="1" applyBorder="1"/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87" fontId="8" fillId="0" borderId="0" xfId="1" applyFont="1" applyFill="1" applyBorder="1" applyAlignment="1">
      <alignment horizontal="center"/>
    </xf>
    <xf numFmtId="189" fontId="8" fillId="0" borderId="0" xfId="0" applyNumberFormat="1" applyFont="1" applyFill="1" applyBorder="1" applyAlignment="1">
      <alignment horizontal="center"/>
    </xf>
    <xf numFmtId="189" fontId="8" fillId="0" borderId="0" xfId="0" applyNumberFormat="1" applyFont="1" applyFill="1" applyBorder="1" applyAlignment="1"/>
    <xf numFmtId="189" fontId="6" fillId="0" borderId="0" xfId="0" applyNumberFormat="1" applyFont="1" applyFill="1" applyBorder="1" applyAlignment="1"/>
    <xf numFmtId="192" fontId="8" fillId="0" borderId="2" xfId="0" applyNumberFormat="1" applyFont="1" applyFill="1" applyBorder="1" applyAlignment="1">
      <alignment horizontal="right"/>
    </xf>
    <xf numFmtId="0" fontId="15" fillId="0" borderId="0" xfId="0" applyFont="1" applyFill="1"/>
    <xf numFmtId="0" fontId="17" fillId="0" borderId="0" xfId="0" applyFont="1" applyFill="1"/>
    <xf numFmtId="0" fontId="16" fillId="0" borderId="0" xfId="0" applyFont="1" applyFill="1"/>
    <xf numFmtId="188" fontId="15" fillId="0" borderId="0" xfId="0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187" fontId="7" fillId="0" borderId="0" xfId="1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7" fillId="0" borderId="0" xfId="1" applyNumberFormat="1" applyFont="1" applyFill="1" applyBorder="1" applyAlignment="1">
      <alignment horizontal="center"/>
    </xf>
  </cellXfs>
  <cellStyles count="7">
    <cellStyle name="Comma" xfId="1" builtinId="3"/>
    <cellStyle name="Normal" xfId="0" builtinId="0"/>
    <cellStyle name="Normal 3" xfId="2"/>
    <cellStyle name="Normal_C779A0245" xfId="3"/>
    <cellStyle name="ปกติ_Sheet1 2" xfId="4"/>
    <cellStyle name="ปกติ_Sheet1_Q141-Mar'49-T2" xfId="5"/>
    <cellStyle name="ปกติ_USCT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N66"/>
  <sheetViews>
    <sheetView view="pageBreakPreview" topLeftCell="A51" zoomScaleNormal="120" zoomScaleSheetLayoutView="100" workbookViewId="0">
      <selection activeCell="A69" sqref="A69"/>
    </sheetView>
  </sheetViews>
  <sheetFormatPr defaultColWidth="10.85546875" defaultRowHeight="19.5" customHeight="1"/>
  <cols>
    <col min="1" max="3" width="1.85546875" style="5" customWidth="1"/>
    <col min="4" max="4" width="13.85546875" style="5" customWidth="1"/>
    <col min="5" max="5" width="34.85546875" style="5" customWidth="1"/>
    <col min="6" max="6" width="10.7109375" style="10" customWidth="1"/>
    <col min="7" max="7" width="2.85546875" style="5" customWidth="1"/>
    <col min="8" max="8" width="13.85546875" style="5" bestFit="1" customWidth="1"/>
    <col min="9" max="9" width="2.85546875" style="5" customWidth="1"/>
    <col min="10" max="10" width="13" style="5" bestFit="1" customWidth="1"/>
    <col min="11" max="11" width="15.140625" style="5" bestFit="1" customWidth="1"/>
    <col min="12" max="12" width="14.5703125" style="5" bestFit="1" customWidth="1"/>
    <col min="13" max="16384" width="10.85546875" style="5"/>
  </cols>
  <sheetData>
    <row r="1" spans="1:10" s="91" customFormat="1" ht="19.5" customHeight="1">
      <c r="A1" s="88" t="s">
        <v>60</v>
      </c>
      <c r="B1" s="88"/>
      <c r="C1" s="88"/>
      <c r="D1" s="88"/>
      <c r="E1" s="88"/>
      <c r="F1" s="89"/>
      <c r="G1" s="90"/>
      <c r="H1" s="90"/>
      <c r="I1" s="88"/>
      <c r="J1" s="88"/>
    </row>
    <row r="2" spans="1:10" s="95" customFormat="1" ht="19.5" customHeight="1">
      <c r="A2" s="92" t="s">
        <v>66</v>
      </c>
      <c r="B2" s="92"/>
      <c r="C2" s="92"/>
      <c r="D2" s="92"/>
      <c r="E2" s="92"/>
      <c r="F2" s="93"/>
      <c r="G2" s="94"/>
      <c r="H2" s="94"/>
      <c r="I2" s="92"/>
      <c r="J2" s="92"/>
    </row>
    <row r="3" spans="1:10" s="95" customFormat="1" ht="19.5" customHeight="1">
      <c r="A3" s="92" t="s">
        <v>118</v>
      </c>
      <c r="B3" s="92"/>
      <c r="C3" s="92"/>
      <c r="D3" s="92"/>
      <c r="E3" s="92"/>
      <c r="F3" s="93"/>
      <c r="G3" s="94"/>
      <c r="H3" s="94"/>
      <c r="I3" s="92"/>
      <c r="J3" s="92"/>
    </row>
    <row r="4" spans="1:10" s="4" customFormat="1" ht="19.5" customHeight="1">
      <c r="B4" s="1"/>
      <c r="C4" s="1"/>
      <c r="D4" s="1"/>
      <c r="E4" s="1"/>
      <c r="F4" s="2"/>
      <c r="G4" s="3"/>
      <c r="H4" s="3"/>
      <c r="I4" s="1"/>
      <c r="J4" s="1"/>
    </row>
    <row r="5" spans="1:10" ht="19.5" customHeight="1">
      <c r="A5" s="1" t="s">
        <v>2</v>
      </c>
      <c r="F5" s="62" t="s">
        <v>3</v>
      </c>
      <c r="G5" s="7"/>
      <c r="H5" s="43">
        <v>2018</v>
      </c>
      <c r="J5" s="43">
        <v>2017</v>
      </c>
    </row>
    <row r="6" spans="1:10" ht="19.5" customHeight="1">
      <c r="F6" s="62"/>
      <c r="G6" s="7"/>
      <c r="H6" s="144" t="s">
        <v>119</v>
      </c>
      <c r="I6" s="144"/>
      <c r="J6" s="144"/>
    </row>
    <row r="7" spans="1:10" ht="19.5" customHeight="1">
      <c r="A7" s="9" t="s">
        <v>4</v>
      </c>
    </row>
    <row r="8" spans="1:10" ht="19.5" customHeight="1">
      <c r="A8" s="5" t="s">
        <v>5</v>
      </c>
      <c r="F8" s="11">
        <v>5</v>
      </c>
      <c r="G8" s="8"/>
      <c r="H8" s="12">
        <v>19191495</v>
      </c>
      <c r="J8" s="12">
        <v>15371010</v>
      </c>
    </row>
    <row r="9" spans="1:10" ht="19.5" customHeight="1">
      <c r="A9" s="5" t="s">
        <v>89</v>
      </c>
      <c r="F9" s="11"/>
      <c r="G9" s="8"/>
      <c r="H9" s="12">
        <v>283638</v>
      </c>
      <c r="J9" s="12">
        <v>257847</v>
      </c>
    </row>
    <row r="10" spans="1:10" ht="19.5" customHeight="1">
      <c r="A10" s="5" t="s">
        <v>157</v>
      </c>
      <c r="F10" s="119" t="s">
        <v>120</v>
      </c>
      <c r="G10" s="8"/>
      <c r="H10" s="12">
        <v>76339191</v>
      </c>
      <c r="J10" s="12">
        <v>62294812</v>
      </c>
    </row>
    <row r="11" spans="1:10" ht="19.5" customHeight="1">
      <c r="A11" s="5" t="s">
        <v>158</v>
      </c>
      <c r="F11" s="11">
        <v>7</v>
      </c>
      <c r="G11" s="8"/>
      <c r="H11" s="12">
        <v>9999294</v>
      </c>
      <c r="J11" s="12">
        <v>7807080</v>
      </c>
    </row>
    <row r="12" spans="1:10" ht="19.5" customHeight="1">
      <c r="A12" s="5" t="s">
        <v>6</v>
      </c>
      <c r="F12" s="11">
        <v>8</v>
      </c>
      <c r="G12" s="8"/>
      <c r="H12" s="12">
        <v>49820351</v>
      </c>
      <c r="J12" s="12">
        <v>49620290</v>
      </c>
    </row>
    <row r="13" spans="1:10" ht="19.5" customHeight="1">
      <c r="A13" s="5" t="s">
        <v>10</v>
      </c>
      <c r="F13" s="11"/>
      <c r="G13" s="8"/>
      <c r="H13" s="13">
        <v>419720</v>
      </c>
      <c r="J13" s="13">
        <v>1894154</v>
      </c>
    </row>
    <row r="14" spans="1:10" ht="19.5" customHeight="1">
      <c r="A14" s="14" t="s">
        <v>7</v>
      </c>
      <c r="H14" s="108">
        <f>SUM(H8:H13)</f>
        <v>156053689</v>
      </c>
      <c r="J14" s="15">
        <f>SUM(J8:J13)</f>
        <v>137245193</v>
      </c>
    </row>
    <row r="15" spans="1:10" ht="19.5" customHeight="1">
      <c r="A15" s="14"/>
      <c r="H15" s="16"/>
      <c r="J15" s="17"/>
    </row>
    <row r="16" spans="1:10" ht="19.5" customHeight="1">
      <c r="A16" s="9" t="s">
        <v>8</v>
      </c>
      <c r="H16" s="18"/>
      <c r="J16" s="17"/>
    </row>
    <row r="17" spans="1:10" ht="19.5" customHeight="1">
      <c r="A17" s="5" t="s">
        <v>154</v>
      </c>
      <c r="F17" s="141" t="s">
        <v>168</v>
      </c>
      <c r="H17" s="18">
        <v>214000000</v>
      </c>
      <c r="J17" s="18">
        <v>199634340</v>
      </c>
    </row>
    <row r="18" spans="1:10" ht="19.5" customHeight="1">
      <c r="A18" s="5" t="s">
        <v>65</v>
      </c>
      <c r="F18" s="11">
        <v>10</v>
      </c>
      <c r="H18" s="18">
        <v>2682676</v>
      </c>
      <c r="J18" s="18">
        <v>3005213</v>
      </c>
    </row>
    <row r="19" spans="1:10" ht="19.5" customHeight="1">
      <c r="A19" s="5" t="s">
        <v>112</v>
      </c>
      <c r="F19" s="11">
        <v>34</v>
      </c>
      <c r="H19" s="18">
        <v>5082000</v>
      </c>
      <c r="J19" s="18">
        <v>5082000</v>
      </c>
    </row>
    <row r="20" spans="1:10" ht="19.5" customHeight="1">
      <c r="A20" s="5" t="s">
        <v>9</v>
      </c>
      <c r="F20" s="11"/>
      <c r="G20" s="8"/>
      <c r="H20" s="18">
        <v>5877095</v>
      </c>
      <c r="J20" s="18">
        <v>2902375</v>
      </c>
    </row>
    <row r="21" spans="1:10" ht="19.5" customHeight="1">
      <c r="A21" s="14" t="s">
        <v>11</v>
      </c>
      <c r="F21" s="11"/>
      <c r="H21" s="108">
        <f>SUM(H17:H20)</f>
        <v>227641771</v>
      </c>
      <c r="J21" s="15">
        <f>SUM(J17:J20)</f>
        <v>210623928</v>
      </c>
    </row>
    <row r="22" spans="1:10" ht="19.5" customHeight="1" thickBot="1">
      <c r="A22" s="14" t="s">
        <v>12</v>
      </c>
      <c r="F22" s="11"/>
      <c r="H22" s="111">
        <f>+H21+H14</f>
        <v>383695460</v>
      </c>
      <c r="J22" s="21">
        <f>+J21+J14</f>
        <v>347869121</v>
      </c>
    </row>
    <row r="23" spans="1:10" s="91" customFormat="1" ht="19.5" customHeight="1" thickTop="1">
      <c r="A23" s="88" t="s">
        <v>60</v>
      </c>
      <c r="B23" s="88"/>
      <c r="C23" s="88"/>
      <c r="D23" s="88"/>
      <c r="E23" s="88"/>
      <c r="F23" s="89"/>
      <c r="G23" s="90"/>
      <c r="H23" s="90"/>
      <c r="I23" s="88"/>
      <c r="J23" s="88"/>
    </row>
    <row r="24" spans="1:10" s="95" customFormat="1" ht="19.5" customHeight="1">
      <c r="A24" s="92" t="s">
        <v>66</v>
      </c>
      <c r="B24" s="92"/>
      <c r="C24" s="92"/>
      <c r="D24" s="92"/>
      <c r="E24" s="92"/>
      <c r="F24" s="96"/>
      <c r="G24" s="92"/>
      <c r="H24" s="92"/>
      <c r="I24" s="92"/>
      <c r="J24" s="92"/>
    </row>
    <row r="25" spans="1:10" s="95" customFormat="1" ht="19.5" customHeight="1">
      <c r="A25" s="92" t="s">
        <v>118</v>
      </c>
      <c r="B25" s="92"/>
      <c r="C25" s="92"/>
      <c r="D25" s="92"/>
      <c r="E25" s="92"/>
      <c r="F25" s="96"/>
      <c r="G25" s="92"/>
      <c r="H25" s="92"/>
      <c r="I25" s="92"/>
      <c r="J25" s="92"/>
    </row>
    <row r="26" spans="1:10" s="4" customFormat="1" ht="19.5" customHeight="1">
      <c r="B26" s="1"/>
      <c r="C26" s="1"/>
      <c r="D26" s="1"/>
      <c r="E26" s="1"/>
      <c r="F26" s="2"/>
      <c r="G26" s="3"/>
      <c r="H26" s="3"/>
      <c r="I26" s="1"/>
      <c r="J26" s="1"/>
    </row>
    <row r="27" spans="1:10" ht="19.5" customHeight="1">
      <c r="A27" s="1" t="s">
        <v>13</v>
      </c>
      <c r="F27" s="62" t="s">
        <v>3</v>
      </c>
      <c r="G27" s="7"/>
      <c r="H27" s="43">
        <v>2018</v>
      </c>
      <c r="J27" s="43">
        <v>2017</v>
      </c>
    </row>
    <row r="28" spans="1:10" ht="19.5" customHeight="1">
      <c r="F28" s="62"/>
      <c r="G28" s="7"/>
      <c r="H28" s="144" t="s">
        <v>119</v>
      </c>
      <c r="I28" s="144"/>
      <c r="J28" s="144"/>
    </row>
    <row r="29" spans="1:10" ht="19.5" customHeight="1">
      <c r="A29" s="9" t="s">
        <v>14</v>
      </c>
      <c r="F29" s="22"/>
      <c r="G29" s="23"/>
      <c r="H29" s="23"/>
      <c r="I29" s="23"/>
      <c r="J29" s="23"/>
    </row>
    <row r="30" spans="1:10" ht="19.5" customHeight="1">
      <c r="A30" s="5" t="s">
        <v>92</v>
      </c>
      <c r="F30" s="5"/>
    </row>
    <row r="31" spans="1:10" ht="19.5" customHeight="1">
      <c r="B31" s="5" t="s">
        <v>93</v>
      </c>
      <c r="F31" s="11">
        <v>12</v>
      </c>
      <c r="G31" s="24"/>
      <c r="H31" s="13">
        <v>41034807</v>
      </c>
      <c r="J31" s="13">
        <v>34863357</v>
      </c>
    </row>
    <row r="32" spans="1:10" ht="19.5" customHeight="1">
      <c r="A32" s="5" t="s">
        <v>155</v>
      </c>
      <c r="F32" s="117" t="s">
        <v>121</v>
      </c>
      <c r="G32" s="8"/>
      <c r="H32" s="25">
        <v>66552300</v>
      </c>
      <c r="J32" s="25">
        <v>65381094</v>
      </c>
    </row>
    <row r="33" spans="1:10" ht="19.5" customHeight="1">
      <c r="A33" s="5" t="s">
        <v>156</v>
      </c>
      <c r="F33" s="117" t="s">
        <v>122</v>
      </c>
      <c r="G33" s="8"/>
      <c r="H33" s="25">
        <v>28876198</v>
      </c>
      <c r="J33" s="25">
        <v>23569352</v>
      </c>
    </row>
    <row r="34" spans="1:10" ht="19.5" customHeight="1">
      <c r="A34" s="5" t="s">
        <v>88</v>
      </c>
      <c r="F34" s="11">
        <v>15</v>
      </c>
      <c r="G34" s="8"/>
      <c r="H34" s="25">
        <v>3441481</v>
      </c>
      <c r="J34" s="25">
        <v>3310099</v>
      </c>
    </row>
    <row r="35" spans="1:10" ht="19.5" customHeight="1">
      <c r="A35" s="5" t="s">
        <v>123</v>
      </c>
      <c r="F35" s="117">
        <v>16</v>
      </c>
      <c r="G35" s="8"/>
      <c r="H35" s="25">
        <v>7850414</v>
      </c>
      <c r="J35" s="25">
        <v>5840994</v>
      </c>
    </row>
    <row r="36" spans="1:10" ht="19.5" customHeight="1">
      <c r="A36" s="5" t="s">
        <v>87</v>
      </c>
      <c r="F36" s="11">
        <v>4</v>
      </c>
      <c r="G36" s="8"/>
      <c r="H36" s="25">
        <v>10000000</v>
      </c>
      <c r="J36" s="25">
        <v>15000000</v>
      </c>
    </row>
    <row r="37" spans="1:10" ht="19.5" customHeight="1">
      <c r="A37" s="5" t="s">
        <v>90</v>
      </c>
      <c r="F37" s="26">
        <v>17</v>
      </c>
      <c r="G37" s="24"/>
      <c r="H37" s="27">
        <v>0</v>
      </c>
      <c r="I37" s="24"/>
      <c r="J37" s="27">
        <v>2174500</v>
      </c>
    </row>
    <row r="38" spans="1:10" ht="19.5" customHeight="1">
      <c r="A38" s="5" t="s">
        <v>61</v>
      </c>
      <c r="H38" s="25">
        <v>1204128</v>
      </c>
      <c r="J38" s="25">
        <v>963004</v>
      </c>
    </row>
    <row r="39" spans="1:10" ht="19.5" customHeight="1">
      <c r="A39" s="14" t="s">
        <v>16</v>
      </c>
      <c r="H39" s="112">
        <f>SUM(H31:H38)</f>
        <v>158959328</v>
      </c>
      <c r="J39" s="28">
        <f>SUM(J31:J38)</f>
        <v>151102400</v>
      </c>
    </row>
    <row r="40" spans="1:10" ht="19.5" customHeight="1">
      <c r="A40" s="14"/>
      <c r="H40" s="29"/>
      <c r="J40" s="29"/>
    </row>
    <row r="41" spans="1:10" ht="19.5" customHeight="1">
      <c r="A41" s="30" t="s">
        <v>17</v>
      </c>
      <c r="H41" s="29"/>
      <c r="J41" s="29"/>
    </row>
    <row r="42" spans="1:10" ht="19.5" customHeight="1">
      <c r="A42" s="31" t="s">
        <v>86</v>
      </c>
      <c r="F42" s="11">
        <v>15</v>
      </c>
      <c r="H42" s="32">
        <v>9762089</v>
      </c>
      <c r="J42" s="32">
        <v>13010601</v>
      </c>
    </row>
    <row r="43" spans="1:10" ht="19.5" customHeight="1">
      <c r="A43" s="31" t="s">
        <v>15</v>
      </c>
      <c r="F43" s="11">
        <v>16</v>
      </c>
      <c r="H43" s="32">
        <v>27519689</v>
      </c>
      <c r="J43" s="32">
        <v>14853659</v>
      </c>
    </row>
    <row r="44" spans="1:10" ht="19.5" customHeight="1">
      <c r="A44" s="31" t="s">
        <v>107</v>
      </c>
      <c r="F44" s="107">
        <v>11</v>
      </c>
      <c r="H44" s="32">
        <v>5924928</v>
      </c>
      <c r="J44" s="130" t="s">
        <v>124</v>
      </c>
    </row>
    <row r="45" spans="1:10" ht="19.5" customHeight="1">
      <c r="A45" s="31" t="s">
        <v>91</v>
      </c>
      <c r="F45" s="11">
        <v>17</v>
      </c>
      <c r="H45" s="32">
        <v>5520774</v>
      </c>
      <c r="J45" s="32">
        <v>3250906</v>
      </c>
    </row>
    <row r="46" spans="1:10" ht="19.5" customHeight="1">
      <c r="A46" s="33" t="s">
        <v>18</v>
      </c>
      <c r="H46" s="112">
        <f>SUM(H42:H45)</f>
        <v>48727480</v>
      </c>
      <c r="J46" s="28">
        <f>SUM(J42:J45)</f>
        <v>31115166</v>
      </c>
    </row>
    <row r="47" spans="1:10" ht="19.5" customHeight="1">
      <c r="A47" s="33" t="s">
        <v>19</v>
      </c>
      <c r="H47" s="112">
        <f>+H39+H46</f>
        <v>207686808</v>
      </c>
      <c r="J47" s="28">
        <f>+J39+J46</f>
        <v>182217566</v>
      </c>
    </row>
    <row r="48" spans="1:10" s="91" customFormat="1" ht="19.5" customHeight="1">
      <c r="A48" s="88" t="s">
        <v>60</v>
      </c>
      <c r="B48" s="88"/>
      <c r="C48" s="88"/>
      <c r="D48" s="88"/>
      <c r="E48" s="88"/>
      <c r="F48" s="89"/>
      <c r="G48" s="90"/>
      <c r="H48" s="90"/>
      <c r="I48" s="88"/>
      <c r="J48" s="88"/>
    </row>
    <row r="49" spans="1:12" s="95" customFormat="1" ht="19.5" customHeight="1">
      <c r="A49" s="92" t="s">
        <v>66</v>
      </c>
      <c r="B49" s="92"/>
      <c r="C49" s="92"/>
      <c r="D49" s="92"/>
      <c r="E49" s="92"/>
      <c r="F49" s="96"/>
      <c r="G49" s="92"/>
      <c r="H49" s="92"/>
      <c r="I49" s="92"/>
      <c r="J49" s="92"/>
    </row>
    <row r="50" spans="1:12" s="95" customFormat="1" ht="19.5" customHeight="1">
      <c r="A50" s="92" t="s">
        <v>118</v>
      </c>
      <c r="B50" s="92"/>
      <c r="C50" s="92"/>
      <c r="D50" s="92"/>
      <c r="E50" s="92"/>
      <c r="F50" s="96"/>
      <c r="G50" s="92"/>
      <c r="H50" s="92"/>
      <c r="I50" s="92"/>
      <c r="J50" s="92"/>
    </row>
    <row r="51" spans="1:12" s="4" customFormat="1" ht="19.5" customHeight="1">
      <c r="B51" s="1"/>
      <c r="C51" s="1"/>
      <c r="D51" s="1"/>
      <c r="E51" s="1"/>
      <c r="F51" s="2"/>
      <c r="G51" s="3"/>
      <c r="H51" s="3"/>
      <c r="I51" s="1"/>
      <c r="J51" s="1"/>
    </row>
    <row r="52" spans="1:12" ht="19.5" customHeight="1">
      <c r="A52" s="1" t="s">
        <v>13</v>
      </c>
      <c r="F52" s="62" t="s">
        <v>3</v>
      </c>
      <c r="G52" s="7"/>
      <c r="H52" s="43">
        <v>2018</v>
      </c>
      <c r="J52" s="43">
        <v>2017</v>
      </c>
    </row>
    <row r="53" spans="1:12" ht="19.5" customHeight="1">
      <c r="F53" s="62"/>
      <c r="G53" s="7"/>
      <c r="H53" s="144" t="s">
        <v>119</v>
      </c>
      <c r="I53" s="144"/>
      <c r="J53" s="144"/>
    </row>
    <row r="54" spans="1:12" ht="19.5" customHeight="1">
      <c r="A54" s="9" t="s">
        <v>20</v>
      </c>
      <c r="H54" s="34"/>
    </row>
    <row r="55" spans="1:12" ht="19.5" customHeight="1">
      <c r="A55" s="5" t="s">
        <v>21</v>
      </c>
      <c r="F55" s="11">
        <v>18</v>
      </c>
      <c r="G55" s="8"/>
    </row>
    <row r="56" spans="1:12" ht="19.5" customHeight="1" thickBot="1">
      <c r="B56" s="5" t="s">
        <v>22</v>
      </c>
      <c r="F56" s="11"/>
      <c r="G56" s="8"/>
      <c r="H56" s="35">
        <v>199396642</v>
      </c>
      <c r="J56" s="35">
        <v>150340813</v>
      </c>
    </row>
    <row r="57" spans="1:12" ht="19.5" customHeight="1" thickTop="1">
      <c r="A57" s="36"/>
      <c r="B57" s="37" t="s">
        <v>23</v>
      </c>
      <c r="F57" s="11"/>
      <c r="G57" s="8"/>
      <c r="H57" s="18">
        <v>149547482</v>
      </c>
      <c r="J57" s="18">
        <v>149547482</v>
      </c>
    </row>
    <row r="58" spans="1:12" ht="19.5" customHeight="1">
      <c r="A58" s="37" t="s">
        <v>24</v>
      </c>
      <c r="B58" s="37"/>
      <c r="C58" s="38"/>
      <c r="F58" s="11"/>
      <c r="G58" s="8"/>
      <c r="H58" s="18"/>
      <c r="J58" s="18"/>
    </row>
    <row r="59" spans="1:12" ht="19.5" customHeight="1">
      <c r="B59" s="5" t="s">
        <v>25</v>
      </c>
      <c r="F59" s="127" t="s">
        <v>159</v>
      </c>
      <c r="G59" s="7"/>
      <c r="H59" s="32">
        <v>16104073</v>
      </c>
      <c r="J59" s="32">
        <v>33612986</v>
      </c>
    </row>
    <row r="60" spans="1:12" ht="19.5" customHeight="1">
      <c r="A60" s="5" t="s">
        <v>67</v>
      </c>
      <c r="F60" s="62"/>
      <c r="G60" s="7"/>
      <c r="H60" s="32"/>
      <c r="J60" s="32"/>
    </row>
    <row r="61" spans="1:12" ht="19.5" customHeight="1">
      <c r="B61" s="5" t="s">
        <v>68</v>
      </c>
      <c r="F61" s="62"/>
      <c r="G61" s="7"/>
      <c r="H61" s="32"/>
      <c r="J61" s="32"/>
    </row>
    <row r="62" spans="1:12" ht="19.5" customHeight="1">
      <c r="C62" s="5" t="s">
        <v>27</v>
      </c>
      <c r="F62" s="127" t="s">
        <v>160</v>
      </c>
      <c r="G62" s="7"/>
      <c r="H62" s="32">
        <v>591078</v>
      </c>
      <c r="J62" s="32">
        <v>390000</v>
      </c>
    </row>
    <row r="63" spans="1:12" ht="19.5" customHeight="1">
      <c r="B63" s="5" t="s">
        <v>67</v>
      </c>
      <c r="F63" s="62">
        <v>18</v>
      </c>
      <c r="G63" s="7"/>
      <c r="H63" s="32">
        <v>9766019</v>
      </c>
      <c r="J63" s="32">
        <v>-17898913</v>
      </c>
    </row>
    <row r="64" spans="1:12" ht="19.5" customHeight="1">
      <c r="A64" s="39" t="s">
        <v>28</v>
      </c>
      <c r="F64" s="62"/>
      <c r="G64" s="7"/>
      <c r="H64" s="108">
        <f>SUM(H57:H63)</f>
        <v>176008652</v>
      </c>
      <c r="J64" s="19">
        <f>SUM(J57:J63)</f>
        <v>165651555</v>
      </c>
      <c r="K64" s="34"/>
      <c r="L64" s="34"/>
    </row>
    <row r="65" spans="1:14" s="23" customFormat="1" ht="19.5" customHeight="1" thickBot="1">
      <c r="A65" s="14" t="s">
        <v>29</v>
      </c>
      <c r="F65" s="22"/>
      <c r="H65" s="111">
        <f>+H47+H64</f>
        <v>383695460</v>
      </c>
      <c r="J65" s="20">
        <f>+J47+J64</f>
        <v>347869121</v>
      </c>
      <c r="K65" s="40"/>
      <c r="L65" s="40"/>
      <c r="M65" s="40"/>
      <c r="N65" s="18"/>
    </row>
    <row r="66" spans="1:14" s="41" customFormat="1" ht="19.5" customHeight="1" thickTop="1">
      <c r="F66" s="42"/>
      <c r="H66" s="41">
        <f>H22-H65</f>
        <v>0</v>
      </c>
      <c r="J66" s="41">
        <f>J22-J65</f>
        <v>0</v>
      </c>
    </row>
  </sheetData>
  <sheetProtection password="F7ED" sheet="1" objects="1" scenarios="1"/>
  <mergeCells count="3">
    <mergeCell ref="H6:J6"/>
    <mergeCell ref="H28:J28"/>
    <mergeCell ref="H53:J53"/>
  </mergeCells>
  <phoneticPr fontId="0" type="noConversion"/>
  <pageMargins left="0.86614173228346458" right="0.39370078740157483" top="0.47244094488188981" bottom="0.39370078740157483" header="0.51181102362204722" footer="0.39370078740157483"/>
  <pageSetup paperSize="9" firstPageNumber="7" orientation="portrait" useFirstPageNumber="1" r:id="rId1"/>
  <headerFooter alignWithMargins="0">
    <oddFooter>&amp;L&amp;"Times New Roman,Regular"&amp;11   The accompanying notes are an integral part of these financial statements.&amp;R&amp;P</oddFooter>
  </headerFooter>
  <rowBreaks count="2" manualBreakCount="2">
    <brk id="22" max="16383" man="1"/>
    <brk id="4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J38"/>
  <sheetViews>
    <sheetView showGridLines="0" view="pageBreakPreview" topLeftCell="A27" zoomScaleNormal="110" zoomScaleSheetLayoutView="100" workbookViewId="0">
      <selection activeCell="J20" sqref="J20"/>
    </sheetView>
  </sheetViews>
  <sheetFormatPr defaultColWidth="10.85546875" defaultRowHeight="19.5" customHeight="1"/>
  <cols>
    <col min="1" max="3" width="1.85546875" style="5" customWidth="1"/>
    <col min="4" max="4" width="21.7109375" style="5" customWidth="1"/>
    <col min="5" max="5" width="32.140625" style="5" customWidth="1"/>
    <col min="6" max="6" width="11.28515625" style="10" customWidth="1"/>
    <col min="7" max="7" width="2" style="5" customWidth="1"/>
    <col min="8" max="8" width="13" style="5" customWidth="1"/>
    <col min="9" max="9" width="1.28515625" style="5" customWidth="1"/>
    <col min="10" max="10" width="13" style="5" customWidth="1"/>
    <col min="11" max="11" width="15.140625" style="5" bestFit="1" customWidth="1"/>
    <col min="12" max="12" width="14.5703125" style="5" bestFit="1" customWidth="1"/>
    <col min="13" max="16384" width="10.85546875" style="5"/>
  </cols>
  <sheetData>
    <row r="1" spans="1:10" s="91" customFormat="1" ht="19.5" customHeight="1">
      <c r="A1" s="88" t="s">
        <v>60</v>
      </c>
      <c r="B1" s="88"/>
      <c r="C1" s="88"/>
      <c r="D1" s="88"/>
      <c r="E1" s="88"/>
      <c r="F1" s="89"/>
      <c r="G1" s="90"/>
      <c r="H1" s="88"/>
      <c r="I1" s="88"/>
      <c r="J1" s="88"/>
    </row>
    <row r="2" spans="1:10" s="95" customFormat="1" ht="19.5" customHeight="1">
      <c r="A2" s="92" t="s">
        <v>126</v>
      </c>
      <c r="B2" s="92"/>
      <c r="C2" s="92"/>
      <c r="D2" s="92"/>
      <c r="E2" s="92"/>
      <c r="F2" s="93"/>
      <c r="G2" s="94"/>
      <c r="H2" s="92"/>
      <c r="I2" s="92"/>
      <c r="J2" s="92"/>
    </row>
    <row r="3" spans="1:10" s="136" customFormat="1" ht="19.5" customHeight="1">
      <c r="A3" s="135" t="s">
        <v>127</v>
      </c>
      <c r="F3" s="137"/>
      <c r="H3" s="138"/>
      <c r="J3" s="138"/>
    </row>
    <row r="4" spans="1:10" ht="19.5" customHeight="1">
      <c r="F4" s="106"/>
      <c r="G4" s="7"/>
      <c r="H4" s="145"/>
      <c r="I4" s="145"/>
      <c r="J4" s="145"/>
    </row>
    <row r="5" spans="1:10" ht="19.5" customHeight="1">
      <c r="F5" s="106"/>
      <c r="G5" s="7"/>
      <c r="H5" s="145"/>
      <c r="I5" s="145"/>
      <c r="J5" s="145"/>
    </row>
    <row r="6" spans="1:10" ht="19.5" customHeight="1">
      <c r="F6" s="106" t="s">
        <v>3</v>
      </c>
      <c r="G6" s="7"/>
      <c r="H6" s="105">
        <v>2018</v>
      </c>
      <c r="I6" s="7"/>
      <c r="J6" s="105">
        <v>2017</v>
      </c>
    </row>
    <row r="7" spans="1:10" ht="19.5" customHeight="1">
      <c r="F7" s="106"/>
      <c r="G7" s="7"/>
      <c r="H7" s="146" t="s">
        <v>117</v>
      </c>
      <c r="I7" s="146"/>
      <c r="J7" s="146"/>
    </row>
    <row r="8" spans="1:10" ht="19.5" customHeight="1">
      <c r="A8" s="44" t="s">
        <v>30</v>
      </c>
      <c r="F8" s="104"/>
      <c r="G8" s="8"/>
      <c r="H8" s="8"/>
      <c r="J8" s="8"/>
    </row>
    <row r="9" spans="1:10" ht="19.5" customHeight="1">
      <c r="A9" s="45" t="s">
        <v>69</v>
      </c>
      <c r="F9" s="104">
        <v>4</v>
      </c>
      <c r="G9" s="8"/>
      <c r="H9" s="46">
        <v>508594326</v>
      </c>
      <c r="I9" s="17"/>
      <c r="J9" s="46">
        <v>405525619</v>
      </c>
    </row>
    <row r="10" spans="1:10" ht="19.5" customHeight="1">
      <c r="A10" s="45" t="s">
        <v>173</v>
      </c>
      <c r="F10" s="143"/>
      <c r="G10" s="8"/>
      <c r="H10" s="46">
        <v>35856400</v>
      </c>
      <c r="I10" s="17"/>
      <c r="J10" s="46">
        <v>32374000</v>
      </c>
    </row>
    <row r="11" spans="1:10" ht="19.5" customHeight="1">
      <c r="A11" s="47" t="s">
        <v>70</v>
      </c>
      <c r="F11" s="143">
        <v>22</v>
      </c>
      <c r="G11" s="8"/>
      <c r="H11" s="46">
        <v>2197308</v>
      </c>
      <c r="I11" s="17"/>
      <c r="J11" s="46">
        <v>1658779</v>
      </c>
    </row>
    <row r="12" spans="1:10" s="14" customFormat="1" ht="19.5" customHeight="1">
      <c r="A12" s="33" t="s">
        <v>71</v>
      </c>
      <c r="F12" s="48"/>
      <c r="H12" s="49">
        <f>SUM(H9:H11)</f>
        <v>546648034</v>
      </c>
      <c r="I12" s="50"/>
      <c r="J12" s="49">
        <f>SUM(J9:J11)</f>
        <v>439558398</v>
      </c>
    </row>
    <row r="13" spans="1:10" ht="19.5" customHeight="1">
      <c r="A13" s="14"/>
      <c r="H13" s="29"/>
      <c r="J13" s="29"/>
    </row>
    <row r="14" spans="1:10" ht="19.5" customHeight="1">
      <c r="A14" s="30" t="s">
        <v>31</v>
      </c>
      <c r="F14" s="143"/>
      <c r="H14" s="51"/>
      <c r="I14" s="52"/>
      <c r="J14" s="51"/>
    </row>
    <row r="15" spans="1:10" ht="19.5" customHeight="1">
      <c r="A15" s="45" t="s">
        <v>32</v>
      </c>
      <c r="F15" s="143" t="s">
        <v>1</v>
      </c>
      <c r="H15" s="51">
        <v>423376387</v>
      </c>
      <c r="I15" s="52">
        <v>105</v>
      </c>
      <c r="J15" s="51">
        <v>345739741</v>
      </c>
    </row>
    <row r="16" spans="1:10" ht="19.5" customHeight="1">
      <c r="A16" s="45" t="s">
        <v>174</v>
      </c>
      <c r="F16" s="143"/>
      <c r="H16" s="51">
        <v>23592027</v>
      </c>
      <c r="I16" s="52"/>
      <c r="J16" s="51">
        <v>18718750</v>
      </c>
    </row>
    <row r="17" spans="1:10" ht="19.5" customHeight="1">
      <c r="A17" s="45" t="s">
        <v>161</v>
      </c>
      <c r="F17" s="143" t="s">
        <v>163</v>
      </c>
      <c r="H17" s="51">
        <v>8370903</v>
      </c>
      <c r="I17" s="52"/>
      <c r="J17" s="51">
        <v>7518824</v>
      </c>
    </row>
    <row r="18" spans="1:10" ht="19.5" customHeight="1">
      <c r="A18" s="47" t="s">
        <v>33</v>
      </c>
      <c r="F18" s="126" t="s">
        <v>143</v>
      </c>
      <c r="H18" s="51">
        <v>66212084</v>
      </c>
      <c r="I18" s="17"/>
      <c r="J18" s="51">
        <v>57050197</v>
      </c>
    </row>
    <row r="19" spans="1:10" ht="19.5" customHeight="1">
      <c r="A19" s="47" t="s">
        <v>169</v>
      </c>
      <c r="F19" s="141">
        <v>26</v>
      </c>
      <c r="H19" s="51">
        <v>2202711</v>
      </c>
      <c r="I19" s="17"/>
      <c r="J19" s="51">
        <v>0</v>
      </c>
    </row>
    <row r="20" spans="1:10" ht="19.5" customHeight="1">
      <c r="A20" s="47" t="s">
        <v>34</v>
      </c>
      <c r="F20" s="141" t="s">
        <v>170</v>
      </c>
      <c r="H20" s="51">
        <v>4781319</v>
      </c>
      <c r="I20" s="17"/>
      <c r="J20" s="51">
        <v>4154271</v>
      </c>
    </row>
    <row r="21" spans="1:10" s="14" customFormat="1" ht="19.5" customHeight="1">
      <c r="A21" s="33" t="s">
        <v>35</v>
      </c>
      <c r="F21" s="48"/>
      <c r="G21" s="53"/>
      <c r="H21" s="49">
        <f>SUM(H15:H20)</f>
        <v>528535431</v>
      </c>
      <c r="I21" s="50"/>
      <c r="J21" s="49">
        <f>SUM(J15:J20)</f>
        <v>433181783</v>
      </c>
    </row>
    <row r="22" spans="1:10" ht="19.5" customHeight="1">
      <c r="A22" s="14"/>
      <c r="H22" s="29"/>
      <c r="J22" s="29"/>
    </row>
    <row r="23" spans="1:10" s="14" customFormat="1" ht="19.5" customHeight="1">
      <c r="A23" s="33" t="s">
        <v>72</v>
      </c>
      <c r="F23" s="48"/>
      <c r="G23" s="53"/>
      <c r="H23" s="54">
        <f>H12-H21</f>
        <v>18112603</v>
      </c>
      <c r="I23" s="50"/>
      <c r="J23" s="54">
        <f>J12-J21</f>
        <v>6376615</v>
      </c>
    </row>
    <row r="24" spans="1:10" ht="19.5" customHeight="1">
      <c r="A24" s="31" t="s">
        <v>144</v>
      </c>
      <c r="F24" s="141" t="s">
        <v>171</v>
      </c>
      <c r="G24" s="8"/>
      <c r="H24" s="51">
        <v>6291044</v>
      </c>
      <c r="I24" s="52"/>
      <c r="J24" s="51">
        <v>88228</v>
      </c>
    </row>
    <row r="25" spans="1:10" s="14" customFormat="1" ht="19.5" customHeight="1">
      <c r="A25" s="33" t="s">
        <v>145</v>
      </c>
      <c r="F25" s="48"/>
      <c r="G25" s="53"/>
      <c r="H25" s="49">
        <f>+H23-H24</f>
        <v>11821559</v>
      </c>
      <c r="I25" s="54">
        <f>+I23-I24</f>
        <v>0</v>
      </c>
      <c r="J25" s="49">
        <f>+J23-J24</f>
        <v>6288387</v>
      </c>
    </row>
    <row r="26" spans="1:10" s="14" customFormat="1" ht="8.25" customHeight="1">
      <c r="A26" s="33"/>
      <c r="F26" s="48"/>
      <c r="G26" s="53"/>
      <c r="H26" s="54"/>
      <c r="I26" s="54"/>
      <c r="J26" s="54"/>
    </row>
    <row r="27" spans="1:10" s="14" customFormat="1" ht="19.5" customHeight="1">
      <c r="A27" s="4" t="s">
        <v>36</v>
      </c>
      <c r="F27" s="48"/>
      <c r="G27" s="53"/>
      <c r="H27" s="54"/>
      <c r="I27" s="54"/>
      <c r="J27" s="54"/>
    </row>
    <row r="28" spans="1:10" s="14" customFormat="1" ht="19.5" customHeight="1">
      <c r="A28" s="4" t="s">
        <v>37</v>
      </c>
      <c r="F28" s="48"/>
      <c r="G28" s="53"/>
      <c r="H28" s="54"/>
      <c r="I28" s="54"/>
      <c r="J28" s="54"/>
    </row>
    <row r="29" spans="1:10" ht="19.5" customHeight="1">
      <c r="A29" s="37" t="s">
        <v>146</v>
      </c>
      <c r="B29" s="37"/>
      <c r="F29" s="117">
        <v>17</v>
      </c>
      <c r="G29" s="8"/>
      <c r="H29" s="51">
        <v>-1830578</v>
      </c>
      <c r="I29" s="51"/>
      <c r="J29" s="51">
        <v>-441141</v>
      </c>
    </row>
    <row r="30" spans="1:10" ht="19.5" customHeight="1">
      <c r="A30" s="37" t="s">
        <v>128</v>
      </c>
      <c r="B30" s="37"/>
      <c r="F30" s="104"/>
      <c r="G30" s="8"/>
      <c r="H30" s="51"/>
      <c r="I30" s="51"/>
      <c r="J30" s="51"/>
    </row>
    <row r="31" spans="1:10" ht="19.5" customHeight="1">
      <c r="A31" s="37" t="s">
        <v>129</v>
      </c>
      <c r="B31" s="37"/>
      <c r="F31" s="117"/>
      <c r="G31" s="8"/>
      <c r="H31" s="51">
        <v>366116</v>
      </c>
      <c r="I31" s="51"/>
      <c r="J31" s="51">
        <v>88228</v>
      </c>
    </row>
    <row r="32" spans="1:10" ht="19.5" customHeight="1">
      <c r="A32" s="4" t="s">
        <v>162</v>
      </c>
      <c r="B32" s="4"/>
      <c r="C32" s="14"/>
      <c r="D32" s="14"/>
      <c r="E32" s="14"/>
      <c r="F32" s="117">
        <v>29</v>
      </c>
      <c r="G32" s="8"/>
      <c r="H32" s="49">
        <f>SUM(H29:H31)</f>
        <v>-1464462</v>
      </c>
      <c r="I32" s="54"/>
      <c r="J32" s="49">
        <f>SUM(J29:J31)</f>
        <v>-352913</v>
      </c>
    </row>
    <row r="33" spans="1:10" s="14" customFormat="1" ht="19.5" customHeight="1" thickBot="1">
      <c r="A33" s="33" t="s">
        <v>136</v>
      </c>
      <c r="F33" s="48"/>
      <c r="G33" s="53"/>
      <c r="H33" s="55">
        <f>H25+H32</f>
        <v>10357097</v>
      </c>
      <c r="I33" s="54" t="e">
        <f>+I25+#REF!</f>
        <v>#REF!</v>
      </c>
      <c r="J33" s="55">
        <f>+J25+J32</f>
        <v>5935474</v>
      </c>
    </row>
    <row r="34" spans="1:10" s="14" customFormat="1" ht="8.25" customHeight="1" thickTop="1">
      <c r="A34" s="33"/>
      <c r="F34" s="48"/>
      <c r="G34" s="53"/>
      <c r="H34" s="54"/>
      <c r="I34" s="54"/>
      <c r="J34" s="54"/>
    </row>
    <row r="35" spans="1:10" ht="19.5" customHeight="1">
      <c r="A35" s="14" t="s">
        <v>147</v>
      </c>
      <c r="F35" s="104">
        <v>30</v>
      </c>
      <c r="G35" s="8"/>
      <c r="H35" s="56"/>
      <c r="I35" s="50"/>
      <c r="J35" s="56"/>
    </row>
    <row r="36" spans="1:10" ht="19.5" customHeight="1" thickBot="1">
      <c r="B36" s="5" t="s">
        <v>38</v>
      </c>
      <c r="F36" s="104"/>
      <c r="G36" s="8"/>
      <c r="H36" s="134">
        <v>0.04</v>
      </c>
      <c r="I36" s="52"/>
      <c r="J36" s="134">
        <v>0.02</v>
      </c>
    </row>
    <row r="37" spans="1:10" ht="19.5" customHeight="1" thickTop="1" thickBot="1">
      <c r="B37" s="5" t="s">
        <v>39</v>
      </c>
      <c r="F37" s="104"/>
      <c r="G37" s="8"/>
      <c r="H37" s="57">
        <v>0.03</v>
      </c>
      <c r="I37" s="52"/>
      <c r="J37" s="134">
        <v>0.02</v>
      </c>
    </row>
    <row r="38" spans="1:10" ht="19.5" customHeight="1" thickTop="1"/>
  </sheetData>
  <sheetProtection password="F7ED" sheet="1" objects="1" scenarios="1"/>
  <mergeCells count="3">
    <mergeCell ref="H4:J4"/>
    <mergeCell ref="H5:J5"/>
    <mergeCell ref="H7:J7"/>
  </mergeCells>
  <pageMargins left="0.86614173228346458" right="0.19685039370078741" top="0.47244094488188981" bottom="0.39370078740157483" header="0.51181102362204722" footer="0.39370078740157483"/>
  <pageSetup paperSize="9" firstPageNumber="10" orientation="portrait" useFirstPageNumber="1" r:id="rId1"/>
  <headerFooter alignWithMargins="0">
    <oddFooter>&amp;L&amp;14  &amp;"Times New Roman,Regular"&amp;11 The accompanying notes are an integral part of these financial statements.&amp;"Angsana New,Regular"&amp;14&amp;R&amp;P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F0"/>
  </sheetPr>
  <dimension ref="A1:U54"/>
  <sheetViews>
    <sheetView view="pageBreakPreview" zoomScaleSheetLayoutView="100" workbookViewId="0">
      <selection activeCell="M25" sqref="M25"/>
    </sheetView>
  </sheetViews>
  <sheetFormatPr defaultRowHeight="19.5" customHeight="1"/>
  <cols>
    <col min="1" max="1" width="1.5703125" style="23" customWidth="1"/>
    <col min="2" max="2" width="2" style="23" customWidth="1"/>
    <col min="3" max="3" width="2.7109375" style="23" customWidth="1"/>
    <col min="4" max="4" width="48.28515625" style="23" customWidth="1"/>
    <col min="5" max="5" width="9.5703125" style="121" customWidth="1"/>
    <col min="6" max="6" width="2.28515625" style="23" customWidth="1"/>
    <col min="7" max="7" width="14.5703125" style="23" customWidth="1"/>
    <col min="8" max="8" width="2.28515625" style="23" customWidth="1"/>
    <col min="9" max="9" width="14.5703125" style="23" customWidth="1"/>
    <col min="10" max="10" width="2.140625" style="23" customWidth="1"/>
    <col min="11" max="11" width="10.5703125" style="23" bestFit="1" customWidth="1"/>
    <col min="12" max="12" width="2.28515625" style="23" customWidth="1"/>
    <col min="13" max="13" width="12.5703125" style="23" bestFit="1" customWidth="1"/>
    <col min="14" max="14" width="2.28515625" style="23" customWidth="1"/>
    <col min="15" max="15" width="13.5703125" style="23" bestFit="1" customWidth="1"/>
    <col min="16" max="16" width="2.140625" style="23" customWidth="1"/>
    <col min="17" max="17" width="20.140625" style="23" bestFit="1" customWidth="1"/>
    <col min="18" max="18" width="1.7109375" style="23" customWidth="1"/>
    <col min="19" max="19" width="17.7109375" style="23" customWidth="1"/>
    <col min="20" max="20" width="1.5703125" style="23" customWidth="1"/>
    <col min="21" max="16384" width="9.140625" style="23"/>
  </cols>
  <sheetData>
    <row r="1" spans="1:21" s="100" customFormat="1" ht="19.5" customHeight="1">
      <c r="A1" s="88" t="s">
        <v>60</v>
      </c>
      <c r="B1" s="91"/>
      <c r="C1" s="91"/>
      <c r="D1" s="91"/>
      <c r="E1" s="128"/>
      <c r="F1" s="91"/>
      <c r="G1" s="91"/>
      <c r="H1" s="91"/>
      <c r="I1" s="91"/>
      <c r="J1" s="91"/>
      <c r="K1" s="91"/>
      <c r="L1" s="91"/>
      <c r="M1" s="90"/>
      <c r="N1" s="98"/>
      <c r="O1" s="90"/>
      <c r="P1" s="90"/>
      <c r="Q1" s="90"/>
      <c r="R1" s="98"/>
      <c r="S1" s="99"/>
    </row>
    <row r="2" spans="1:21" s="102" customFormat="1" ht="19.5" customHeight="1">
      <c r="A2" s="95" t="s">
        <v>130</v>
      </c>
      <c r="B2" s="95"/>
      <c r="C2" s="95"/>
      <c r="D2" s="95"/>
      <c r="E2" s="129"/>
      <c r="F2" s="95"/>
      <c r="G2" s="95"/>
      <c r="H2" s="95"/>
      <c r="I2" s="95"/>
      <c r="J2" s="95"/>
      <c r="K2" s="95"/>
      <c r="L2" s="95"/>
      <c r="M2" s="94"/>
      <c r="N2" s="94"/>
      <c r="O2" s="94"/>
      <c r="P2" s="94"/>
      <c r="Q2" s="94"/>
      <c r="R2" s="94"/>
      <c r="S2" s="101"/>
    </row>
    <row r="3" spans="1:21" s="102" customFormat="1" ht="19.5" customHeight="1">
      <c r="A3" s="95" t="s">
        <v>127</v>
      </c>
      <c r="B3" s="95"/>
      <c r="C3" s="95"/>
      <c r="D3" s="95"/>
      <c r="E3" s="129"/>
      <c r="F3" s="95"/>
      <c r="G3" s="95"/>
      <c r="H3" s="95"/>
      <c r="I3" s="95"/>
      <c r="J3" s="95"/>
      <c r="K3" s="95"/>
      <c r="L3" s="95"/>
      <c r="M3" s="94"/>
      <c r="N3" s="94"/>
      <c r="O3" s="94"/>
      <c r="P3" s="94"/>
      <c r="S3" s="101"/>
    </row>
    <row r="4" spans="1:21" s="100" customFormat="1" ht="19.5" customHeight="1">
      <c r="A4" s="91"/>
      <c r="B4" s="91"/>
      <c r="C4" s="91"/>
      <c r="D4" s="91"/>
      <c r="E4" s="128"/>
      <c r="F4" s="91"/>
      <c r="G4" s="91"/>
      <c r="H4" s="91"/>
      <c r="I4" s="91"/>
      <c r="J4" s="91"/>
      <c r="K4" s="91"/>
      <c r="L4" s="91"/>
      <c r="M4" s="90"/>
      <c r="N4" s="90"/>
      <c r="O4" s="90"/>
      <c r="P4" s="90"/>
      <c r="S4" s="99"/>
    </row>
    <row r="5" spans="1:21" s="100" customFormat="1" ht="19.5" customHeight="1">
      <c r="A5" s="91"/>
      <c r="B5" s="91"/>
      <c r="C5" s="91"/>
      <c r="D5" s="91"/>
      <c r="E5" s="128"/>
      <c r="F5" s="91"/>
      <c r="G5" s="91"/>
      <c r="H5" s="91"/>
      <c r="I5" s="91"/>
      <c r="J5" s="91"/>
      <c r="K5" s="91"/>
      <c r="L5" s="91"/>
      <c r="M5" s="90"/>
      <c r="N5" s="90"/>
      <c r="O5" s="90"/>
      <c r="P5" s="90"/>
      <c r="Q5" s="122" t="s">
        <v>132</v>
      </c>
      <c r="S5" s="99"/>
    </row>
    <row r="6" spans="1:21" ht="19.5" customHeight="1">
      <c r="A6" s="4"/>
      <c r="B6" s="4"/>
      <c r="C6" s="4"/>
      <c r="D6" s="4"/>
      <c r="E6" s="48"/>
      <c r="F6" s="4"/>
      <c r="H6" s="4"/>
      <c r="I6" s="4"/>
      <c r="J6" s="4"/>
      <c r="K6" s="4"/>
      <c r="L6" s="4"/>
      <c r="M6" s="147" t="s">
        <v>67</v>
      </c>
      <c r="N6" s="147"/>
      <c r="O6" s="147"/>
      <c r="P6" s="7"/>
      <c r="Q6" s="120" t="s">
        <v>133</v>
      </c>
    </row>
    <row r="7" spans="1:21" s="58" customFormat="1" ht="19.5" customHeight="1">
      <c r="A7" s="4"/>
      <c r="B7" s="4"/>
      <c r="C7" s="4"/>
      <c r="D7" s="4"/>
      <c r="E7" s="121"/>
      <c r="F7" s="7"/>
      <c r="G7" s="7" t="s">
        <v>40</v>
      </c>
      <c r="H7" s="7"/>
      <c r="J7" s="7"/>
      <c r="K7" s="7"/>
      <c r="L7" s="7"/>
      <c r="Q7" s="123" t="s">
        <v>148</v>
      </c>
      <c r="R7" s="5"/>
      <c r="U7" s="59"/>
    </row>
    <row r="8" spans="1:21" s="58" customFormat="1" ht="19.5" customHeight="1">
      <c r="A8" s="4"/>
      <c r="B8" s="4"/>
      <c r="C8" s="4"/>
      <c r="D8" s="4"/>
      <c r="F8" s="7"/>
      <c r="G8" s="7" t="s">
        <v>41</v>
      </c>
      <c r="H8" s="7"/>
      <c r="I8" s="7" t="s">
        <v>43</v>
      </c>
      <c r="J8" s="7"/>
      <c r="L8" s="7"/>
      <c r="N8" s="7"/>
      <c r="Q8" s="122" t="s">
        <v>149</v>
      </c>
      <c r="R8" s="5"/>
      <c r="S8" s="7" t="s">
        <v>44</v>
      </c>
      <c r="U8" s="59"/>
    </row>
    <row r="9" spans="1:21" s="58" customFormat="1" ht="19.5" customHeight="1">
      <c r="A9" s="4"/>
      <c r="B9" s="4"/>
      <c r="C9" s="4"/>
      <c r="D9" s="4"/>
      <c r="E9" s="121" t="s">
        <v>3</v>
      </c>
      <c r="G9" s="7" t="s">
        <v>42</v>
      </c>
      <c r="I9" s="7" t="s">
        <v>85</v>
      </c>
      <c r="K9" s="7" t="s">
        <v>84</v>
      </c>
      <c r="M9" s="7" t="s">
        <v>27</v>
      </c>
      <c r="O9" s="7" t="s">
        <v>26</v>
      </c>
      <c r="P9" s="7"/>
      <c r="Q9" s="124" t="s">
        <v>150</v>
      </c>
      <c r="R9" s="5"/>
      <c r="S9" s="7" t="s">
        <v>134</v>
      </c>
    </row>
    <row r="10" spans="1:21" s="58" customFormat="1" ht="19.5" customHeight="1">
      <c r="A10" s="4"/>
      <c r="B10" s="4"/>
      <c r="C10" s="4"/>
      <c r="D10" s="4"/>
      <c r="E10" s="60"/>
      <c r="F10" s="61"/>
      <c r="G10" s="148" t="s">
        <v>131</v>
      </c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</row>
    <row r="11" spans="1:21" s="58" customFormat="1" ht="19.5" customHeight="1">
      <c r="A11" s="44" t="s">
        <v>125</v>
      </c>
      <c r="B11" s="4"/>
      <c r="C11" s="4"/>
      <c r="D11" s="4"/>
      <c r="E11" s="60"/>
      <c r="F11" s="61"/>
      <c r="G11" s="6"/>
      <c r="H11" s="6"/>
      <c r="I11" s="6"/>
      <c r="J11" s="6"/>
      <c r="K11" s="6"/>
      <c r="L11" s="6"/>
      <c r="M11" s="6"/>
      <c r="N11" s="6"/>
      <c r="O11" s="6"/>
      <c r="P11" s="118"/>
      <c r="Q11" s="118"/>
      <c r="R11" s="6"/>
      <c r="S11" s="6"/>
    </row>
    <row r="12" spans="1:21" s="58" customFormat="1" ht="8.25" customHeight="1">
      <c r="A12" s="4"/>
      <c r="B12" s="4"/>
      <c r="C12" s="4"/>
      <c r="D12" s="4"/>
      <c r="E12" s="60"/>
      <c r="F12" s="61"/>
      <c r="G12" s="6"/>
      <c r="H12" s="6"/>
      <c r="I12" s="6"/>
      <c r="J12" s="6"/>
      <c r="K12" s="6"/>
      <c r="L12" s="6"/>
      <c r="M12" s="6"/>
      <c r="N12" s="6"/>
      <c r="O12" s="6"/>
      <c r="P12" s="118"/>
      <c r="Q12" s="118"/>
      <c r="R12" s="6"/>
      <c r="S12" s="6"/>
    </row>
    <row r="13" spans="1:21" ht="19.5" customHeight="1">
      <c r="A13" s="58" t="s">
        <v>47</v>
      </c>
      <c r="F13" s="63"/>
      <c r="G13" s="64">
        <v>149494502</v>
      </c>
      <c r="H13" s="65"/>
      <c r="I13" s="64">
        <v>33508087</v>
      </c>
      <c r="J13" s="64"/>
      <c r="K13" s="64">
        <v>122305</v>
      </c>
      <c r="L13" s="65"/>
      <c r="M13" s="64">
        <v>0</v>
      </c>
      <c r="N13" s="65"/>
      <c r="O13" s="64">
        <v>-23444387</v>
      </c>
      <c r="P13" s="64"/>
      <c r="Q13" s="64">
        <v>0</v>
      </c>
      <c r="R13" s="65"/>
      <c r="S13" s="64">
        <f>SUM(G13:R13)</f>
        <v>159680507</v>
      </c>
    </row>
    <row r="14" spans="1:21" ht="19.5" customHeight="1">
      <c r="A14" s="58" t="s">
        <v>45</v>
      </c>
      <c r="F14" s="63"/>
      <c r="G14" s="64"/>
      <c r="H14" s="65"/>
      <c r="I14" s="65"/>
      <c r="J14" s="65"/>
      <c r="K14" s="65"/>
      <c r="L14" s="65"/>
      <c r="M14" s="64"/>
      <c r="N14" s="65"/>
      <c r="O14" s="64"/>
      <c r="P14" s="64"/>
      <c r="Q14" s="64"/>
      <c r="R14" s="65"/>
      <c r="S14" s="64"/>
    </row>
    <row r="15" spans="1:21" ht="19.5" customHeight="1">
      <c r="A15" s="58" t="s">
        <v>95</v>
      </c>
      <c r="F15" s="63"/>
      <c r="G15" s="64"/>
      <c r="H15" s="65"/>
      <c r="I15" s="65"/>
      <c r="J15" s="65"/>
      <c r="K15" s="65"/>
      <c r="L15" s="65"/>
      <c r="M15" s="64"/>
      <c r="N15" s="65"/>
      <c r="O15" s="64"/>
      <c r="P15" s="64"/>
      <c r="Q15" s="64"/>
      <c r="R15" s="65"/>
      <c r="S15" s="64"/>
    </row>
    <row r="16" spans="1:21" ht="19.5" customHeight="1">
      <c r="A16" s="58"/>
      <c r="B16" s="58" t="s">
        <v>96</v>
      </c>
      <c r="F16" s="63"/>
      <c r="G16" s="64"/>
      <c r="H16" s="65"/>
      <c r="I16" s="65"/>
      <c r="J16" s="65"/>
      <c r="K16" s="65"/>
      <c r="L16" s="65"/>
      <c r="M16" s="64"/>
      <c r="N16" s="65"/>
      <c r="O16" s="64"/>
      <c r="P16" s="64"/>
      <c r="Q16" s="64"/>
      <c r="R16" s="65"/>
      <c r="S16" s="64"/>
    </row>
    <row r="17" spans="1:19" ht="19.5" customHeight="1">
      <c r="A17" s="58"/>
      <c r="B17" s="23" t="s">
        <v>98</v>
      </c>
      <c r="E17" s="121">
        <v>18</v>
      </c>
      <c r="F17" s="63"/>
      <c r="G17" s="63">
        <v>52980</v>
      </c>
      <c r="H17" s="66"/>
      <c r="I17" s="66">
        <v>104899</v>
      </c>
      <c r="J17" s="66"/>
      <c r="K17" s="66">
        <v>0</v>
      </c>
      <c r="L17" s="66"/>
      <c r="M17" s="63">
        <v>0</v>
      </c>
      <c r="N17" s="66"/>
      <c r="O17" s="63">
        <v>0</v>
      </c>
      <c r="P17" s="63"/>
      <c r="Q17" s="63">
        <v>0</v>
      </c>
      <c r="R17" s="66"/>
      <c r="S17" s="63">
        <f>SUM(G17:O17)</f>
        <v>157879</v>
      </c>
    </row>
    <row r="18" spans="1:19" ht="19.5" customHeight="1">
      <c r="A18" s="58"/>
      <c r="B18" s="23" t="s">
        <v>99</v>
      </c>
      <c r="E18" s="121">
        <v>18</v>
      </c>
      <c r="F18" s="63"/>
      <c r="G18" s="115">
        <v>0</v>
      </c>
      <c r="H18" s="66"/>
      <c r="I18" s="116">
        <v>0</v>
      </c>
      <c r="J18" s="66"/>
      <c r="K18" s="116">
        <v>-122305</v>
      </c>
      <c r="L18" s="66"/>
      <c r="M18" s="115">
        <v>0</v>
      </c>
      <c r="N18" s="66"/>
      <c r="O18" s="115">
        <v>0</v>
      </c>
      <c r="P18" s="63"/>
      <c r="Q18" s="115">
        <v>0</v>
      </c>
      <c r="R18" s="66"/>
      <c r="S18" s="115">
        <f>SUM(G18:O18)</f>
        <v>-122305</v>
      </c>
    </row>
    <row r="19" spans="1:19" ht="19.5" customHeight="1">
      <c r="A19" s="58" t="s">
        <v>97</v>
      </c>
      <c r="F19" s="63"/>
    </row>
    <row r="20" spans="1:19" ht="19.5" customHeight="1">
      <c r="A20" s="58"/>
      <c r="B20" s="58" t="s">
        <v>96</v>
      </c>
      <c r="F20" s="63"/>
      <c r="G20" s="114">
        <f>SUM(G17:G18)</f>
        <v>52980</v>
      </c>
      <c r="H20" s="65"/>
      <c r="I20" s="114">
        <f>SUM(I17:I18)</f>
        <v>104899</v>
      </c>
      <c r="J20" s="65"/>
      <c r="K20" s="114">
        <f>SUM(K17:K18)</f>
        <v>-122305</v>
      </c>
      <c r="L20" s="65"/>
      <c r="M20" s="114">
        <f>SUM(M17:M18)</f>
        <v>0</v>
      </c>
      <c r="N20" s="65"/>
      <c r="O20" s="114">
        <f>SUM(O17:O18)</f>
        <v>0</v>
      </c>
      <c r="P20" s="64"/>
      <c r="Q20" s="114">
        <v>0</v>
      </c>
      <c r="R20" s="65"/>
      <c r="S20" s="114">
        <f>SUM(S17:S18)</f>
        <v>35574</v>
      </c>
    </row>
    <row r="21" spans="1:19" ht="19.5" customHeight="1">
      <c r="A21" s="58" t="s">
        <v>135</v>
      </c>
      <c r="F21" s="63"/>
      <c r="G21" s="64"/>
      <c r="H21" s="65"/>
      <c r="I21" s="65"/>
      <c r="J21" s="65"/>
      <c r="K21" s="65"/>
      <c r="L21" s="65"/>
      <c r="M21" s="64"/>
      <c r="N21" s="65"/>
      <c r="O21" s="64"/>
      <c r="P21" s="64"/>
      <c r="Q21" s="64"/>
      <c r="R21" s="65"/>
      <c r="S21" s="64"/>
    </row>
    <row r="22" spans="1:19" ht="19.5" customHeight="1">
      <c r="B22" s="23" t="s">
        <v>46</v>
      </c>
      <c r="F22" s="63"/>
      <c r="G22" s="63">
        <v>0</v>
      </c>
      <c r="H22" s="66"/>
      <c r="I22" s="66">
        <v>0</v>
      </c>
      <c r="J22" s="66"/>
      <c r="K22" s="66">
        <v>0</v>
      </c>
      <c r="L22" s="66"/>
      <c r="M22" s="63">
        <v>0</v>
      </c>
      <c r="N22" s="66"/>
      <c r="O22" s="63">
        <v>6288387</v>
      </c>
      <c r="P22" s="63"/>
      <c r="Q22" s="63">
        <v>0</v>
      </c>
      <c r="R22" s="66"/>
      <c r="S22" s="63">
        <f>SUM(G22:R22)</f>
        <v>6288387</v>
      </c>
    </row>
    <row r="23" spans="1:19" ht="19.5" customHeight="1">
      <c r="B23" s="23" t="s">
        <v>164</v>
      </c>
      <c r="E23" s="142" t="s">
        <v>172</v>
      </c>
      <c r="F23" s="63"/>
      <c r="G23" s="66">
        <v>0</v>
      </c>
      <c r="H23" s="66"/>
      <c r="I23" s="66">
        <v>0</v>
      </c>
      <c r="J23" s="66"/>
      <c r="K23" s="66">
        <v>0</v>
      </c>
      <c r="L23" s="66"/>
      <c r="M23" s="66">
        <v>0</v>
      </c>
      <c r="N23" s="66"/>
      <c r="O23" s="63">
        <v>0</v>
      </c>
      <c r="P23" s="63"/>
      <c r="Q23" s="115">
        <v>-352913</v>
      </c>
      <c r="R23" s="66"/>
      <c r="S23" s="63">
        <f>SUM(G23:R23)</f>
        <v>-352913</v>
      </c>
    </row>
    <row r="24" spans="1:19" s="58" customFormat="1" ht="19.5" customHeight="1">
      <c r="A24" s="4" t="s">
        <v>136</v>
      </c>
      <c r="E24" s="60"/>
      <c r="G24" s="68">
        <f>SUM(G22:G23)</f>
        <v>0</v>
      </c>
      <c r="H24" s="64"/>
      <c r="I24" s="68">
        <f>SUM(I22:I23)</f>
        <v>0</v>
      </c>
      <c r="J24" s="64"/>
      <c r="K24" s="68">
        <f>SUM(K22:K23)</f>
        <v>0</v>
      </c>
      <c r="L24" s="64"/>
      <c r="M24" s="68">
        <f>SUM(M22:M23)</f>
        <v>0</v>
      </c>
      <c r="O24" s="68">
        <f>SUM(O22:O23)</f>
        <v>6288387</v>
      </c>
      <c r="P24" s="64"/>
      <c r="Q24" s="68">
        <f>SUM(Q22:Q23)</f>
        <v>-352913</v>
      </c>
      <c r="S24" s="68">
        <f>SUM(S22:S23)</f>
        <v>5935474</v>
      </c>
    </row>
    <row r="25" spans="1:19" ht="19.5" customHeight="1">
      <c r="A25" s="23" t="s">
        <v>139</v>
      </c>
      <c r="E25" s="142" t="s">
        <v>172</v>
      </c>
      <c r="G25" s="63">
        <v>0</v>
      </c>
      <c r="I25" s="63">
        <v>0</v>
      </c>
      <c r="J25" s="63"/>
      <c r="K25" s="63">
        <v>0</v>
      </c>
      <c r="M25" s="63">
        <v>0</v>
      </c>
      <c r="O25" s="63">
        <v>-352913</v>
      </c>
      <c r="P25" s="63"/>
      <c r="Q25" s="63">
        <v>352913</v>
      </c>
      <c r="S25" s="63">
        <f>SUM(G25:R25)</f>
        <v>0</v>
      </c>
    </row>
    <row r="26" spans="1:19" ht="19.5" customHeight="1">
      <c r="A26" s="23" t="s">
        <v>138</v>
      </c>
      <c r="E26" s="121">
        <v>20</v>
      </c>
      <c r="G26" s="63">
        <v>0</v>
      </c>
      <c r="I26" s="63">
        <v>0</v>
      </c>
      <c r="J26" s="63"/>
      <c r="K26" s="63">
        <v>0</v>
      </c>
      <c r="M26" s="63">
        <v>390000</v>
      </c>
      <c r="O26" s="63">
        <v>-390000</v>
      </c>
      <c r="P26" s="63"/>
      <c r="Q26" s="63">
        <v>0</v>
      </c>
      <c r="S26" s="63">
        <v>0</v>
      </c>
    </row>
    <row r="27" spans="1:19" ht="19.5" customHeight="1" thickBot="1">
      <c r="A27" s="4" t="s">
        <v>137</v>
      </c>
      <c r="G27" s="125">
        <f>SUM(G13,G24)+G20+G25+G26</f>
        <v>149547482</v>
      </c>
      <c r="H27" s="58"/>
      <c r="I27" s="125">
        <f>SUM(I13,I24)+I20+I25+I26</f>
        <v>33612986</v>
      </c>
      <c r="J27" s="64"/>
      <c r="K27" s="125">
        <f>SUM(K13,K24)+K20+K25+K26</f>
        <v>0</v>
      </c>
      <c r="L27" s="58"/>
      <c r="M27" s="125">
        <f>SUM(M13,M24)+M20+M25+M26</f>
        <v>390000</v>
      </c>
      <c r="N27" s="58"/>
      <c r="O27" s="125">
        <f>SUM(O13,O24)+O20+O25+O26</f>
        <v>-17898913</v>
      </c>
      <c r="P27" s="64"/>
      <c r="Q27" s="125">
        <f>SUM(Q13,Q24)+Q20+Q25+Q26</f>
        <v>0</v>
      </c>
      <c r="R27" s="58"/>
      <c r="S27" s="125">
        <f>SUM(S13,S24)+S20</f>
        <v>165651555</v>
      </c>
    </row>
    <row r="28" spans="1:19" ht="19.5" customHeight="1" thickTop="1">
      <c r="G28" s="63"/>
      <c r="I28" s="63"/>
      <c r="J28" s="63"/>
      <c r="K28" s="63"/>
      <c r="M28" s="63"/>
      <c r="O28" s="63"/>
      <c r="P28" s="63"/>
      <c r="Q28" s="63"/>
      <c r="S28" s="63"/>
    </row>
    <row r="29" spans="1:19" s="58" customFormat="1" ht="19.5" customHeight="1">
      <c r="A29" s="14"/>
      <c r="E29" s="60"/>
      <c r="F29" s="64"/>
      <c r="G29" s="64"/>
      <c r="H29" s="65"/>
      <c r="I29" s="64"/>
      <c r="J29" s="64"/>
      <c r="K29" s="64"/>
      <c r="L29" s="65"/>
      <c r="M29" s="64"/>
      <c r="N29" s="65"/>
      <c r="O29" s="64"/>
      <c r="P29" s="64"/>
      <c r="Q29" s="64"/>
      <c r="R29" s="65"/>
      <c r="S29" s="64"/>
    </row>
    <row r="30" spans="1:19" s="58" customFormat="1" ht="19.5" customHeight="1">
      <c r="A30" s="44" t="s">
        <v>127</v>
      </c>
      <c r="B30" s="4"/>
      <c r="C30" s="4"/>
      <c r="D30" s="4"/>
      <c r="E30" s="60"/>
      <c r="F30" s="61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</row>
    <row r="31" spans="1:19" s="58" customFormat="1" ht="8.25" customHeight="1">
      <c r="A31" s="4"/>
      <c r="B31" s="4"/>
      <c r="C31" s="4"/>
      <c r="D31" s="4"/>
      <c r="E31" s="60"/>
      <c r="F31" s="61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</row>
    <row r="32" spans="1:19" ht="19.5" customHeight="1">
      <c r="A32" s="58" t="s">
        <v>140</v>
      </c>
      <c r="E32" s="142"/>
      <c r="F32" s="63"/>
      <c r="G32" s="64">
        <v>149547482</v>
      </c>
      <c r="H32" s="65"/>
      <c r="I32" s="64">
        <v>33612986</v>
      </c>
      <c r="J32" s="64"/>
      <c r="K32" s="64">
        <v>0</v>
      </c>
      <c r="L32" s="65"/>
      <c r="M32" s="64">
        <v>390000</v>
      </c>
      <c r="N32" s="65"/>
      <c r="O32" s="64">
        <v>-17898913</v>
      </c>
      <c r="P32" s="64"/>
      <c r="Q32" s="133">
        <v>0</v>
      </c>
      <c r="R32" s="65"/>
      <c r="S32" s="64">
        <f>SUM(G32:R32)</f>
        <v>165651555</v>
      </c>
    </row>
    <row r="33" spans="1:19" ht="19.5" customHeight="1">
      <c r="A33" s="58" t="s">
        <v>45</v>
      </c>
      <c r="E33" s="142"/>
      <c r="F33" s="63"/>
      <c r="G33" s="64"/>
      <c r="H33" s="65"/>
      <c r="I33" s="65"/>
      <c r="J33" s="65"/>
      <c r="K33" s="65"/>
      <c r="L33" s="65"/>
      <c r="M33" s="64"/>
      <c r="N33" s="65"/>
      <c r="O33" s="64"/>
      <c r="P33" s="64"/>
      <c r="Q33" s="133"/>
      <c r="R33" s="65"/>
      <c r="S33" s="64"/>
    </row>
    <row r="34" spans="1:19" ht="19.5" customHeight="1">
      <c r="A34" s="58" t="s">
        <v>135</v>
      </c>
      <c r="E34" s="142"/>
      <c r="F34" s="63"/>
      <c r="G34" s="64"/>
      <c r="H34" s="65"/>
      <c r="I34" s="65"/>
      <c r="J34" s="65"/>
      <c r="K34" s="65"/>
      <c r="L34" s="65"/>
      <c r="M34" s="64"/>
      <c r="N34" s="65"/>
      <c r="O34" s="64"/>
      <c r="P34" s="64"/>
      <c r="Q34" s="133"/>
      <c r="R34" s="65"/>
      <c r="S34" s="64"/>
    </row>
    <row r="35" spans="1:19" ht="19.5" customHeight="1">
      <c r="B35" s="23" t="s">
        <v>46</v>
      </c>
      <c r="E35" s="142"/>
      <c r="F35" s="63"/>
      <c r="G35" s="63">
        <v>0</v>
      </c>
      <c r="H35" s="66"/>
      <c r="I35" s="66">
        <v>0</v>
      </c>
      <c r="J35" s="66"/>
      <c r="K35" s="66">
        <v>0</v>
      </c>
      <c r="L35" s="66"/>
      <c r="M35" s="63">
        <v>0</v>
      </c>
      <c r="N35" s="66"/>
      <c r="O35" s="63">
        <v>11821559</v>
      </c>
      <c r="P35" s="63"/>
      <c r="Q35" s="132">
        <v>0</v>
      </c>
      <c r="R35" s="66"/>
      <c r="S35" s="63">
        <f>SUM(G35:R35)</f>
        <v>11821559</v>
      </c>
    </row>
    <row r="36" spans="1:19" ht="19.5" customHeight="1">
      <c r="B36" s="23" t="s">
        <v>164</v>
      </c>
      <c r="E36" s="142" t="s">
        <v>172</v>
      </c>
      <c r="F36" s="63"/>
      <c r="G36" s="66">
        <v>0</v>
      </c>
      <c r="H36" s="66"/>
      <c r="I36" s="66">
        <v>0</v>
      </c>
      <c r="J36" s="66"/>
      <c r="K36" s="66">
        <v>0</v>
      </c>
      <c r="L36" s="66"/>
      <c r="M36" s="66">
        <v>0</v>
      </c>
      <c r="N36" s="66"/>
      <c r="O36" s="63">
        <v>0</v>
      </c>
      <c r="P36" s="63"/>
      <c r="Q36" s="115">
        <v>-1464462</v>
      </c>
      <c r="R36" s="66"/>
      <c r="S36" s="63">
        <f>SUM(G36:R36)</f>
        <v>-1464462</v>
      </c>
    </row>
    <row r="37" spans="1:19" s="58" customFormat="1" ht="19.5" customHeight="1">
      <c r="A37" s="4" t="s">
        <v>136</v>
      </c>
      <c r="E37" s="60"/>
      <c r="G37" s="68">
        <f>SUM(G35:G36)</f>
        <v>0</v>
      </c>
      <c r="H37" s="64"/>
      <c r="I37" s="68">
        <f>SUM(I35:I36)</f>
        <v>0</v>
      </c>
      <c r="J37" s="64"/>
      <c r="K37" s="68">
        <f>SUM(K35:K36)</f>
        <v>0</v>
      </c>
      <c r="L37" s="64"/>
      <c r="M37" s="68">
        <f>SUM(M35:M36)</f>
        <v>0</v>
      </c>
      <c r="O37" s="68">
        <f>SUM(O35:O36)</f>
        <v>11821559</v>
      </c>
      <c r="P37" s="64"/>
      <c r="Q37" s="68">
        <f>SUM(Q35:Q36)</f>
        <v>-1464462</v>
      </c>
      <c r="S37" s="68">
        <f>SUM(S35:S36)</f>
        <v>10357097</v>
      </c>
    </row>
    <row r="38" spans="1:19" ht="19.5" customHeight="1">
      <c r="A38" s="23" t="s">
        <v>153</v>
      </c>
      <c r="E38" s="23"/>
      <c r="S38" s="7"/>
    </row>
    <row r="39" spans="1:19" ht="19.5" customHeight="1">
      <c r="B39" s="23" t="s">
        <v>151</v>
      </c>
      <c r="E39" s="142">
        <v>18</v>
      </c>
      <c r="G39" s="63">
        <v>0</v>
      </c>
      <c r="I39" s="63">
        <v>-17508913</v>
      </c>
      <c r="J39" s="63"/>
      <c r="K39" s="63">
        <v>0</v>
      </c>
      <c r="M39" s="63">
        <v>-390000</v>
      </c>
      <c r="O39" s="63">
        <v>17898913</v>
      </c>
      <c r="P39" s="63"/>
      <c r="Q39" s="63">
        <v>0</v>
      </c>
      <c r="S39" s="131">
        <f>SUM(G39:R39)</f>
        <v>0</v>
      </c>
    </row>
    <row r="40" spans="1:19" ht="19.5" customHeight="1">
      <c r="A40" s="23" t="s">
        <v>139</v>
      </c>
      <c r="E40" s="142" t="s">
        <v>172</v>
      </c>
      <c r="G40" s="63">
        <v>0</v>
      </c>
      <c r="I40" s="63">
        <v>0</v>
      </c>
      <c r="J40" s="63"/>
      <c r="K40" s="63">
        <v>0</v>
      </c>
      <c r="M40" s="63">
        <v>0</v>
      </c>
      <c r="O40" s="63">
        <v>-1464462</v>
      </c>
      <c r="P40" s="63"/>
      <c r="Q40" s="63">
        <v>1464462</v>
      </c>
      <c r="S40" s="131">
        <f>SUM(G40:R40)</f>
        <v>0</v>
      </c>
    </row>
    <row r="41" spans="1:19" ht="19.5" customHeight="1">
      <c r="A41" s="23" t="s">
        <v>138</v>
      </c>
      <c r="E41" s="142">
        <v>20</v>
      </c>
      <c r="G41" s="63">
        <v>0</v>
      </c>
      <c r="I41" s="63">
        <v>0</v>
      </c>
      <c r="J41" s="63"/>
      <c r="K41" s="63">
        <v>0</v>
      </c>
      <c r="M41" s="63">
        <v>591078</v>
      </c>
      <c r="O41" s="63">
        <v>-591078</v>
      </c>
      <c r="P41" s="63"/>
      <c r="Q41" s="63">
        <v>0</v>
      </c>
      <c r="S41" s="131">
        <f>SUM(G41:R41)</f>
        <v>0</v>
      </c>
    </row>
    <row r="42" spans="1:19" ht="19.5" customHeight="1" thickBot="1">
      <c r="A42" s="4" t="s">
        <v>141</v>
      </c>
      <c r="E42" s="142"/>
      <c r="G42" s="125">
        <f>SUM(G32,G37)+G40+G41+G39</f>
        <v>149547482</v>
      </c>
      <c r="H42" s="58"/>
      <c r="I42" s="125">
        <f>SUM(I32,I37)+I40+I41+I39</f>
        <v>16104073</v>
      </c>
      <c r="J42" s="64"/>
      <c r="K42" s="125">
        <f>SUM(K32,K37)+K40+K41+K39</f>
        <v>0</v>
      </c>
      <c r="L42" s="58"/>
      <c r="M42" s="125">
        <f>SUM(M32,M37)+M40+M41+M39</f>
        <v>591078</v>
      </c>
      <c r="N42" s="58"/>
      <c r="O42" s="125">
        <f>SUM(O32,O37)+O40+O41+O39</f>
        <v>9766019</v>
      </c>
      <c r="P42" s="64"/>
      <c r="Q42" s="125">
        <f>SUM(Q32,Q37)+Q40+Q41+Q39</f>
        <v>0</v>
      </c>
      <c r="R42" s="58"/>
      <c r="S42" s="125">
        <f>SUM(S32,S37)+S40+S41+S39</f>
        <v>176008652</v>
      </c>
    </row>
    <row r="43" spans="1:19" ht="19.5" customHeight="1" thickTop="1">
      <c r="E43" s="22"/>
      <c r="G43" s="63"/>
      <c r="I43" s="63"/>
      <c r="J43" s="63"/>
      <c r="K43" s="63"/>
      <c r="M43" s="63"/>
      <c r="O43" s="63"/>
      <c r="P43" s="63"/>
      <c r="Q43" s="63"/>
      <c r="S43" s="63"/>
    </row>
    <row r="44" spans="1:19" s="58" customFormat="1" ht="19.5" customHeight="1">
      <c r="A44" s="14"/>
      <c r="E44" s="67"/>
      <c r="F44" s="64"/>
      <c r="G44" s="64"/>
      <c r="H44" s="65"/>
      <c r="I44" s="64"/>
      <c r="J44" s="64"/>
      <c r="K44" s="64"/>
      <c r="L44" s="65"/>
      <c r="M44" s="64"/>
      <c r="N44" s="65"/>
      <c r="O44" s="64"/>
      <c r="P44" s="64"/>
      <c r="Q44" s="64"/>
      <c r="R44" s="65"/>
      <c r="S44" s="64"/>
    </row>
    <row r="45" spans="1:19" ht="19.5" customHeight="1">
      <c r="A45" s="69"/>
    </row>
    <row r="54" spans="12:18" ht="19.5" customHeight="1">
      <c r="L54" s="52"/>
      <c r="N54" s="52"/>
      <c r="R54" s="52"/>
    </row>
  </sheetData>
  <sheetProtection password="F7ED" sheet="1" objects="1" scenarios="1"/>
  <mergeCells count="2">
    <mergeCell ref="M6:O6"/>
    <mergeCell ref="G10:S10"/>
  </mergeCells>
  <phoneticPr fontId="0" type="noConversion"/>
  <pageMargins left="0.70866141732283472" right="0.27559055118110237" top="0.47244094488188981" bottom="0.39370078740157483" header="0.35433070866141736" footer="0.39370078740157483"/>
  <pageSetup paperSize="9" scale="83" firstPageNumber="11" orientation="landscape" useFirstPageNumber="1" r:id="rId1"/>
  <headerFooter alignWithMargins="0">
    <oddFooter>&amp;L &amp;"Times New Roman,Regular"&amp;11The accompanying notes are an integral part of these financial statements.&amp;R&amp;P</oddFooter>
  </headerFooter>
  <rowBreaks count="1" manualBreakCount="1">
    <brk id="29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M73"/>
  <sheetViews>
    <sheetView tabSelected="1" view="pageBreakPreview" topLeftCell="A28" zoomScaleSheetLayoutView="100" workbookViewId="0">
      <selection activeCell="J34" sqref="J34"/>
    </sheetView>
  </sheetViews>
  <sheetFormatPr defaultColWidth="10.85546875" defaultRowHeight="19.5" customHeight="1"/>
  <cols>
    <col min="1" max="3" width="1.85546875" style="5" customWidth="1"/>
    <col min="4" max="4" width="27.5703125" style="5" customWidth="1"/>
    <col min="5" max="5" width="20.5703125" style="5" customWidth="1"/>
    <col min="6" max="6" width="11.5703125" style="5" customWidth="1"/>
    <col min="7" max="7" width="2.28515625" style="5" customWidth="1"/>
    <col min="8" max="8" width="14.42578125" style="10" customWidth="1"/>
    <col min="9" max="9" width="1.85546875" style="5" customWidth="1"/>
    <col min="10" max="10" width="14.5703125" style="5" customWidth="1"/>
    <col min="11" max="11" width="15.7109375" style="5" customWidth="1"/>
    <col min="12" max="12" width="3.28515625" style="5" customWidth="1"/>
    <col min="13" max="13" width="15.28515625" style="5" customWidth="1"/>
    <col min="14" max="16384" width="10.85546875" style="5"/>
  </cols>
  <sheetData>
    <row r="1" spans="1:10" s="91" customFormat="1" ht="19.5" customHeight="1">
      <c r="A1" s="88" t="s">
        <v>60</v>
      </c>
      <c r="B1" s="88"/>
      <c r="C1" s="88"/>
      <c r="D1" s="88"/>
      <c r="E1" s="88"/>
      <c r="F1" s="88"/>
      <c r="G1" s="88"/>
      <c r="H1" s="97"/>
      <c r="I1" s="88"/>
      <c r="J1" s="88"/>
    </row>
    <row r="2" spans="1:10" s="95" customFormat="1" ht="19.5" customHeight="1">
      <c r="A2" s="92" t="s">
        <v>142</v>
      </c>
      <c r="B2" s="92"/>
      <c r="C2" s="92"/>
      <c r="D2" s="92"/>
      <c r="E2" s="92"/>
      <c r="F2" s="92"/>
      <c r="G2" s="92"/>
      <c r="H2" s="96"/>
      <c r="I2" s="92"/>
      <c r="J2" s="92"/>
    </row>
    <row r="3" spans="1:10" s="136" customFormat="1" ht="19.5" customHeight="1">
      <c r="A3" s="135" t="s">
        <v>127</v>
      </c>
      <c r="H3" s="139"/>
      <c r="I3" s="140"/>
      <c r="J3" s="140"/>
    </row>
    <row r="4" spans="1:10" ht="19.5" customHeight="1">
      <c r="E4" s="62"/>
      <c r="F4" s="62"/>
      <c r="G4" s="62"/>
      <c r="H4" s="145"/>
      <c r="I4" s="145"/>
      <c r="J4" s="145"/>
    </row>
    <row r="5" spans="1:10" ht="19.5" customHeight="1">
      <c r="E5" s="62"/>
      <c r="F5" s="62"/>
      <c r="G5" s="62"/>
      <c r="H5" s="145"/>
      <c r="I5" s="145"/>
      <c r="J5" s="145"/>
    </row>
    <row r="6" spans="1:10" ht="19.5" customHeight="1">
      <c r="E6" s="62"/>
      <c r="F6" s="62" t="s">
        <v>3</v>
      </c>
      <c r="G6" s="62"/>
      <c r="H6" s="43">
        <v>2018</v>
      </c>
      <c r="I6" s="7"/>
      <c r="J6" s="43">
        <v>2017</v>
      </c>
    </row>
    <row r="7" spans="1:10" ht="19.5" customHeight="1">
      <c r="H7" s="146" t="s">
        <v>119</v>
      </c>
      <c r="I7" s="146"/>
      <c r="J7" s="146"/>
    </row>
    <row r="8" spans="1:10" ht="19.5" customHeight="1">
      <c r="A8" s="9" t="s">
        <v>48</v>
      </c>
    </row>
    <row r="9" spans="1:10" ht="19.5" customHeight="1">
      <c r="A9" s="5" t="s">
        <v>165</v>
      </c>
      <c r="H9" s="70">
        <v>11821559</v>
      </c>
      <c r="I9" s="17"/>
      <c r="J9" s="70">
        <v>6288387</v>
      </c>
    </row>
    <row r="10" spans="1:10" s="4" customFormat="1" ht="7.5" customHeight="1">
      <c r="H10" s="71"/>
      <c r="I10" s="72"/>
      <c r="J10" s="71"/>
    </row>
    <row r="11" spans="1:10" ht="19.5" customHeight="1">
      <c r="A11" s="10" t="s">
        <v>73</v>
      </c>
      <c r="H11" s="73"/>
      <c r="I11" s="17"/>
      <c r="J11" s="73"/>
    </row>
    <row r="12" spans="1:10" ht="19.5" customHeight="1">
      <c r="A12" s="74" t="s">
        <v>49</v>
      </c>
      <c r="H12" s="70">
        <v>-82503</v>
      </c>
      <c r="I12" s="17"/>
      <c r="J12" s="70">
        <v>-86972</v>
      </c>
    </row>
    <row r="13" spans="1:10" ht="19.5" customHeight="1">
      <c r="A13" s="74" t="s">
        <v>108</v>
      </c>
      <c r="H13" s="70">
        <v>4781319</v>
      </c>
      <c r="I13" s="17"/>
      <c r="J13" s="70">
        <v>4154271</v>
      </c>
    </row>
    <row r="14" spans="1:10" ht="19.5" customHeight="1">
      <c r="A14" s="74" t="s">
        <v>101</v>
      </c>
      <c r="H14" s="70">
        <v>1024647</v>
      </c>
      <c r="I14" s="17"/>
      <c r="J14" s="70">
        <v>475000</v>
      </c>
    </row>
    <row r="15" spans="1:10" ht="19.5" customHeight="1">
      <c r="A15" s="74" t="s">
        <v>102</v>
      </c>
      <c r="H15" s="70">
        <v>-475000</v>
      </c>
      <c r="I15" s="17"/>
      <c r="J15" s="70">
        <v>-124954</v>
      </c>
    </row>
    <row r="16" spans="1:10" ht="19.5" customHeight="1">
      <c r="A16" s="74" t="s">
        <v>113</v>
      </c>
      <c r="H16" s="70">
        <v>2162156</v>
      </c>
      <c r="I16" s="17"/>
      <c r="J16" s="70">
        <v>-336946</v>
      </c>
    </row>
    <row r="17" spans="1:10" ht="19.5" customHeight="1">
      <c r="A17" s="75" t="s">
        <v>74</v>
      </c>
      <c r="H17" s="70">
        <v>29855371</v>
      </c>
      <c r="I17" s="17"/>
      <c r="J17" s="70">
        <v>24873975</v>
      </c>
    </row>
    <row r="18" spans="1:10" ht="19.5" customHeight="1">
      <c r="A18" s="74" t="s">
        <v>166</v>
      </c>
      <c r="H18" s="70">
        <v>759526</v>
      </c>
      <c r="I18" s="17"/>
      <c r="J18" s="70">
        <v>107473</v>
      </c>
    </row>
    <row r="19" spans="1:10" ht="19.5" customHeight="1">
      <c r="A19" s="74" t="s">
        <v>167</v>
      </c>
      <c r="H19" s="70">
        <v>2202711</v>
      </c>
      <c r="I19" s="17"/>
      <c r="J19" s="70">
        <v>-2750636</v>
      </c>
    </row>
    <row r="20" spans="1:10" ht="19.5" customHeight="1">
      <c r="A20" s="74" t="s">
        <v>114</v>
      </c>
      <c r="H20" s="70">
        <v>42977</v>
      </c>
      <c r="I20" s="17"/>
      <c r="J20" s="70">
        <v>-49119</v>
      </c>
    </row>
    <row r="21" spans="1:10" ht="19.5" customHeight="1">
      <c r="A21" s="74" t="s">
        <v>109</v>
      </c>
      <c r="H21" s="5"/>
    </row>
    <row r="22" spans="1:10" ht="19.5" customHeight="1">
      <c r="A22" s="74"/>
      <c r="B22" s="5" t="s">
        <v>110</v>
      </c>
      <c r="H22" s="70">
        <v>0</v>
      </c>
      <c r="I22" s="17"/>
      <c r="J22" s="70">
        <v>-122305</v>
      </c>
    </row>
    <row r="23" spans="1:10" ht="19.5" customHeight="1">
      <c r="A23" s="74" t="s">
        <v>50</v>
      </c>
      <c r="H23" s="70">
        <v>439290</v>
      </c>
      <c r="I23" s="17"/>
      <c r="J23" s="70">
        <v>548258</v>
      </c>
    </row>
    <row r="24" spans="1:10" ht="19.5" customHeight="1">
      <c r="A24" s="74" t="s">
        <v>144</v>
      </c>
      <c r="H24" s="70">
        <v>6291044</v>
      </c>
      <c r="I24" s="17"/>
      <c r="J24" s="70">
        <v>88228</v>
      </c>
    </row>
    <row r="25" spans="1:10" ht="19.5" customHeight="1">
      <c r="B25" s="14"/>
      <c r="H25" s="76">
        <f>SUM(H9:H24)</f>
        <v>58823097</v>
      </c>
      <c r="I25" s="17"/>
      <c r="J25" s="76">
        <f>SUM(J9:J24)</f>
        <v>33064660</v>
      </c>
    </row>
    <row r="26" spans="1:10" ht="19.5" customHeight="1">
      <c r="A26" s="77" t="s">
        <v>51</v>
      </c>
      <c r="B26" s="14"/>
      <c r="H26" s="78"/>
      <c r="I26" s="17"/>
      <c r="J26" s="78"/>
    </row>
    <row r="27" spans="1:10" ht="19.5" customHeight="1">
      <c r="A27" s="103" t="s">
        <v>157</v>
      </c>
      <c r="B27" s="79"/>
      <c r="H27" s="78">
        <v>-14025203</v>
      </c>
      <c r="I27" s="17"/>
      <c r="J27" s="78">
        <v>-10074796</v>
      </c>
    </row>
    <row r="28" spans="1:10" ht="19.5" customHeight="1">
      <c r="A28" s="103" t="s">
        <v>158</v>
      </c>
      <c r="B28" s="79"/>
      <c r="H28" s="78">
        <v>-2804014</v>
      </c>
      <c r="I28" s="17"/>
      <c r="J28" s="78">
        <v>-471716</v>
      </c>
    </row>
    <row r="29" spans="1:10" ht="19.5" customHeight="1">
      <c r="A29" s="75" t="s">
        <v>6</v>
      </c>
      <c r="B29" s="79"/>
      <c r="H29" s="78">
        <v>-2362217</v>
      </c>
      <c r="I29" s="17"/>
      <c r="J29" s="78">
        <v>-10030521</v>
      </c>
    </row>
    <row r="30" spans="1:10" ht="19.5" customHeight="1">
      <c r="A30" s="75" t="s">
        <v>10</v>
      </c>
      <c r="B30" s="79"/>
      <c r="H30" s="78">
        <v>1474434</v>
      </c>
      <c r="I30" s="17"/>
      <c r="J30" s="78">
        <v>607420</v>
      </c>
    </row>
    <row r="31" spans="1:10" ht="19.5" customHeight="1">
      <c r="A31" s="80" t="s">
        <v>9</v>
      </c>
      <c r="B31" s="79"/>
      <c r="H31" s="78">
        <v>-1419720</v>
      </c>
      <c r="I31" s="17"/>
      <c r="J31" s="78">
        <v>-9541201</v>
      </c>
    </row>
    <row r="32" spans="1:10" ht="19.5" customHeight="1">
      <c r="A32" s="75" t="s">
        <v>155</v>
      </c>
      <c r="B32" s="79"/>
      <c r="H32" s="78">
        <v>1171206</v>
      </c>
      <c r="I32" s="17"/>
      <c r="J32" s="78">
        <v>5471076</v>
      </c>
    </row>
    <row r="33" spans="1:12" ht="19.5" customHeight="1">
      <c r="A33" s="75" t="s">
        <v>156</v>
      </c>
      <c r="B33" s="79"/>
      <c r="H33" s="78">
        <v>5304901</v>
      </c>
      <c r="I33" s="17"/>
      <c r="J33" s="78">
        <v>1960909</v>
      </c>
    </row>
    <row r="34" spans="1:12" ht="19.5" customHeight="1">
      <c r="A34" s="75" t="s">
        <v>52</v>
      </c>
      <c r="B34" s="79"/>
      <c r="H34" s="78">
        <v>241124</v>
      </c>
      <c r="I34" s="52"/>
      <c r="J34" s="78">
        <v>976100</v>
      </c>
    </row>
    <row r="35" spans="1:12" ht="19.5" customHeight="1">
      <c r="A35" s="75" t="s">
        <v>103</v>
      </c>
      <c r="B35" s="79"/>
      <c r="H35" s="78">
        <v>-2174500</v>
      </c>
      <c r="I35" s="52"/>
      <c r="J35" s="70">
        <v>0</v>
      </c>
    </row>
    <row r="36" spans="1:12" s="14" customFormat="1" ht="19.5" customHeight="1">
      <c r="A36" s="75" t="s">
        <v>111</v>
      </c>
      <c r="B36" s="79"/>
      <c r="C36" s="5"/>
      <c r="D36" s="5"/>
      <c r="E36" s="5"/>
      <c r="F36" s="5"/>
      <c r="G36" s="5"/>
      <c r="H36" s="81">
        <f>SUM(H25:H35)</f>
        <v>44229108</v>
      </c>
      <c r="I36" s="52"/>
      <c r="J36" s="81">
        <f>SUM(J25:J35)</f>
        <v>11961931</v>
      </c>
    </row>
    <row r="37" spans="1:12" ht="19.5" customHeight="1">
      <c r="A37" s="75" t="s">
        <v>75</v>
      </c>
      <c r="B37" s="79"/>
      <c r="H37" s="17">
        <v>-1555000</v>
      </c>
      <c r="I37" s="17"/>
      <c r="J37" s="17">
        <v>-943849</v>
      </c>
    </row>
    <row r="38" spans="1:12" ht="19.5" customHeight="1">
      <c r="A38" s="75" t="s">
        <v>104</v>
      </c>
      <c r="B38" s="79"/>
      <c r="H38" s="17">
        <v>0</v>
      </c>
      <c r="I38" s="17"/>
      <c r="J38" s="17">
        <v>581730</v>
      </c>
    </row>
    <row r="39" spans="1:12" ht="19.5" customHeight="1">
      <c r="A39" s="33" t="s">
        <v>116</v>
      </c>
      <c r="B39" s="14"/>
      <c r="C39" s="14"/>
      <c r="D39" s="14"/>
      <c r="E39" s="14"/>
      <c r="F39" s="14"/>
      <c r="G39" s="14"/>
      <c r="H39" s="82">
        <f>SUM(H36:H37)</f>
        <v>42674108</v>
      </c>
      <c r="I39" s="50"/>
      <c r="J39" s="82">
        <f>SUM(J36:J38)</f>
        <v>11599812</v>
      </c>
    </row>
    <row r="40" spans="1:12" s="91" customFormat="1" ht="19.5" customHeight="1">
      <c r="A40" s="88" t="s">
        <v>60</v>
      </c>
      <c r="B40" s="88"/>
      <c r="C40" s="88"/>
      <c r="D40" s="88"/>
      <c r="E40" s="88"/>
      <c r="F40" s="88"/>
      <c r="G40" s="88"/>
      <c r="H40" s="97"/>
      <c r="I40" s="88"/>
      <c r="J40" s="88"/>
    </row>
    <row r="41" spans="1:12" s="95" customFormat="1" ht="19.5" customHeight="1">
      <c r="A41" s="92" t="s">
        <v>142</v>
      </c>
      <c r="B41" s="92"/>
      <c r="C41" s="92"/>
      <c r="D41" s="92"/>
      <c r="E41" s="92"/>
      <c r="F41" s="92"/>
      <c r="G41" s="92"/>
      <c r="H41" s="149"/>
      <c r="I41" s="149"/>
      <c r="J41" s="149"/>
    </row>
    <row r="42" spans="1:12" s="95" customFormat="1" ht="19.5" customHeight="1">
      <c r="A42" s="135" t="s">
        <v>127</v>
      </c>
      <c r="B42" s="92"/>
      <c r="C42" s="92"/>
      <c r="D42" s="92"/>
      <c r="E42" s="92"/>
      <c r="F42" s="92"/>
      <c r="G42" s="92"/>
      <c r="H42" s="149"/>
      <c r="I42" s="149"/>
      <c r="J42" s="149"/>
    </row>
    <row r="43" spans="1:12" ht="19.5" customHeight="1">
      <c r="H43" s="145"/>
      <c r="I43" s="145"/>
      <c r="J43" s="145"/>
    </row>
    <row r="44" spans="1:12" ht="19.5" customHeight="1">
      <c r="E44" s="62" t="s">
        <v>0</v>
      </c>
      <c r="F44" s="62"/>
      <c r="G44" s="62"/>
      <c r="H44" s="43">
        <v>2018</v>
      </c>
      <c r="I44" s="7"/>
      <c r="J44" s="43">
        <v>2017</v>
      </c>
    </row>
    <row r="45" spans="1:12" ht="19.5" customHeight="1">
      <c r="H45" s="146" t="s">
        <v>119</v>
      </c>
      <c r="I45" s="146"/>
      <c r="J45" s="146"/>
    </row>
    <row r="46" spans="1:12" s="10" customFormat="1" ht="19.5" customHeight="1">
      <c r="A46" s="83" t="s">
        <v>76</v>
      </c>
      <c r="H46" s="84"/>
      <c r="J46" s="84"/>
      <c r="L46" s="85"/>
    </row>
    <row r="47" spans="1:12" s="10" customFormat="1" ht="19.5" customHeight="1">
      <c r="A47" s="79" t="s">
        <v>53</v>
      </c>
      <c r="H47" s="86">
        <v>82503</v>
      </c>
      <c r="J47" s="86">
        <v>86972</v>
      </c>
      <c r="L47" s="85"/>
    </row>
    <row r="48" spans="1:12" s="10" customFormat="1" ht="19.5" customHeight="1">
      <c r="A48" s="79" t="s">
        <v>64</v>
      </c>
      <c r="H48" s="86">
        <v>-25791</v>
      </c>
      <c r="J48" s="86">
        <v>-257847</v>
      </c>
      <c r="L48" s="85"/>
    </row>
    <row r="49" spans="1:12" s="10" customFormat="1" ht="19.5" customHeight="1">
      <c r="A49" s="80" t="s">
        <v>62</v>
      </c>
      <c r="H49" s="86">
        <v>-26985356</v>
      </c>
      <c r="J49" s="86">
        <v>-21879840</v>
      </c>
      <c r="L49" s="85"/>
    </row>
    <row r="50" spans="1:12" ht="19.5" customHeight="1">
      <c r="A50" s="80" t="s">
        <v>77</v>
      </c>
      <c r="H50" s="86">
        <v>2011683</v>
      </c>
      <c r="J50" s="86">
        <v>381408</v>
      </c>
      <c r="L50" s="34"/>
    </row>
    <row r="51" spans="1:12" ht="19.5" customHeight="1">
      <c r="A51" s="80" t="s">
        <v>78</v>
      </c>
      <c r="H51" s="86">
        <v>-310000</v>
      </c>
      <c r="J51" s="86">
        <v>-1175060</v>
      </c>
      <c r="L51" s="34"/>
    </row>
    <row r="52" spans="1:12" ht="19.5" customHeight="1">
      <c r="A52" s="80" t="s">
        <v>112</v>
      </c>
      <c r="H52" s="86">
        <v>0</v>
      </c>
      <c r="J52" s="86">
        <v>898000</v>
      </c>
      <c r="L52" s="34"/>
    </row>
    <row r="53" spans="1:12" ht="19.5" customHeight="1">
      <c r="A53" s="14" t="s">
        <v>63</v>
      </c>
      <c r="H53" s="108">
        <f>SUM(H47:H52)</f>
        <v>-25226961</v>
      </c>
      <c r="I53" s="86"/>
      <c r="J53" s="108">
        <f>SUM(J47:J52)</f>
        <v>-21946367</v>
      </c>
    </row>
    <row r="54" spans="1:12" ht="12.75" customHeight="1">
      <c r="A54" s="14"/>
      <c r="H54" s="109"/>
      <c r="I54" s="86"/>
      <c r="J54" s="109"/>
    </row>
    <row r="55" spans="1:12" ht="19.5" customHeight="1">
      <c r="A55" s="9" t="s">
        <v>54</v>
      </c>
      <c r="J55" s="10"/>
    </row>
    <row r="56" spans="1:12" ht="19.5" customHeight="1">
      <c r="A56" s="5" t="s">
        <v>55</v>
      </c>
      <c r="H56" s="86">
        <v>-4779373</v>
      </c>
      <c r="J56" s="86">
        <v>-4159195</v>
      </c>
    </row>
    <row r="57" spans="1:12" ht="19.5" customHeight="1">
      <c r="A57" s="75" t="s">
        <v>56</v>
      </c>
      <c r="H57" s="86">
        <v>5521420</v>
      </c>
      <c r="J57" s="86">
        <v>1193348</v>
      </c>
    </row>
    <row r="58" spans="1:12" ht="19.5" customHeight="1">
      <c r="A58" s="75" t="s">
        <v>79</v>
      </c>
      <c r="H58" s="86">
        <v>107282104</v>
      </c>
      <c r="J58" s="86">
        <v>0</v>
      </c>
    </row>
    <row r="59" spans="1:12" ht="19.5" customHeight="1">
      <c r="A59" s="75" t="s">
        <v>80</v>
      </c>
      <c r="H59" s="86">
        <v>-106632074</v>
      </c>
      <c r="J59" s="86">
        <v>-265028</v>
      </c>
    </row>
    <row r="60" spans="1:12" ht="19.5" customHeight="1">
      <c r="A60" s="75" t="s">
        <v>81</v>
      </c>
      <c r="H60" s="86">
        <v>2500000</v>
      </c>
      <c r="J60" s="86">
        <v>12500000</v>
      </c>
    </row>
    <row r="61" spans="1:12" ht="19.5" customHeight="1">
      <c r="A61" s="75" t="s">
        <v>94</v>
      </c>
      <c r="H61" s="86">
        <v>-7500000</v>
      </c>
      <c r="J61" s="86">
        <v>-12500000</v>
      </c>
    </row>
    <row r="62" spans="1:12" ht="19.5" customHeight="1">
      <c r="A62" s="75" t="s">
        <v>115</v>
      </c>
      <c r="H62" s="86">
        <v>0</v>
      </c>
      <c r="J62" s="86">
        <v>17199000</v>
      </c>
    </row>
    <row r="63" spans="1:12" ht="19.5" customHeight="1">
      <c r="A63" s="75" t="s">
        <v>82</v>
      </c>
      <c r="H63" s="86">
        <v>-3117131</v>
      </c>
      <c r="J63" s="86">
        <v>-2243045</v>
      </c>
    </row>
    <row r="64" spans="1:12" ht="19.5" customHeight="1">
      <c r="A64" s="5" t="s">
        <v>57</v>
      </c>
      <c r="H64" s="86">
        <v>-6901608</v>
      </c>
      <c r="J64" s="86">
        <v>-7849870</v>
      </c>
    </row>
    <row r="65" spans="1:13" ht="19.5" customHeight="1">
      <c r="A65" s="5" t="s">
        <v>100</v>
      </c>
      <c r="H65" s="86">
        <v>0</v>
      </c>
      <c r="I65" s="86"/>
      <c r="J65" s="86">
        <v>157879</v>
      </c>
    </row>
    <row r="66" spans="1:13" ht="19.5" customHeight="1">
      <c r="A66" s="14" t="s">
        <v>83</v>
      </c>
      <c r="H66" s="108">
        <f>SUM(H56:H65)</f>
        <v>-13626662</v>
      </c>
      <c r="I66" s="86"/>
      <c r="J66" s="108">
        <f>SUM(J56:J65)</f>
        <v>4033089</v>
      </c>
    </row>
    <row r="67" spans="1:13" ht="6" customHeight="1">
      <c r="A67" s="14"/>
      <c r="H67" s="109"/>
      <c r="I67" s="86"/>
      <c r="J67" s="109"/>
    </row>
    <row r="68" spans="1:13" ht="19.5" customHeight="1">
      <c r="A68" s="14" t="s">
        <v>58</v>
      </c>
      <c r="H68" s="109">
        <f>SUM(H39,H53,H66)</f>
        <v>3820485</v>
      </c>
      <c r="I68" s="86"/>
      <c r="J68" s="109">
        <f>SUM(J39,J53,J66)</f>
        <v>-6313466</v>
      </c>
    </row>
    <row r="69" spans="1:13" ht="19.5" customHeight="1">
      <c r="A69" s="5" t="s">
        <v>59</v>
      </c>
      <c r="H69" s="87">
        <v>15371010</v>
      </c>
      <c r="I69" s="87"/>
      <c r="J69" s="87">
        <v>21684476</v>
      </c>
    </row>
    <row r="70" spans="1:13" ht="19.5" customHeight="1" thickBot="1">
      <c r="A70" s="14" t="s">
        <v>152</v>
      </c>
      <c r="H70" s="110">
        <f>SUM(H68:H69)</f>
        <v>19191495</v>
      </c>
      <c r="I70" s="87"/>
      <c r="J70" s="110">
        <f>SUM(J68:J69)</f>
        <v>15371010</v>
      </c>
      <c r="K70" s="34"/>
      <c r="M70" s="34"/>
    </row>
    <row r="71" spans="1:13" ht="19.5" customHeight="1" thickTop="1">
      <c r="A71" s="14"/>
      <c r="H71" s="109"/>
      <c r="I71" s="87"/>
      <c r="J71" s="109"/>
    </row>
    <row r="72" spans="1:13" ht="19.5" customHeight="1">
      <c r="A72" s="14" t="s">
        <v>105</v>
      </c>
      <c r="H72" s="84"/>
      <c r="I72" s="86"/>
      <c r="J72" s="86"/>
    </row>
    <row r="73" spans="1:13" ht="19.5" customHeight="1">
      <c r="A73" s="5" t="s">
        <v>106</v>
      </c>
      <c r="F73" s="113">
        <v>16</v>
      </c>
      <c r="H73" s="86">
        <v>21577058</v>
      </c>
      <c r="I73" s="86"/>
      <c r="J73" s="86">
        <v>0</v>
      </c>
    </row>
  </sheetData>
  <sheetProtection password="F7ED" sheet="1" objects="1" scenarios="1"/>
  <mergeCells count="7">
    <mergeCell ref="H7:J7"/>
    <mergeCell ref="H45:J45"/>
    <mergeCell ref="H4:J4"/>
    <mergeCell ref="H5:J5"/>
    <mergeCell ref="H43:J43"/>
    <mergeCell ref="H41:J41"/>
    <mergeCell ref="H42:J42"/>
  </mergeCells>
  <phoneticPr fontId="5" type="noConversion"/>
  <pageMargins left="0.78740157480314965" right="0.31496062992125984" top="0.47244094488188981" bottom="0.39370078740157483" header="0.51181102362204722" footer="0.39370078740157483"/>
  <pageSetup paperSize="9" firstPageNumber="13" orientation="portrait" useFirstPageNumber="1" r:id="rId1"/>
  <headerFooter alignWithMargins="0">
    <oddFooter>&amp;L&amp;"Times New Roman,Regular"&amp;11The accompanying notes are an integral part of these financial statements.&amp;R&amp;P</oddFooter>
  </headerFooter>
  <rowBreaks count="1" manualBreakCount="1">
    <brk id="39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4" sqref="D14"/>
    </sheetView>
  </sheetViews>
  <sheetFormatPr defaultRowHeight="21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CH</vt:lpstr>
      <vt:lpstr>CF</vt:lpstr>
      <vt:lpstr>Sheet1</vt:lpstr>
      <vt:lpstr>CF!Print_Area</vt:lpstr>
      <vt:lpstr>CH!Print_Area</vt:lpstr>
      <vt:lpstr>FS!Print_Area</vt:lpstr>
      <vt:lpstr>PL!Print_Area</vt:lpstr>
      <vt:lpstr>CH!Print_Titles</vt:lpstr>
    </vt:vector>
  </TitlesOfParts>
  <Company>KPMG Audit (Thailand)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lastPrinted>2019-02-25T10:51:56Z</cp:lastPrinted>
  <dcterms:created xsi:type="dcterms:W3CDTF">2001-01-22T03:58:50Z</dcterms:created>
  <dcterms:modified xsi:type="dcterms:W3CDTF">2019-02-26T10:09:12Z</dcterms:modified>
</cp:coreProperties>
</file>