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18\Ye12'2018\"/>
    </mc:Choice>
  </mc:AlternateContent>
  <bookViews>
    <workbookView xWindow="-45" yWindow="30" windowWidth="10020" windowHeight="10095" activeTab="4"/>
  </bookViews>
  <sheets>
    <sheet name="BS" sheetId="5" r:id="rId1"/>
    <sheet name="PL" sheetId="1" r:id="rId2"/>
    <sheet name="Conso-SE " sheetId="9" r:id="rId3"/>
    <sheet name="The Company " sheetId="10" r:id="rId4"/>
    <sheet name="cashflow" sheetId="6" r:id="rId5"/>
  </sheets>
  <definedNames>
    <definedName name="_xlnm.Print_Area" localSheetId="0">BS!$A$1:$L$80</definedName>
    <definedName name="_xlnm.Print_Area" localSheetId="4">cashflow!$A$1:$L$86</definedName>
    <definedName name="_xlnm.Print_Area" localSheetId="1">PL!$A$1:$L$75</definedName>
  </definedNames>
  <calcPr calcId="171027"/>
</workbook>
</file>

<file path=xl/calcChain.xml><?xml version="1.0" encoding="utf-8"?>
<calcChain xmlns="http://schemas.openxmlformats.org/spreadsheetml/2006/main">
  <c r="L22" i="9" l="1"/>
  <c r="K68" i="6" l="1"/>
  <c r="I68" i="6"/>
  <c r="G68" i="6"/>
  <c r="E68" i="6"/>
  <c r="K56" i="5" l="1"/>
  <c r="I56" i="5"/>
  <c r="G56" i="5"/>
  <c r="E56" i="5"/>
  <c r="V23" i="9" l="1"/>
  <c r="X23" i="9" s="1"/>
  <c r="X15" i="9"/>
  <c r="V13" i="9"/>
  <c r="X13" i="9" s="1"/>
  <c r="V26" i="9" l="1"/>
  <c r="X26" i="9" s="1"/>
  <c r="AB26" i="9" s="1"/>
  <c r="E60" i="1" l="1"/>
  <c r="G60" i="1"/>
  <c r="K60" i="1"/>
  <c r="I60" i="1"/>
  <c r="K60" i="6" l="1"/>
  <c r="G60" i="6"/>
  <c r="K8" i="6"/>
  <c r="K21" i="6" s="1"/>
  <c r="K31" i="6" s="1"/>
  <c r="K33" i="6" s="1"/>
  <c r="G8" i="6"/>
  <c r="G21" i="6" s="1"/>
  <c r="G31" i="6" s="1"/>
  <c r="G33" i="6" s="1"/>
  <c r="K54" i="1"/>
  <c r="K61" i="1" s="1"/>
  <c r="K63" i="1" s="1"/>
  <c r="K66" i="1" s="1"/>
  <c r="K46" i="1"/>
  <c r="G68" i="1"/>
  <c r="G54" i="1"/>
  <c r="G61" i="1" s="1"/>
  <c r="G46" i="1"/>
  <c r="K18" i="1"/>
  <c r="K20" i="1" s="1"/>
  <c r="K22" i="1" s="1"/>
  <c r="K25" i="1" s="1"/>
  <c r="K17" i="1"/>
  <c r="K12" i="1"/>
  <c r="G27" i="1"/>
  <c r="G17" i="1"/>
  <c r="G12" i="1"/>
  <c r="G18" i="1" s="1"/>
  <c r="G20" i="1" s="1"/>
  <c r="G22" i="1" s="1"/>
  <c r="K69" i="5"/>
  <c r="K46" i="5"/>
  <c r="K57" i="5" s="1"/>
  <c r="G69" i="5"/>
  <c r="G71" i="5" s="1"/>
  <c r="G46" i="5"/>
  <c r="K23" i="5"/>
  <c r="K14" i="5"/>
  <c r="G23" i="5"/>
  <c r="G14" i="5"/>
  <c r="G24" i="5" l="1"/>
  <c r="K24" i="5"/>
  <c r="G57" i="5"/>
  <c r="G72" i="5" s="1"/>
  <c r="G73" i="5" s="1"/>
  <c r="K70" i="6"/>
  <c r="K72" i="6" s="1"/>
  <c r="K73" i="6" s="1"/>
  <c r="G70" i="6"/>
  <c r="G72" i="6" s="1"/>
  <c r="G73" i="6" s="1"/>
  <c r="G63" i="1"/>
  <c r="K72" i="5"/>
  <c r="K73" i="5" s="1"/>
  <c r="K71" i="5"/>
  <c r="AB15" i="9" l="1"/>
  <c r="V14" i="9"/>
  <c r="X14" i="9" s="1"/>
  <c r="P25" i="10"/>
  <c r="R25" i="10" s="1"/>
  <c r="P24" i="10"/>
  <c r="R24" i="10" s="1"/>
  <c r="N23" i="10"/>
  <c r="J23" i="10"/>
  <c r="H23" i="10"/>
  <c r="F23" i="10"/>
  <c r="P22" i="10"/>
  <c r="P17" i="10"/>
  <c r="R17" i="10" s="1"/>
  <c r="P16" i="10"/>
  <c r="R16" i="10" s="1"/>
  <c r="N15" i="10"/>
  <c r="N18" i="10" s="1"/>
  <c r="N20" i="10" s="1"/>
  <c r="J15" i="10"/>
  <c r="J18" i="10" s="1"/>
  <c r="J20" i="10" s="1"/>
  <c r="H15" i="10"/>
  <c r="H18" i="10" s="1"/>
  <c r="H20" i="10" s="1"/>
  <c r="H26" i="10" s="1"/>
  <c r="F15" i="10"/>
  <c r="F18" i="10" s="1"/>
  <c r="P14" i="10"/>
  <c r="R14" i="10" s="1"/>
  <c r="P13" i="10"/>
  <c r="R13" i="10" s="1"/>
  <c r="P12" i="10"/>
  <c r="R12" i="10" s="1"/>
  <c r="R28" i="9"/>
  <c r="V28" i="9" s="1"/>
  <c r="X28" i="9" s="1"/>
  <c r="AB28" i="9" s="1"/>
  <c r="V27" i="9"/>
  <c r="X27" i="9" s="1"/>
  <c r="AB27" i="9" s="1"/>
  <c r="Z24" i="9"/>
  <c r="T24" i="9"/>
  <c r="R24" i="9"/>
  <c r="P24" i="9"/>
  <c r="N24" i="9"/>
  <c r="J24" i="9"/>
  <c r="H24" i="9"/>
  <c r="F24" i="9"/>
  <c r="AB23" i="9"/>
  <c r="V22" i="9"/>
  <c r="X22" i="9" s="1"/>
  <c r="L24" i="9"/>
  <c r="R18" i="9"/>
  <c r="V18" i="9" s="1"/>
  <c r="X18" i="9" s="1"/>
  <c r="AB18" i="9" s="1"/>
  <c r="V17" i="9"/>
  <c r="X17" i="9" s="1"/>
  <c r="AB17" i="9" s="1"/>
  <c r="Z16" i="9"/>
  <c r="Z19" i="9" s="1"/>
  <c r="Z21" i="9" s="1"/>
  <c r="T16" i="9"/>
  <c r="R16" i="9"/>
  <c r="P16" i="9"/>
  <c r="P19" i="9" s="1"/>
  <c r="P21" i="9" s="1"/>
  <c r="N16" i="9"/>
  <c r="N19" i="9" s="1"/>
  <c r="N21" i="9" s="1"/>
  <c r="J16" i="9"/>
  <c r="J19" i="9" s="1"/>
  <c r="J21" i="9" s="1"/>
  <c r="H16" i="9"/>
  <c r="H19" i="9" s="1"/>
  <c r="H21" i="9" s="1"/>
  <c r="H29" i="9" s="1"/>
  <c r="F16" i="9"/>
  <c r="L16" i="9"/>
  <c r="L19" i="9" s="1"/>
  <c r="L21" i="9" s="1"/>
  <c r="AB13" i="9"/>
  <c r="N29" i="9" l="1"/>
  <c r="R15" i="10"/>
  <c r="R18" i="10" s="1"/>
  <c r="P23" i="10"/>
  <c r="R22" i="10"/>
  <c r="J26" i="10"/>
  <c r="Z29" i="9"/>
  <c r="J29" i="9"/>
  <c r="T19" i="9"/>
  <c r="T21" i="9" s="1"/>
  <c r="T29" i="9" s="1"/>
  <c r="P15" i="10"/>
  <c r="P18" i="10" s="1"/>
  <c r="V24" i="9"/>
  <c r="L29" i="9"/>
  <c r="V16" i="9"/>
  <c r="R19" i="9"/>
  <c r="R21" i="9" s="1"/>
  <c r="R29" i="9" s="1"/>
  <c r="P20" i="10"/>
  <c r="N26" i="10"/>
  <c r="F20" i="10"/>
  <c r="L15" i="10"/>
  <c r="L18" i="10" s="1"/>
  <c r="L20" i="10" s="1"/>
  <c r="P29" i="9"/>
  <c r="F19" i="9"/>
  <c r="F21" i="9" s="1"/>
  <c r="AB22" i="9"/>
  <c r="P26" i="10" l="1"/>
  <c r="AB14" i="9"/>
  <c r="X16" i="9"/>
  <c r="X19" i="9" s="1"/>
  <c r="V19" i="9"/>
  <c r="V21" i="9" s="1"/>
  <c r="X21" i="9" s="1"/>
  <c r="R20" i="10"/>
  <c r="F26" i="10"/>
  <c r="X24" i="9"/>
  <c r="AB24" i="9"/>
  <c r="F29" i="9"/>
  <c r="AB16" i="9" l="1"/>
  <c r="V29" i="9"/>
  <c r="AB19" i="9"/>
  <c r="AB21" i="9"/>
  <c r="AB29" i="9" s="1"/>
  <c r="X29" i="9" l="1"/>
  <c r="I54" i="1" l="1"/>
  <c r="E54" i="1"/>
  <c r="I60" i="6" l="1"/>
  <c r="E60" i="6" l="1"/>
  <c r="I61" i="1" l="1"/>
  <c r="E61" i="1"/>
  <c r="I69" i="5" l="1"/>
  <c r="I71" i="5" s="1"/>
  <c r="E69" i="5"/>
  <c r="E71" i="5" s="1"/>
  <c r="E17" i="1" l="1"/>
  <c r="I46" i="5" l="1"/>
  <c r="I57" i="5" s="1"/>
  <c r="E46" i="5"/>
  <c r="E57" i="5" s="1"/>
  <c r="E72" i="5" s="1"/>
  <c r="I23" i="5"/>
  <c r="E23" i="5"/>
  <c r="I14" i="5"/>
  <c r="E14" i="5"/>
  <c r="I24" i="5" l="1"/>
  <c r="E24" i="5"/>
  <c r="E73" i="5" s="1"/>
  <c r="I72" i="5"/>
  <c r="I17" i="1"/>
  <c r="I12" i="1"/>
  <c r="E12" i="1"/>
  <c r="E18" i="1" s="1"/>
  <c r="E20" i="1" s="1"/>
  <c r="E8" i="6" s="1"/>
  <c r="I73" i="5" l="1"/>
  <c r="I18" i="1"/>
  <c r="I20" i="1" s="1"/>
  <c r="I8" i="6" s="1"/>
  <c r="I21" i="6" s="1"/>
  <c r="I31" i="6" s="1"/>
  <c r="I33" i="6" s="1"/>
  <c r="I70" i="6" s="1"/>
  <c r="E21" i="6"/>
  <c r="E31" i="6" s="1"/>
  <c r="E33" i="6" s="1"/>
  <c r="E70" i="6" s="1"/>
  <c r="E72" i="6" s="1"/>
  <c r="I72" i="6" l="1"/>
  <c r="I73" i="6" s="1"/>
  <c r="E73" i="6"/>
  <c r="E22" i="1"/>
  <c r="I22" i="1"/>
  <c r="E46" i="1" l="1"/>
  <c r="E27" i="1"/>
  <c r="I25" i="1"/>
  <c r="I46" i="1" s="1"/>
  <c r="L21" i="10"/>
  <c r="E63" i="1"/>
  <c r="E68" i="1"/>
  <c r="I63" i="1"/>
  <c r="I66" i="1" s="1"/>
  <c r="R21" i="10" l="1"/>
  <c r="R23" i="10" s="1"/>
  <c r="R26" i="10" s="1"/>
  <c r="L23" i="10"/>
  <c r="L26" i="10" s="1"/>
</calcChain>
</file>

<file path=xl/sharedStrings.xml><?xml version="1.0" encoding="utf-8"?>
<sst xmlns="http://schemas.openxmlformats.org/spreadsheetml/2006/main" count="348" uniqueCount="212">
  <si>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</si>
  <si>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</si>
  <si>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</si>
  <si>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</si>
  <si>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</si>
  <si>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</si>
  <si>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</si>
  <si>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</si>
  <si>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</si>
  <si>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</si>
  <si>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</si>
  <si>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</si>
  <si>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</si>
  <si>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</si>
  <si>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</si>
  <si>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</si>
  <si>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</si>
  <si>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</si>
  <si>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</si>
  <si>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</si>
  <si>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</si>
  <si>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</si>
  <si>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</si>
  <si>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</si>
  <si>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</si>
  <si>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</si>
  <si>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</si>
  <si>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</si>
  <si>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</si>
  <si>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</si>
  <si>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</si>
  <si>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</si>
  <si>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</si>
  <si>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</si>
  <si>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</si>
  <si>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</si>
  <si>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</si>
  <si>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</si>
  <si>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</si>
  <si>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</si>
  <si>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</si>
  <si>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ค่าใช้จ่ายภาษีเงินได้</t>
  </si>
  <si>
    <t>หนี้สินตามสัญญาเช่าการเงินที่ถึงกำหนดชำระภายในหนึ่งปี</t>
  </si>
  <si>
    <t>ค่าใช้จ่ายในการขาย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</si>
  <si>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</si>
  <si>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</si>
  <si>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และชำระแล้ว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</si>
  <si>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</si>
  <si>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</si>
  <si>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</si>
  <si>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</si>
  <si>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</si>
  <si>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</si>
  <si>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</si>
  <si>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</si>
  <si>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</si>
  <si>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</si>
  <si>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</si>
  <si>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</si>
  <si>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</si>
  <si>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</si>
  <si>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</si>
  <si>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</si>
  <si>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</si>
  <si>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</si>
  <si>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</si>
  <si>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</si>
  <si>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</si>
  <si>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</si>
  <si>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</si>
  <si>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</si>
  <si>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</si>
  <si>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</si>
  <si>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</si>
  <si>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</si>
  <si>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</si>
  <si>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</si>
  <si>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</si>
  <si>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</si>
  <si>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</si>
  <si>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</si>
  <si>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จัดสรรแล้ว</t>
  </si>
  <si>
    <t>ยังไม่ได้จัดสรร</t>
  </si>
  <si>
    <t>มูลค่าเงินลงทุนใน</t>
  </si>
  <si>
    <t>หลักทรัพย์เผื่อขาย</t>
  </si>
  <si>
    <t>จากการวัด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</si>
  <si>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</si>
  <si>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</si>
  <si>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</si>
  <si>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</si>
  <si>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</si>
  <si>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</si>
  <si>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>งบแสดงการเปลี่ยนแปลงส่วนของผู้ถือหุ้น (ต่อ)</t>
  </si>
  <si>
    <t>6, 9</t>
  </si>
  <si>
    <t xml:space="preserve">   กำไรจากการขายเงินลงทุนชั่วคราว</t>
  </si>
  <si>
    <t>เงินสดรับจากการขายเงินลงทุนชั่วคราว</t>
  </si>
  <si>
    <t>ส่วนเกินทุน</t>
  </si>
  <si>
    <t>รายได้จากการให้บริการ</t>
  </si>
  <si>
    <t>ดอกเบี้ยจ่าย</t>
  </si>
  <si>
    <t xml:space="preserve"> 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</si>
  <si>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</si>
  <si>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>เงินสดจ่ายเพื่อซื้อเงินลงทุนชั่วคราว</t>
  </si>
  <si>
    <t>สินทรัพย์ภาษีเงินได้รอตัดบัญชี</t>
  </si>
  <si>
    <t xml:space="preserve">(หน่วย: บาท)  </t>
  </si>
  <si>
    <t>ซื้อสินทรัพย์ไม่มีตัวตน</t>
  </si>
  <si>
    <t>เงินสดจ่ายเพื่อชำระหนี้สินตามสัญญาเช่าการเงิน</t>
  </si>
  <si>
    <t>จากการรวมธุรกิจ</t>
  </si>
  <si>
    <t>ภายใต้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</si>
  <si>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</si>
  <si>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</si>
  <si>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</si>
  <si>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</si>
  <si>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ในหลักทรัพย์เผื่อขาย</t>
  </si>
  <si>
    <t>จากการวัดมูลค่า</t>
  </si>
  <si>
    <t>เงินลงทุน</t>
  </si>
  <si>
    <t>เงินปันผลจ่าย</t>
  </si>
  <si>
    <t>เงินฝากธนาคารที่มีภาระค้ำประกัน</t>
  </si>
  <si>
    <t xml:space="preserve">   ทุนที่ออกและชำระแล้ว</t>
  </si>
  <si>
    <t>เงินสดจากกิจกรรมดำเนินงาน</t>
  </si>
  <si>
    <t>เงินสดสุทธิจากกิจกรรมดำเนินงาน</t>
  </si>
  <si>
    <t xml:space="preserve">   จำนวนหุ้นสามัญถัวเฉลี่ยถ่วงน้ำหนัก (หุ้น)</t>
  </si>
  <si>
    <t>อารยา คงสุนทร</t>
  </si>
  <si>
    <t>(กรรมการ)</t>
  </si>
  <si>
    <t>ชูเดช คงสุนทร</t>
  </si>
  <si>
    <t>โอนกำไรสะสมที่ยังไม่ได้จัดสรรเป็นสำรองตามกฎหมาย</t>
  </si>
  <si>
    <t>ที่ดิน อาคารและอุปกรณ์</t>
  </si>
  <si>
    <t>6, 14</t>
  </si>
  <si>
    <t>หนี้สินตามสัญญาเช่าการเงิน - สุทธิจากส่วนที่</t>
  </si>
  <si>
    <t xml:space="preserve">   ถึงกำหนดชำระภายในหนึ่งปี</t>
  </si>
  <si>
    <t>กำไรขาดทุนเบ็ดเสร็จรวมสำหรับปี</t>
  </si>
  <si>
    <t xml:space="preserve">   เงินปันผลรับ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</si>
  <si>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</si>
  <si>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</si>
  <si>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</si>
  <si>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</si>
  <si>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</si>
  <si>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รายได้เงินปันผล</t>
  </si>
  <si>
    <t>6, 11</t>
  </si>
  <si>
    <t xml:space="preserve">บริษัท ไวส์ โลจิสติกส์ จำกัด (มหาชน) และบริษัทย่อย </t>
  </si>
  <si>
    <t>กำไร (ขาดทุน) จากการวัดมูลค่าเงินลงทุนในหลักทรัพย์เผื่อขาย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</si>
  <si>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</si>
  <si>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</si>
  <si>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</si>
  <si>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</si>
  <si>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</si>
  <si>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</si>
  <si>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</si>
  <si>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</si>
  <si>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</si>
  <si>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หัก: ผลกระทบของภาษีเงินได้</t>
  </si>
  <si>
    <t xml:space="preserve">   ประกันภัย 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</si>
  <si>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</si>
  <si>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</si>
  <si>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</si>
  <si>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</si>
  <si>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</si>
  <si>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</si>
  <si>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</si>
  <si>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</si>
  <si>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</si>
  <si>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</si>
  <si>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</si>
  <si>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</si>
  <si>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</si>
  <si>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</si>
  <si>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</si>
  <si>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ที่เป็น</t>
  </si>
  <si>
    <t>เงินตราต่างประเทศ</t>
  </si>
  <si>
    <t>ซื้ออาคารและอุปกรณ์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</si>
  <si>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</si>
  <si>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</si>
  <si>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</si>
  <si>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</si>
  <si>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เงินสดสุทธิจาก (ใช้ไปใน) กิจกรรมลงทุน</t>
  </si>
  <si>
    <t>ผลต่างจากการแปลงค่างบการเงินลดลง</t>
  </si>
  <si>
    <t>ทุนเรือนหุ้นที่ออก</t>
  </si>
  <si>
    <t xml:space="preserve">   ซื้อยานพาหนะและอุปกรณ์ภายใต้สัญญาเช่าการเงิน</t>
  </si>
  <si>
    <t xml:space="preserve">      หุ้นสามัญ 651,899,500 หุ้น มูลค่าหุ้นละ 0.50 บาท</t>
  </si>
  <si>
    <t>เงินสดรับจากการจำหน่ายอุปกรณ์และสินทรัพย์ไม่มีตัวตน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</si>
  <si>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</si>
  <si>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</si>
  <si>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</si>
  <si>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</si>
  <si>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เพิ่มขึ้นจากการซื้อเงินลงทุนในบริษัทย่อย</t>
  </si>
  <si>
    <t>2560</t>
  </si>
  <si>
    <t>ยอดคงเหลือ ณ วันที่ 1 มกราคม 2560</t>
  </si>
  <si>
    <t>ยอดคงเหลือ ณ วันที่ 31 ธันวาคม 2560</t>
  </si>
  <si>
    <t>เงินฝากประจำที่มีภาระค้ำประกัน (เพิ่มขึ้น) ลดลง</t>
  </si>
  <si>
    <t>เงินสดจ่ายเพื่อซื้อเงินลงทุนในบริษัทย่อย</t>
  </si>
  <si>
    <t xml:space="preserve">   โอนกลับรายการค่าเผื่อหนี้สงสัยจะสูญ</t>
  </si>
  <si>
    <t>เงินลงทุนชั่วคราวลดลง</t>
  </si>
  <si>
    <t>เงินสดสุทธิใช้ไปในกิจกรรมจัดหาเงิน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</si>
  <si>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</si>
  <si>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</si>
  <si>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</si>
  <si>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</si>
  <si>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</si>
  <si>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</si>
  <si>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</si>
  <si>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ชำระภายในหนึ่งปี</t>
  </si>
  <si>
    <t>เงินให้กู้ยืมระยะสั้นแก่กิจการที่เกี่ยวข้องกันเพิ่มขึ้น</t>
  </si>
  <si>
    <t xml:space="preserve">   สำรองผลประโยชน์พนักงานค้างจ่าย</t>
  </si>
  <si>
    <t>เงินให้กู้ยืมระยะสั้นแก่บุคคลและกิจการที่เกี่ยวข้องกัน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</si>
  <si>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</si>
  <si>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</si>
  <si>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ผลขาดทุนจากการประมาณการตามหลักคณิตศาสตร์</t>
  </si>
  <si>
    <t>เงินสดรับจากเงินกู้ยืมระยะยาวจากธนาคาร</t>
  </si>
  <si>
    <t>เงินสดและรายการเทียบเท่าเงินสดเพิ่มขึ้น (ลดลง) สุทธิ</t>
  </si>
  <si>
    <t>หนี้สินที่จะเกิดขึ้นจากการซื้อเงินลงทุนในบริษัทย่อย</t>
  </si>
  <si>
    <t>ส่วนของผู้มีส่วนได้เสียที่ไม่มีอำนาจควบคุมลดลง</t>
  </si>
  <si>
    <t xml:space="preserve">   หนี้สินที่จะเกิดขึ้นและดอกเบี้ยค้างจ่ายจากการซื้อเงินลงทุนในบริษัทย่อย</t>
  </si>
  <si>
    <t>ส่วนของผู้มีส่วนได้เสียที่ไม่มีอำนาจควบคุมเพิ่มขึ้น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</si>
</sst>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</cellStyleXfs>
  <cellXfs count="109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view="pageBreakPreview" topLeftCell="A46" zoomScale="85" zoomScaleNormal="100" zoomScaleSheetLayoutView="85" workbookViewId="0">
      <selection activeCell="A53" sqref="A53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s="22" customFormat="1" ht="21.75" customHeight="1">
      <c r="A1" s="8" t="s">
        <v>138</v>
      </c>
      <c r="B1" s="19"/>
      <c r="C1" s="20"/>
      <c r="D1" s="20"/>
      <c r="E1" s="20"/>
      <c r="F1" s="21"/>
      <c r="G1" s="21"/>
      <c r="H1" s="21"/>
      <c r="I1" s="21"/>
      <c r="J1" s="21"/>
      <c r="K1" s="21"/>
    </row>
    <row r="2" spans="1:11" s="22" customFormat="1" ht="21.75" customHeight="1">
      <c r="A2" s="23" t="s">
        <v>0</v>
      </c>
      <c r="B2" s="19"/>
      <c r="C2" s="20"/>
      <c r="D2" s="20"/>
      <c r="E2" s="20"/>
      <c r="F2" s="21"/>
      <c r="G2" s="19"/>
      <c r="H2" s="19"/>
      <c r="I2" s="19"/>
      <c r="J2" s="21"/>
      <c r="K2" s="19"/>
    </row>
    <row r="3" spans="1:11" s="25" customFormat="1" ht="21.75" customHeight="1">
      <c r="A3" s="24" t="s">
        <v>194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.75" customHeight="1">
      <c r="A4" s="20"/>
      <c r="B4" s="21"/>
      <c r="C4" s="20"/>
      <c r="D4" s="20"/>
      <c r="E4" s="20"/>
      <c r="F4" s="21"/>
      <c r="G4" s="21"/>
      <c r="H4" s="21"/>
      <c r="I4" s="21"/>
      <c r="J4" s="21"/>
      <c r="K4" s="26" t="s">
        <v>1</v>
      </c>
    </row>
    <row r="5" spans="1:11" s="76" customFormat="1" ht="21.75" customHeight="1">
      <c r="A5" s="32"/>
      <c r="D5" s="77"/>
      <c r="E5" s="101" t="s">
        <v>48</v>
      </c>
      <c r="F5" s="101"/>
      <c r="G5" s="101"/>
      <c r="H5" s="78"/>
      <c r="I5" s="101" t="s">
        <v>49</v>
      </c>
      <c r="J5" s="101"/>
      <c r="K5" s="101"/>
    </row>
    <row r="6" spans="1:11" ht="21.75" customHeight="1">
      <c r="C6" s="96" t="s">
        <v>2</v>
      </c>
      <c r="D6" s="29"/>
      <c r="E6" s="97" t="s">
        <v>195</v>
      </c>
      <c r="F6" s="72"/>
      <c r="G6" s="97" t="s">
        <v>184</v>
      </c>
      <c r="H6" s="72"/>
      <c r="I6" s="97" t="s">
        <v>195</v>
      </c>
      <c r="J6" s="72"/>
      <c r="K6" s="97" t="s">
        <v>184</v>
      </c>
    </row>
    <row r="7" spans="1:11" ht="21.75" customHeight="1">
      <c r="A7" s="32" t="s">
        <v>3</v>
      </c>
    </row>
    <row r="8" spans="1:11" ht="21.75" customHeight="1">
      <c r="A8" s="32" t="s">
        <v>4</v>
      </c>
      <c r="C8" s="33"/>
      <c r="D8" s="33"/>
      <c r="E8" s="33"/>
    </row>
    <row r="9" spans="1:11" ht="21.75" customHeight="1">
      <c r="A9" s="28" t="s">
        <v>5</v>
      </c>
      <c r="C9" s="33">
        <v>7</v>
      </c>
      <c r="D9" s="33"/>
      <c r="E9" s="34">
        <v>208225224</v>
      </c>
      <c r="G9" s="34">
        <v>203674781</v>
      </c>
      <c r="H9" s="34"/>
      <c r="I9" s="34">
        <v>46338502</v>
      </c>
      <c r="J9" s="34"/>
      <c r="K9" s="34">
        <v>151850528</v>
      </c>
    </row>
    <row r="10" spans="1:11" ht="21.75" customHeight="1">
      <c r="A10" s="28" t="s">
        <v>6</v>
      </c>
      <c r="C10" s="33">
        <v>8</v>
      </c>
      <c r="D10" s="33"/>
      <c r="E10" s="34">
        <v>101009558</v>
      </c>
      <c r="G10" s="34">
        <v>97730576</v>
      </c>
      <c r="H10" s="34"/>
      <c r="I10" s="34">
        <v>91124405</v>
      </c>
      <c r="J10" s="34"/>
      <c r="K10" s="34">
        <v>50225092</v>
      </c>
    </row>
    <row r="11" spans="1:11" ht="21.75" customHeight="1">
      <c r="A11" s="35" t="s">
        <v>39</v>
      </c>
      <c r="B11" s="36"/>
      <c r="C11" s="33" t="s">
        <v>93</v>
      </c>
      <c r="D11" s="33"/>
      <c r="E11" s="34">
        <v>442460179</v>
      </c>
      <c r="G11" s="34">
        <v>299999488</v>
      </c>
      <c r="H11" s="34"/>
      <c r="I11" s="34">
        <v>189414032</v>
      </c>
      <c r="J11" s="34"/>
      <c r="K11" s="34">
        <v>139735257</v>
      </c>
    </row>
    <row r="12" spans="1:11" ht="21.75" customHeight="1">
      <c r="A12" s="35" t="s">
        <v>202</v>
      </c>
      <c r="B12" s="36"/>
      <c r="C12" s="33">
        <v>6</v>
      </c>
      <c r="D12" s="33"/>
      <c r="E12" s="34">
        <v>9394859</v>
      </c>
      <c r="G12" s="34">
        <v>0</v>
      </c>
      <c r="H12" s="34"/>
      <c r="I12" s="34">
        <v>0</v>
      </c>
      <c r="J12" s="34"/>
      <c r="K12" s="34">
        <v>0</v>
      </c>
    </row>
    <row r="13" spans="1:11" ht="21.75" customHeight="1">
      <c r="A13" s="28" t="s">
        <v>7</v>
      </c>
      <c r="C13" s="33"/>
      <c r="D13" s="33"/>
      <c r="E13" s="34">
        <v>34719934</v>
      </c>
      <c r="G13" s="34">
        <v>6524115</v>
      </c>
      <c r="H13" s="34"/>
      <c r="I13" s="34">
        <v>9988166</v>
      </c>
      <c r="J13" s="34"/>
      <c r="K13" s="34">
        <v>2004118</v>
      </c>
    </row>
    <row r="14" spans="1:11" ht="21.75" customHeight="1">
      <c r="A14" s="32" t="s">
        <v>8</v>
      </c>
      <c r="C14" s="33"/>
      <c r="D14" s="33"/>
      <c r="E14" s="38">
        <f>SUM(E9:E13)</f>
        <v>795809754</v>
      </c>
      <c r="G14" s="38">
        <f>SUM(G9:G13)</f>
        <v>607928960</v>
      </c>
      <c r="H14" s="41"/>
      <c r="I14" s="38">
        <f>SUM(I9:I13)</f>
        <v>336865105</v>
      </c>
      <c r="J14" s="34"/>
      <c r="K14" s="38">
        <f>SUM(K9:K13)</f>
        <v>343814995</v>
      </c>
    </row>
    <row r="15" spans="1:11" ht="21.75" customHeight="1">
      <c r="A15" s="32" t="s">
        <v>9</v>
      </c>
      <c r="C15" s="33"/>
      <c r="D15" s="33"/>
      <c r="E15" s="34"/>
      <c r="G15" s="34"/>
      <c r="H15" s="34"/>
      <c r="I15" s="34"/>
      <c r="J15" s="34"/>
      <c r="K15" s="34"/>
    </row>
    <row r="16" spans="1:11" ht="21.75" customHeight="1">
      <c r="A16" s="28" t="s">
        <v>116</v>
      </c>
      <c r="C16" s="33">
        <v>10</v>
      </c>
      <c r="D16" s="33"/>
      <c r="E16" s="34">
        <v>2100000</v>
      </c>
      <c r="G16" s="34">
        <v>2100000</v>
      </c>
      <c r="H16" s="34"/>
      <c r="I16" s="34">
        <v>2100000</v>
      </c>
      <c r="J16" s="34"/>
      <c r="K16" s="34">
        <v>2100000</v>
      </c>
    </row>
    <row r="17" spans="1:11" ht="21.75" customHeight="1">
      <c r="A17" s="28" t="s">
        <v>50</v>
      </c>
      <c r="C17" s="33">
        <v>11</v>
      </c>
      <c r="D17" s="33"/>
      <c r="E17" s="34">
        <v>0</v>
      </c>
      <c r="G17" s="34">
        <v>0</v>
      </c>
      <c r="H17" s="34"/>
      <c r="I17" s="34">
        <v>453047053</v>
      </c>
      <c r="J17" s="34"/>
      <c r="K17" s="34">
        <v>344635200</v>
      </c>
    </row>
    <row r="18" spans="1:11" ht="21.75" customHeight="1">
      <c r="A18" s="37" t="s">
        <v>125</v>
      </c>
      <c r="B18" s="36"/>
      <c r="C18" s="33">
        <v>12</v>
      </c>
      <c r="D18" s="33"/>
      <c r="E18" s="34">
        <v>223528841</v>
      </c>
      <c r="G18" s="34">
        <v>143326629</v>
      </c>
      <c r="H18" s="34"/>
      <c r="I18" s="34">
        <v>156898785</v>
      </c>
      <c r="J18" s="34"/>
      <c r="K18" s="34">
        <v>144067295</v>
      </c>
    </row>
    <row r="19" spans="1:11" ht="21.75" customHeight="1">
      <c r="A19" s="37" t="s">
        <v>169</v>
      </c>
      <c r="B19" s="36"/>
      <c r="C19" s="33">
        <v>11</v>
      </c>
      <c r="D19" s="33"/>
      <c r="E19" s="34">
        <v>139842134</v>
      </c>
      <c r="F19" s="34"/>
      <c r="G19" s="34">
        <v>99400479</v>
      </c>
      <c r="H19" s="34"/>
      <c r="I19" s="34">
        <v>0</v>
      </c>
      <c r="J19" s="34"/>
      <c r="K19" s="34">
        <v>0</v>
      </c>
    </row>
    <row r="20" spans="1:11" ht="21.75" customHeight="1">
      <c r="A20" s="37" t="s">
        <v>47</v>
      </c>
      <c r="B20" s="36"/>
      <c r="C20" s="33">
        <v>13</v>
      </c>
      <c r="D20" s="33"/>
      <c r="E20" s="34">
        <v>256173695</v>
      </c>
      <c r="G20" s="34">
        <v>248663662</v>
      </c>
      <c r="H20" s="34"/>
      <c r="I20" s="34">
        <v>9721766</v>
      </c>
      <c r="J20" s="34"/>
      <c r="K20" s="34">
        <v>8178472</v>
      </c>
    </row>
    <row r="21" spans="1:11" ht="21.75" customHeight="1">
      <c r="A21" s="37" t="s">
        <v>102</v>
      </c>
      <c r="B21" s="36"/>
      <c r="C21" s="33">
        <v>19</v>
      </c>
      <c r="D21" s="33"/>
      <c r="E21" s="34">
        <v>0</v>
      </c>
      <c r="G21" s="34">
        <v>0</v>
      </c>
      <c r="H21" s="34"/>
      <c r="I21" s="34">
        <v>5263650</v>
      </c>
      <c r="J21" s="34"/>
      <c r="K21" s="34">
        <v>4898626</v>
      </c>
    </row>
    <row r="22" spans="1:11" ht="21.75" customHeight="1">
      <c r="A22" s="28" t="s">
        <v>10</v>
      </c>
      <c r="C22" s="33"/>
      <c r="D22" s="33"/>
      <c r="E22" s="39">
        <v>2347536</v>
      </c>
      <c r="G22" s="39">
        <v>2402438</v>
      </c>
      <c r="H22" s="41"/>
      <c r="I22" s="39">
        <v>578643</v>
      </c>
      <c r="J22" s="34"/>
      <c r="K22" s="39">
        <v>2036630</v>
      </c>
    </row>
    <row r="23" spans="1:11" ht="21.75" customHeight="1">
      <c r="A23" s="32" t="s">
        <v>11</v>
      </c>
      <c r="C23" s="33"/>
      <c r="D23" s="33"/>
      <c r="E23" s="34">
        <f>SUM(E16:E22)</f>
        <v>623992206</v>
      </c>
      <c r="G23" s="34">
        <f>SUM(G16:G22)</f>
        <v>495893208</v>
      </c>
      <c r="H23" s="34"/>
      <c r="I23" s="34">
        <f>SUM(I16:I22)</f>
        <v>627609897</v>
      </c>
      <c r="J23" s="34"/>
      <c r="K23" s="34">
        <f>SUM(K16:K22)</f>
        <v>505916223</v>
      </c>
    </row>
    <row r="24" spans="1:11" ht="21.75" customHeight="1" thickBot="1">
      <c r="A24" s="32" t="s">
        <v>12</v>
      </c>
      <c r="E24" s="40">
        <f>SUM(E14,E23)</f>
        <v>1419801960</v>
      </c>
      <c r="G24" s="40">
        <f>SUM(G14,G23)</f>
        <v>1103822168</v>
      </c>
      <c r="H24" s="41"/>
      <c r="I24" s="40">
        <f>SUM(I14,I23)</f>
        <v>964475002</v>
      </c>
      <c r="J24" s="41"/>
      <c r="K24" s="40">
        <f>SUM(K14,K23)</f>
        <v>849731218</v>
      </c>
    </row>
    <row r="25" spans="1:11" ht="21.75" customHeight="1" thickTop="1"/>
    <row r="26" spans="1:11" ht="21.75" customHeight="1">
      <c r="A26" s="28" t="s">
        <v>13</v>
      </c>
    </row>
    <row r="27" spans="1:11" ht="21.75" customHeight="1">
      <c r="C27" s="51"/>
      <c r="D27" s="51"/>
      <c r="E27" s="51"/>
      <c r="K27" s="41"/>
    </row>
    <row r="28" spans="1:11" ht="21.75" customHeight="1">
      <c r="C28" s="51"/>
      <c r="D28" s="51"/>
      <c r="E28" s="51"/>
      <c r="K28" s="41"/>
    </row>
    <row r="29" spans="1:11" ht="21.75" customHeight="1">
      <c r="C29" s="51"/>
      <c r="D29" s="51"/>
      <c r="E29" s="51"/>
      <c r="K29" s="41"/>
    </row>
    <row r="30" spans="1:11" ht="21.75" customHeight="1">
      <c r="A30" s="52"/>
      <c r="B30" s="52"/>
      <c r="C30" s="57"/>
      <c r="D30" s="52"/>
      <c r="E30" s="52"/>
      <c r="F30" s="52"/>
      <c r="G30" s="52"/>
      <c r="H30" s="52"/>
      <c r="I30" s="52"/>
      <c r="J30" s="52"/>
      <c r="K30" s="47"/>
    </row>
    <row r="31" spans="1:11" ht="21.75" customHeight="1">
      <c r="A31" s="70" t="s">
        <v>121</v>
      </c>
      <c r="C31" s="57"/>
      <c r="D31" s="99" t="s">
        <v>123</v>
      </c>
      <c r="E31" s="99"/>
      <c r="F31" s="99"/>
      <c r="G31" s="99"/>
      <c r="H31" s="99"/>
      <c r="I31" s="99"/>
      <c r="J31" s="99"/>
      <c r="K31" s="57"/>
    </row>
    <row r="32" spans="1:11" ht="21.75" customHeight="1">
      <c r="A32" s="73" t="s">
        <v>122</v>
      </c>
      <c r="B32" s="47"/>
      <c r="C32" s="57"/>
      <c r="D32" s="100" t="s">
        <v>122</v>
      </c>
      <c r="E32" s="100"/>
      <c r="F32" s="100"/>
      <c r="G32" s="100"/>
      <c r="H32" s="100"/>
      <c r="I32" s="100"/>
      <c r="J32" s="100"/>
      <c r="K32" s="57"/>
    </row>
    <row r="33" spans="1:11" s="22" customFormat="1" ht="21.75" customHeight="1">
      <c r="A33" s="8" t="s">
        <v>138</v>
      </c>
      <c r="B33" s="19"/>
      <c r="C33" s="20"/>
      <c r="D33" s="20"/>
      <c r="E33" s="20"/>
      <c r="F33" s="21"/>
      <c r="G33" s="21"/>
      <c r="H33" s="21"/>
      <c r="I33" s="21"/>
      <c r="J33" s="21"/>
      <c r="K33" s="21"/>
    </row>
    <row r="34" spans="1:11" s="22" customFormat="1" ht="21.75" customHeight="1">
      <c r="A34" s="23" t="s">
        <v>14</v>
      </c>
      <c r="B34" s="19"/>
      <c r="C34" s="20"/>
      <c r="D34" s="20"/>
      <c r="E34" s="20"/>
      <c r="F34" s="21"/>
      <c r="G34" s="19"/>
      <c r="H34" s="19"/>
      <c r="I34" s="19"/>
      <c r="J34" s="21"/>
      <c r="K34" s="19"/>
    </row>
    <row r="35" spans="1:11" s="25" customFormat="1" ht="21.75" customHeight="1">
      <c r="A35" s="24" t="s">
        <v>194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21.75" customHeight="1">
      <c r="A36" s="20"/>
      <c r="B36" s="21"/>
      <c r="C36" s="20"/>
      <c r="D36" s="20"/>
      <c r="E36" s="20"/>
      <c r="F36" s="21"/>
      <c r="G36" s="21"/>
      <c r="H36" s="21"/>
      <c r="I36" s="21"/>
      <c r="J36" s="21"/>
      <c r="K36" s="26" t="s">
        <v>1</v>
      </c>
    </row>
    <row r="37" spans="1:11" s="76" customFormat="1" ht="21.75" customHeight="1">
      <c r="A37" s="32"/>
      <c r="D37" s="77"/>
      <c r="E37" s="101" t="s">
        <v>48</v>
      </c>
      <c r="F37" s="101"/>
      <c r="G37" s="101"/>
      <c r="H37" s="78"/>
      <c r="I37" s="101" t="s">
        <v>49</v>
      </c>
      <c r="J37" s="101"/>
      <c r="K37" s="101"/>
    </row>
    <row r="38" spans="1:11" ht="21.75" customHeight="1">
      <c r="C38" s="96" t="s">
        <v>2</v>
      </c>
      <c r="D38" s="29"/>
      <c r="E38" s="97" t="s">
        <v>195</v>
      </c>
      <c r="F38" s="72"/>
      <c r="G38" s="97" t="s">
        <v>184</v>
      </c>
      <c r="H38" s="72"/>
      <c r="I38" s="97" t="s">
        <v>195</v>
      </c>
      <c r="J38" s="72"/>
      <c r="K38" s="97" t="s">
        <v>184</v>
      </c>
    </row>
    <row r="39" spans="1:11" ht="21.75" customHeight="1">
      <c r="A39" s="32" t="s">
        <v>15</v>
      </c>
    </row>
    <row r="40" spans="1:11" ht="21.75" customHeight="1">
      <c r="A40" s="32" t="s">
        <v>16</v>
      </c>
    </row>
    <row r="41" spans="1:11" ht="21.75" customHeight="1">
      <c r="A41" s="35" t="s">
        <v>37</v>
      </c>
      <c r="B41" s="36"/>
      <c r="C41" s="33" t="s">
        <v>126</v>
      </c>
      <c r="D41" s="33"/>
      <c r="E41" s="42">
        <v>326622300</v>
      </c>
      <c r="G41" s="42">
        <v>129576417</v>
      </c>
      <c r="H41" s="42"/>
      <c r="I41" s="42">
        <v>76687282</v>
      </c>
      <c r="J41" s="42"/>
      <c r="K41" s="42">
        <v>50971417</v>
      </c>
    </row>
    <row r="42" spans="1:11" ht="21.75" customHeight="1">
      <c r="A42" s="35" t="s">
        <v>203</v>
      </c>
      <c r="B42" s="36"/>
      <c r="C42" s="33"/>
      <c r="D42" s="33"/>
      <c r="E42" s="42">
        <v>20677</v>
      </c>
      <c r="G42" s="41">
        <v>0</v>
      </c>
      <c r="H42" s="41"/>
      <c r="I42" s="41">
        <v>0</v>
      </c>
      <c r="J42" s="41"/>
      <c r="K42" s="41">
        <v>0</v>
      </c>
    </row>
    <row r="43" spans="1:11" ht="21.75" customHeight="1">
      <c r="A43" s="35" t="s">
        <v>42</v>
      </c>
      <c r="B43" s="36"/>
      <c r="C43" s="33">
        <v>15</v>
      </c>
      <c r="D43" s="33"/>
      <c r="E43" s="42">
        <v>4004824</v>
      </c>
      <c r="G43" s="42">
        <v>767579</v>
      </c>
      <c r="H43" s="42"/>
      <c r="I43" s="42">
        <v>4004824</v>
      </c>
      <c r="J43" s="42"/>
      <c r="K43" s="42">
        <v>767579</v>
      </c>
    </row>
    <row r="44" spans="1:11" ht="21.75" customHeight="1">
      <c r="A44" s="37" t="s">
        <v>17</v>
      </c>
      <c r="B44" s="36"/>
      <c r="C44" s="33"/>
      <c r="D44" s="33"/>
      <c r="E44" s="42">
        <v>15550215</v>
      </c>
      <c r="G44" s="42">
        <v>10928612</v>
      </c>
      <c r="H44" s="42"/>
      <c r="I44" s="42">
        <v>13458</v>
      </c>
      <c r="J44" s="42"/>
      <c r="K44" s="42">
        <v>1476</v>
      </c>
    </row>
    <row r="45" spans="1:11" ht="21.75" customHeight="1">
      <c r="A45" s="28" t="s">
        <v>18</v>
      </c>
      <c r="B45" s="33"/>
      <c r="C45" s="33"/>
      <c r="D45" s="33"/>
      <c r="E45" s="74">
        <v>9581067</v>
      </c>
      <c r="G45" s="95">
        <v>11219844</v>
      </c>
      <c r="H45" s="43"/>
      <c r="I45" s="74">
        <v>9456906</v>
      </c>
      <c r="J45" s="42"/>
      <c r="K45" s="95">
        <v>8389241</v>
      </c>
    </row>
    <row r="46" spans="1:11" ht="21.75" customHeight="1">
      <c r="A46" s="32" t="s">
        <v>19</v>
      </c>
      <c r="C46" s="33"/>
      <c r="D46" s="33"/>
      <c r="E46" s="39">
        <f>SUM(E41:E45)</f>
        <v>355779083</v>
      </c>
      <c r="G46" s="39">
        <f>SUM(G41:G45)</f>
        <v>152492452</v>
      </c>
      <c r="H46" s="41"/>
      <c r="I46" s="39">
        <f>SUM(I41:I45)</f>
        <v>90162470</v>
      </c>
      <c r="J46" s="43"/>
      <c r="K46" s="39">
        <f>SUM(K41:K45)</f>
        <v>60129713</v>
      </c>
    </row>
    <row r="47" spans="1:11" ht="21.75" customHeight="1">
      <c r="A47" s="32" t="s">
        <v>20</v>
      </c>
      <c r="C47" s="33"/>
      <c r="D47" s="33"/>
      <c r="E47" s="41"/>
      <c r="G47" s="41"/>
      <c r="H47" s="41"/>
      <c r="I47" s="41"/>
      <c r="J47" s="43"/>
      <c r="K47" s="41"/>
    </row>
    <row r="48" spans="1:11" ht="21.75" customHeight="1">
      <c r="A48" s="35" t="s">
        <v>204</v>
      </c>
      <c r="C48" s="33"/>
      <c r="D48" s="33"/>
      <c r="E48" s="41"/>
      <c r="G48" s="41"/>
      <c r="H48" s="41"/>
      <c r="I48" s="41"/>
      <c r="J48" s="43"/>
      <c r="K48" s="41"/>
    </row>
    <row r="49" spans="1:12" ht="21.75" customHeight="1">
      <c r="A49" s="35" t="s">
        <v>199</v>
      </c>
      <c r="C49" s="33"/>
      <c r="D49" s="33"/>
      <c r="E49" s="41">
        <v>225049</v>
      </c>
      <c r="G49" s="41">
        <v>0</v>
      </c>
      <c r="H49" s="41"/>
      <c r="I49" s="41">
        <v>0</v>
      </c>
      <c r="J49" s="43"/>
      <c r="K49" s="41">
        <v>0</v>
      </c>
    </row>
    <row r="50" spans="1:12" ht="21.75" customHeight="1">
      <c r="A50" s="28" t="s">
        <v>127</v>
      </c>
      <c r="C50" s="33"/>
      <c r="D50" s="33"/>
      <c r="E50" s="41"/>
      <c r="G50" s="41"/>
      <c r="H50" s="41"/>
      <c r="I50" s="41"/>
      <c r="J50" s="43"/>
      <c r="K50" s="41"/>
    </row>
    <row r="51" spans="1:12" ht="21.75" customHeight="1">
      <c r="A51" s="28" t="s">
        <v>128</v>
      </c>
      <c r="C51" s="33">
        <v>15</v>
      </c>
      <c r="D51" s="33"/>
      <c r="E51" s="41">
        <v>7213302</v>
      </c>
      <c r="G51" s="41">
        <v>13699</v>
      </c>
      <c r="H51" s="41"/>
      <c r="I51" s="41">
        <v>7213302</v>
      </c>
      <c r="J51" s="43"/>
      <c r="K51" s="41">
        <v>13699</v>
      </c>
    </row>
    <row r="52" spans="1:12" ht="21.75" customHeight="1">
      <c r="A52" s="28" t="s">
        <v>208</v>
      </c>
      <c r="C52" s="33">
        <v>11</v>
      </c>
      <c r="D52" s="33"/>
      <c r="E52" s="41">
        <v>43071029</v>
      </c>
      <c r="G52" s="41">
        <v>0</v>
      </c>
      <c r="H52" s="41"/>
      <c r="I52" s="41">
        <v>43071029</v>
      </c>
      <c r="K52" s="41">
        <v>0</v>
      </c>
    </row>
    <row r="53" spans="1:12" ht="21.75" customHeight="1">
      <c r="A53" s="28" t="s">
        <v>40</v>
      </c>
      <c r="C53" s="33">
        <v>16</v>
      </c>
      <c r="D53" s="33"/>
      <c r="E53" s="41">
        <v>18151319</v>
      </c>
      <c r="F53" s="47"/>
      <c r="G53" s="41">
        <v>16831776</v>
      </c>
      <c r="H53" s="41"/>
      <c r="I53" s="41">
        <v>16992103</v>
      </c>
      <c r="J53" s="43"/>
      <c r="K53" s="41">
        <v>10709785</v>
      </c>
    </row>
    <row r="54" spans="1:12" ht="21.75" customHeight="1">
      <c r="A54" s="28" t="s">
        <v>172</v>
      </c>
      <c r="C54" s="33">
        <v>19</v>
      </c>
      <c r="D54" s="33"/>
      <c r="E54" s="41">
        <v>36578110</v>
      </c>
      <c r="F54" s="47"/>
      <c r="G54" s="41">
        <v>33431915</v>
      </c>
      <c r="H54" s="41"/>
      <c r="I54" s="41">
        <v>0</v>
      </c>
      <c r="J54" s="43"/>
      <c r="K54" s="41">
        <v>0</v>
      </c>
    </row>
    <row r="55" spans="1:12" ht="21.75" customHeight="1">
      <c r="A55" s="28" t="s">
        <v>132</v>
      </c>
      <c r="C55" s="33"/>
      <c r="D55" s="33"/>
      <c r="E55" s="39">
        <v>1588995</v>
      </c>
      <c r="G55" s="39">
        <v>1285311</v>
      </c>
      <c r="H55" s="41"/>
      <c r="I55" s="39">
        <v>1588995</v>
      </c>
      <c r="K55" s="39">
        <v>1285311</v>
      </c>
    </row>
    <row r="56" spans="1:12" ht="21.75" customHeight="1">
      <c r="A56" s="32" t="s">
        <v>21</v>
      </c>
      <c r="C56" s="33"/>
      <c r="D56" s="33"/>
      <c r="E56" s="39">
        <f>SUM(E49:E55)</f>
        <v>106827804</v>
      </c>
      <c r="G56" s="39">
        <f>SUM(G49:G55)</f>
        <v>51562701</v>
      </c>
      <c r="H56" s="41"/>
      <c r="I56" s="39">
        <f>SUM(I49:I55)</f>
        <v>68865429</v>
      </c>
      <c r="J56" s="43"/>
      <c r="K56" s="39">
        <f>SUM(K49:K55)</f>
        <v>12008795</v>
      </c>
    </row>
    <row r="57" spans="1:12" ht="21.75" customHeight="1">
      <c r="A57" s="32" t="s">
        <v>22</v>
      </c>
      <c r="E57" s="39">
        <f>SUM(E46,E56)</f>
        <v>462606887</v>
      </c>
      <c r="G57" s="39">
        <f>SUM(G46,G56)</f>
        <v>204055153</v>
      </c>
      <c r="H57" s="41"/>
      <c r="I57" s="39">
        <f>SUM(I46,I56)</f>
        <v>159027899</v>
      </c>
      <c r="J57" s="43"/>
      <c r="K57" s="39">
        <f>SUM(K46,K56)</f>
        <v>72138508</v>
      </c>
    </row>
    <row r="58" spans="1:12" ht="21.75" customHeight="1">
      <c r="A58" s="32" t="s">
        <v>23</v>
      </c>
      <c r="E58" s="46"/>
      <c r="G58" s="46"/>
      <c r="H58" s="46"/>
      <c r="I58" s="46"/>
      <c r="J58" s="44"/>
      <c r="K58" s="46"/>
    </row>
    <row r="59" spans="1:12" ht="21.75" customHeight="1">
      <c r="A59" s="28" t="s">
        <v>24</v>
      </c>
      <c r="C59" s="33"/>
      <c r="D59" s="33"/>
      <c r="E59" s="46"/>
      <c r="G59" s="46"/>
      <c r="H59" s="46"/>
      <c r="I59" s="46"/>
      <c r="J59" s="44"/>
      <c r="K59" s="46"/>
    </row>
    <row r="60" spans="1:12" ht="21.75" customHeight="1">
      <c r="A60" s="37" t="s">
        <v>25</v>
      </c>
      <c r="B60" s="36"/>
      <c r="C60" s="33"/>
      <c r="D60" s="33"/>
      <c r="E60" s="46"/>
      <c r="G60" s="46"/>
      <c r="H60" s="46"/>
      <c r="I60" s="46"/>
      <c r="J60" s="44"/>
      <c r="K60" s="46"/>
    </row>
    <row r="61" spans="1:12" ht="21.75" customHeight="1" thickBot="1">
      <c r="A61" s="37" t="s">
        <v>177</v>
      </c>
      <c r="B61" s="22"/>
      <c r="C61" s="33"/>
      <c r="D61" s="33"/>
      <c r="E61" s="45">
        <v>325949750</v>
      </c>
      <c r="G61" s="45">
        <v>325949750</v>
      </c>
      <c r="H61" s="46"/>
      <c r="I61" s="45">
        <v>325949750</v>
      </c>
      <c r="J61" s="46"/>
      <c r="K61" s="45">
        <v>325949750</v>
      </c>
      <c r="L61" s="47"/>
    </row>
    <row r="62" spans="1:12" ht="21.75" customHeight="1" thickTop="1">
      <c r="A62" s="37" t="s">
        <v>117</v>
      </c>
      <c r="B62" s="36"/>
      <c r="C62" s="33"/>
      <c r="D62" s="33"/>
      <c r="E62" s="44"/>
      <c r="G62" s="44"/>
      <c r="H62" s="44"/>
      <c r="I62" s="44"/>
      <c r="J62" s="44"/>
      <c r="K62" s="44"/>
    </row>
    <row r="63" spans="1:12" ht="21.75" customHeight="1">
      <c r="A63" s="37" t="s">
        <v>177</v>
      </c>
      <c r="B63" s="36"/>
      <c r="C63" s="33"/>
      <c r="D63" s="33"/>
      <c r="E63" s="46">
        <v>325949750</v>
      </c>
      <c r="G63" s="46">
        <v>325949750</v>
      </c>
      <c r="H63" s="46"/>
      <c r="I63" s="46">
        <v>325949750</v>
      </c>
      <c r="J63" s="46"/>
      <c r="K63" s="46">
        <v>325949750</v>
      </c>
    </row>
    <row r="64" spans="1:12" ht="21.75" customHeight="1">
      <c r="A64" s="37" t="s">
        <v>144</v>
      </c>
      <c r="B64" s="36"/>
      <c r="C64" s="33"/>
      <c r="D64" s="33"/>
      <c r="E64" s="41">
        <v>347778911</v>
      </c>
      <c r="G64" s="41">
        <v>347778911</v>
      </c>
      <c r="H64" s="46"/>
      <c r="I64" s="41">
        <v>347778911</v>
      </c>
      <c r="J64" s="46"/>
      <c r="K64" s="41">
        <v>347778911</v>
      </c>
    </row>
    <row r="65" spans="1:12" ht="21.75" customHeight="1">
      <c r="A65" s="37" t="s">
        <v>152</v>
      </c>
      <c r="B65" s="22"/>
      <c r="C65" s="33"/>
      <c r="D65" s="33"/>
      <c r="E65" s="46"/>
      <c r="G65" s="46"/>
      <c r="H65" s="46"/>
      <c r="I65" s="46"/>
      <c r="J65" s="46"/>
      <c r="K65" s="46"/>
      <c r="L65" s="47"/>
    </row>
    <row r="66" spans="1:12" ht="21.75" customHeight="1">
      <c r="A66" s="37" t="s">
        <v>51</v>
      </c>
      <c r="B66" s="22"/>
      <c r="C66" s="33">
        <v>17</v>
      </c>
      <c r="D66" s="33"/>
      <c r="E66" s="46">
        <v>22250000</v>
      </c>
      <c r="G66" s="46">
        <v>17137032</v>
      </c>
      <c r="H66" s="46"/>
      <c r="I66" s="46">
        <v>22250000</v>
      </c>
      <c r="J66" s="46"/>
      <c r="K66" s="46">
        <v>17137032</v>
      </c>
      <c r="L66" s="47"/>
    </row>
    <row r="67" spans="1:12" ht="21.75" customHeight="1">
      <c r="A67" s="48" t="s">
        <v>52</v>
      </c>
      <c r="B67" s="22"/>
      <c r="E67" s="46">
        <v>126438370</v>
      </c>
      <c r="G67" s="46">
        <v>117308558</v>
      </c>
      <c r="H67" s="46"/>
      <c r="I67" s="46">
        <v>109305107</v>
      </c>
      <c r="J67" s="46"/>
      <c r="K67" s="46">
        <v>86620164</v>
      </c>
      <c r="L67" s="47"/>
    </row>
    <row r="68" spans="1:12" ht="21.75" customHeight="1">
      <c r="A68" s="48" t="s">
        <v>53</v>
      </c>
      <c r="B68" s="22"/>
      <c r="E68" s="49">
        <v>1369384</v>
      </c>
      <c r="F68" s="47"/>
      <c r="G68" s="49">
        <v>6517295</v>
      </c>
      <c r="H68" s="46"/>
      <c r="I68" s="39">
        <v>163335</v>
      </c>
      <c r="J68" s="46"/>
      <c r="K68" s="39">
        <v>106853</v>
      </c>
      <c r="L68" s="47"/>
    </row>
    <row r="69" spans="1:12" ht="21.75" customHeight="1">
      <c r="A69" s="37" t="s">
        <v>170</v>
      </c>
      <c r="B69" s="22"/>
      <c r="E69" s="41">
        <f>SUM(E63:E68)</f>
        <v>823786415</v>
      </c>
      <c r="F69" s="47"/>
      <c r="G69" s="41">
        <f>SUM(G63:G68)</f>
        <v>814691546</v>
      </c>
      <c r="H69" s="41"/>
      <c r="I69" s="41">
        <f>SUM(I63:I68)</f>
        <v>805447103</v>
      </c>
      <c r="J69" s="46"/>
      <c r="K69" s="41">
        <f>SUM(K63:K68)</f>
        <v>777592710</v>
      </c>
    </row>
    <row r="70" spans="1:12" ht="21.75" customHeight="1">
      <c r="A70" s="37" t="s">
        <v>171</v>
      </c>
      <c r="B70" s="22"/>
      <c r="E70" s="39">
        <v>133408658</v>
      </c>
      <c r="F70" s="47"/>
      <c r="G70" s="39">
        <v>85075469</v>
      </c>
      <c r="H70" s="41"/>
      <c r="I70" s="39">
        <v>0</v>
      </c>
      <c r="J70" s="46"/>
      <c r="K70" s="39">
        <v>0</v>
      </c>
    </row>
    <row r="71" spans="1:12" ht="21.75" customHeight="1">
      <c r="A71" s="50" t="s">
        <v>26</v>
      </c>
      <c r="B71" s="22"/>
      <c r="E71" s="39">
        <f>SUM(E69:E70)</f>
        <v>957195073</v>
      </c>
      <c r="G71" s="39">
        <f>SUM(G69:G70)</f>
        <v>899767015</v>
      </c>
      <c r="H71" s="41"/>
      <c r="I71" s="39">
        <f>SUM(I69:I70)</f>
        <v>805447103</v>
      </c>
      <c r="J71" s="44"/>
      <c r="K71" s="39">
        <f>SUM(K69:K70)</f>
        <v>777592710</v>
      </c>
    </row>
    <row r="72" spans="1:12" ht="21.75" customHeight="1" thickBot="1">
      <c r="A72" s="32" t="s">
        <v>27</v>
      </c>
      <c r="E72" s="58">
        <f>SUM(E57,E71)</f>
        <v>1419801960</v>
      </c>
      <c r="G72" s="58">
        <f>SUM(G57,G71)</f>
        <v>1103822168</v>
      </c>
      <c r="H72" s="41"/>
      <c r="I72" s="58">
        <f>SUM(I69,I57)</f>
        <v>964475002</v>
      </c>
      <c r="J72" s="44"/>
      <c r="K72" s="58">
        <f>SUM(K69,K57)</f>
        <v>849731218</v>
      </c>
    </row>
    <row r="73" spans="1:12" ht="21.75" customHeight="1" thickTop="1">
      <c r="C73" s="51"/>
      <c r="D73" s="51"/>
      <c r="E73" s="41">
        <f>E72-E24</f>
        <v>0</v>
      </c>
      <c r="G73" s="41">
        <f>G72-G24</f>
        <v>0</v>
      </c>
      <c r="H73" s="41"/>
      <c r="I73" s="41">
        <f>I72-I24</f>
        <v>0</v>
      </c>
      <c r="K73" s="41">
        <f>K72-K24</f>
        <v>0</v>
      </c>
    </row>
    <row r="74" spans="1:12" ht="21.75" customHeight="1">
      <c r="A74" s="28" t="s">
        <v>13</v>
      </c>
      <c r="C74" s="51"/>
      <c r="D74" s="51"/>
      <c r="E74" s="51"/>
      <c r="K74" s="41"/>
    </row>
    <row r="75" spans="1:12" ht="21.75" customHeight="1">
      <c r="C75" s="51"/>
      <c r="D75" s="51"/>
      <c r="E75" s="51"/>
      <c r="K75" s="41"/>
    </row>
    <row r="76" spans="1:12" ht="21.75" customHeight="1">
      <c r="C76" s="51"/>
      <c r="D76" s="51"/>
      <c r="E76" s="51"/>
      <c r="K76" s="41"/>
    </row>
    <row r="77" spans="1:12" ht="21.75" customHeight="1">
      <c r="C77" s="51"/>
      <c r="D77" s="51"/>
      <c r="E77" s="51"/>
      <c r="K77" s="41"/>
    </row>
    <row r="78" spans="1:12" ht="21.75" customHeight="1">
      <c r="A78" s="52"/>
      <c r="B78" s="52"/>
      <c r="C78" s="57"/>
      <c r="D78" s="52"/>
      <c r="E78" s="52"/>
      <c r="F78" s="52"/>
      <c r="G78" s="52"/>
      <c r="H78" s="52"/>
      <c r="I78" s="52"/>
      <c r="J78" s="52"/>
      <c r="K78" s="47"/>
    </row>
    <row r="79" spans="1:12" ht="21.75" customHeight="1">
      <c r="A79" s="70" t="s">
        <v>121</v>
      </c>
      <c r="C79" s="57"/>
      <c r="D79" s="99" t="s">
        <v>123</v>
      </c>
      <c r="E79" s="99"/>
      <c r="F79" s="99"/>
      <c r="G79" s="99"/>
      <c r="H79" s="99"/>
      <c r="I79" s="99"/>
      <c r="J79" s="99"/>
      <c r="K79" s="57"/>
    </row>
    <row r="80" spans="1:12" ht="21.75" customHeight="1">
      <c r="A80" s="75" t="s">
        <v>122</v>
      </c>
      <c r="B80" s="47"/>
      <c r="C80" s="57"/>
      <c r="D80" s="100" t="s">
        <v>122</v>
      </c>
      <c r="E80" s="100"/>
      <c r="F80" s="100"/>
      <c r="G80" s="100"/>
      <c r="H80" s="100"/>
      <c r="I80" s="100"/>
      <c r="J80" s="100"/>
      <c r="K80" s="57"/>
    </row>
  </sheetData>
  <mergeCells count="8">
    <mergeCell ref="D79:J79"/>
    <mergeCell ref="D80:J80"/>
    <mergeCell ref="E5:G5"/>
    <mergeCell ref="I5:K5"/>
    <mergeCell ref="E37:G37"/>
    <mergeCell ref="I37:K37"/>
    <mergeCell ref="D31:J31"/>
    <mergeCell ref="D32:J32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view="pageBreakPreview" topLeftCell="A49" zoomScale="85" zoomScaleNormal="100" zoomScaleSheetLayoutView="85" workbookViewId="0">
      <selection activeCell="A60" sqref="A60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s="22" customFormat="1" ht="21.75" customHeight="1">
      <c r="A1" s="8" t="s">
        <v>138</v>
      </c>
      <c r="B1" s="19"/>
      <c r="C1" s="20"/>
      <c r="D1" s="20"/>
      <c r="E1" s="20"/>
      <c r="F1" s="21"/>
      <c r="G1" s="21"/>
      <c r="H1" s="21"/>
      <c r="I1" s="21"/>
      <c r="J1" s="21"/>
      <c r="K1" s="21"/>
    </row>
    <row r="2" spans="1:11" s="22" customFormat="1" ht="21.75" customHeight="1">
      <c r="A2" s="18" t="s">
        <v>179</v>
      </c>
      <c r="B2" s="19"/>
      <c r="C2" s="20"/>
      <c r="D2" s="20"/>
      <c r="E2" s="20"/>
      <c r="F2" s="21"/>
      <c r="G2" s="21"/>
      <c r="H2" s="21"/>
      <c r="I2" s="21"/>
      <c r="J2" s="21"/>
      <c r="K2" s="21"/>
    </row>
    <row r="3" spans="1:11" s="22" customFormat="1" ht="21.75" customHeight="1">
      <c r="A3" s="18" t="s">
        <v>196</v>
      </c>
      <c r="B3" s="19"/>
      <c r="C3" s="20"/>
      <c r="D3" s="20"/>
      <c r="E3" s="20"/>
      <c r="F3" s="21"/>
      <c r="G3" s="21"/>
      <c r="H3" s="21"/>
      <c r="I3" s="21"/>
      <c r="J3" s="21"/>
      <c r="K3" s="21"/>
    </row>
    <row r="4" spans="1:11" s="22" customFormat="1" ht="21.75" customHeight="1">
      <c r="B4" s="19"/>
      <c r="C4" s="20"/>
      <c r="D4" s="20"/>
      <c r="E4" s="20"/>
      <c r="F4" s="21"/>
      <c r="G4" s="19"/>
      <c r="H4" s="19"/>
      <c r="I4" s="19"/>
      <c r="J4" s="21"/>
      <c r="K4" s="26" t="s">
        <v>1</v>
      </c>
    </row>
    <row r="5" spans="1:11" s="76" customFormat="1" ht="21.75" customHeight="1">
      <c r="A5" s="32"/>
      <c r="D5" s="77"/>
      <c r="E5" s="101" t="s">
        <v>48</v>
      </c>
      <c r="F5" s="101"/>
      <c r="G5" s="101"/>
      <c r="H5" s="78"/>
      <c r="I5" s="101" t="s">
        <v>49</v>
      </c>
      <c r="J5" s="101"/>
      <c r="K5" s="101"/>
    </row>
    <row r="6" spans="1:11" ht="21.75" customHeight="1">
      <c r="C6" s="96" t="s">
        <v>2</v>
      </c>
      <c r="D6" s="29"/>
      <c r="E6" s="97">
        <v>2561</v>
      </c>
      <c r="F6" s="72"/>
      <c r="G6" s="97">
        <v>2560</v>
      </c>
      <c r="H6" s="72"/>
      <c r="I6" s="97">
        <v>2561</v>
      </c>
      <c r="J6" s="72"/>
      <c r="K6" s="97">
        <v>2560</v>
      </c>
    </row>
    <row r="7" spans="1:11" ht="21.75" customHeight="1">
      <c r="A7" s="32" t="s">
        <v>54</v>
      </c>
      <c r="C7" s="29"/>
      <c r="D7" s="29"/>
      <c r="E7" s="29"/>
      <c r="F7" s="30"/>
      <c r="G7" s="72"/>
      <c r="H7" s="72"/>
      <c r="I7" s="72"/>
      <c r="J7" s="31"/>
      <c r="K7" s="72"/>
    </row>
    <row r="8" spans="1:11" ht="21.75" customHeight="1">
      <c r="A8" s="32" t="s">
        <v>28</v>
      </c>
    </row>
    <row r="9" spans="1:11" ht="21.75" customHeight="1">
      <c r="A9" s="37" t="s">
        <v>97</v>
      </c>
      <c r="B9" s="36"/>
      <c r="C9" s="33">
        <v>6</v>
      </c>
      <c r="D9" s="33"/>
      <c r="E9" s="42">
        <v>1832113432</v>
      </c>
      <c r="G9" s="42">
        <v>1396367967</v>
      </c>
      <c r="H9" s="42"/>
      <c r="I9" s="42">
        <v>860119265</v>
      </c>
      <c r="J9" s="42"/>
      <c r="K9" s="42">
        <v>632208571</v>
      </c>
    </row>
    <row r="10" spans="1:11" ht="21.75" customHeight="1">
      <c r="A10" s="37" t="s">
        <v>136</v>
      </c>
      <c r="B10" s="36"/>
      <c r="C10" s="33" t="s">
        <v>137</v>
      </c>
      <c r="D10" s="33"/>
      <c r="E10" s="41">
        <v>0</v>
      </c>
      <c r="G10" s="41">
        <v>0</v>
      </c>
      <c r="H10" s="42"/>
      <c r="I10" s="42">
        <v>67813973</v>
      </c>
      <c r="J10" s="42"/>
      <c r="K10" s="42">
        <v>76476524</v>
      </c>
    </row>
    <row r="11" spans="1:11" ht="21.75" customHeight="1">
      <c r="A11" s="37" t="s">
        <v>29</v>
      </c>
      <c r="B11" s="36"/>
      <c r="C11" s="33">
        <v>6</v>
      </c>
      <c r="D11" s="33"/>
      <c r="E11" s="87">
        <v>18002787</v>
      </c>
      <c r="G11" s="95">
        <v>5962380</v>
      </c>
      <c r="H11" s="43"/>
      <c r="I11" s="87">
        <v>6540810</v>
      </c>
      <c r="J11" s="42"/>
      <c r="K11" s="95">
        <v>24630158</v>
      </c>
    </row>
    <row r="12" spans="1:11" ht="21.75" customHeight="1">
      <c r="A12" s="32" t="s">
        <v>30</v>
      </c>
      <c r="E12" s="39">
        <f>SUM(E9:E11)</f>
        <v>1850116219</v>
      </c>
      <c r="G12" s="39">
        <f>SUM(G9:G11)</f>
        <v>1402330347</v>
      </c>
      <c r="H12" s="41"/>
      <c r="I12" s="39">
        <f>SUM(I9:I11)</f>
        <v>934474048</v>
      </c>
      <c r="J12" s="42"/>
      <c r="K12" s="39">
        <f>SUM(K9:K11)</f>
        <v>733315253</v>
      </c>
    </row>
    <row r="13" spans="1:11" ht="21.75" customHeight="1">
      <c r="A13" s="32" t="s">
        <v>31</v>
      </c>
      <c r="G13" s="28"/>
      <c r="H13" s="41"/>
      <c r="I13" s="41"/>
      <c r="J13" s="42"/>
      <c r="K13" s="41"/>
    </row>
    <row r="14" spans="1:11" ht="21.75" customHeight="1">
      <c r="A14" s="37" t="s">
        <v>38</v>
      </c>
      <c r="B14" s="36"/>
      <c r="C14" s="33">
        <v>6</v>
      </c>
      <c r="D14" s="33"/>
      <c r="E14" s="41">
        <v>1454706995</v>
      </c>
      <c r="G14" s="41">
        <v>1054285999</v>
      </c>
      <c r="H14" s="41"/>
      <c r="I14" s="41">
        <v>694647930</v>
      </c>
      <c r="J14" s="42"/>
      <c r="K14" s="41">
        <v>520401144</v>
      </c>
    </row>
    <row r="15" spans="1:11" ht="21.75" customHeight="1">
      <c r="A15" s="37" t="s">
        <v>43</v>
      </c>
      <c r="B15" s="36"/>
      <c r="E15" s="41">
        <v>41956009</v>
      </c>
      <c r="G15" s="41">
        <v>46133506</v>
      </c>
      <c r="H15" s="41"/>
      <c r="I15" s="41">
        <v>33042892</v>
      </c>
      <c r="J15" s="42"/>
      <c r="K15" s="41">
        <v>23115112</v>
      </c>
    </row>
    <row r="16" spans="1:11" ht="21.75" customHeight="1">
      <c r="A16" s="37" t="s">
        <v>32</v>
      </c>
      <c r="B16" s="36"/>
      <c r="C16" s="33">
        <v>6</v>
      </c>
      <c r="D16" s="33"/>
      <c r="E16" s="39">
        <v>208616620</v>
      </c>
      <c r="G16" s="39">
        <v>170920406</v>
      </c>
      <c r="H16" s="41"/>
      <c r="I16" s="39">
        <v>81086830</v>
      </c>
      <c r="J16" s="42"/>
      <c r="K16" s="39">
        <v>77057127</v>
      </c>
    </row>
    <row r="17" spans="1:12" ht="21.75" customHeight="1">
      <c r="A17" s="32" t="s">
        <v>33</v>
      </c>
      <c r="E17" s="39">
        <f>SUM(E14:E16)</f>
        <v>1705279624</v>
      </c>
      <c r="G17" s="39">
        <f>SUM(G14:G16)</f>
        <v>1271339911</v>
      </c>
      <c r="H17" s="41"/>
      <c r="I17" s="39">
        <f>SUM(I14:I16)</f>
        <v>808777652</v>
      </c>
      <c r="J17" s="42"/>
      <c r="K17" s="39">
        <f>SUM(K14:K16)</f>
        <v>620573383</v>
      </c>
    </row>
    <row r="18" spans="1:12" ht="21.75" customHeight="1">
      <c r="A18" s="50" t="s">
        <v>44</v>
      </c>
      <c r="B18" s="22"/>
      <c r="E18" s="41">
        <f>E12-E17</f>
        <v>144836595</v>
      </c>
      <c r="G18" s="41">
        <f>G12-G17</f>
        <v>130990436</v>
      </c>
      <c r="H18" s="41"/>
      <c r="I18" s="41">
        <f>I12-I17</f>
        <v>125696396</v>
      </c>
      <c r="J18" s="42"/>
      <c r="K18" s="41">
        <f>K12-K17</f>
        <v>112741870</v>
      </c>
    </row>
    <row r="19" spans="1:12" ht="21.75" customHeight="1">
      <c r="A19" s="37" t="s">
        <v>34</v>
      </c>
      <c r="B19" s="22"/>
      <c r="E19" s="39">
        <v>-4877970</v>
      </c>
      <c r="G19" s="39">
        <v>-184040</v>
      </c>
      <c r="H19" s="41"/>
      <c r="I19" s="39">
        <v>-4135814</v>
      </c>
      <c r="J19" s="42"/>
      <c r="K19" s="39">
        <v>-184040</v>
      </c>
    </row>
    <row r="20" spans="1:12" ht="21.75" customHeight="1">
      <c r="A20" s="50" t="s">
        <v>45</v>
      </c>
      <c r="B20" s="22"/>
      <c r="E20" s="41">
        <f>SUM(E18:E19)</f>
        <v>139958625</v>
      </c>
      <c r="G20" s="41">
        <f>SUM(G18:G19)</f>
        <v>130806396</v>
      </c>
      <c r="H20" s="41"/>
      <c r="I20" s="41">
        <f>SUM(I18:I19)</f>
        <v>121560582</v>
      </c>
      <c r="J20" s="42"/>
      <c r="K20" s="41">
        <f>SUM(K18:K19)</f>
        <v>112557830</v>
      </c>
    </row>
    <row r="21" spans="1:12" ht="21.75" customHeight="1">
      <c r="A21" s="37" t="s">
        <v>41</v>
      </c>
      <c r="B21" s="22"/>
      <c r="C21" s="33">
        <v>19</v>
      </c>
      <c r="D21" s="33"/>
      <c r="E21" s="39">
        <v>-26233455</v>
      </c>
      <c r="G21" s="39">
        <v>-23254151</v>
      </c>
      <c r="H21" s="41"/>
      <c r="I21" s="39">
        <v>-11812798</v>
      </c>
      <c r="J21" s="43"/>
      <c r="K21" s="39">
        <v>-10375228</v>
      </c>
    </row>
    <row r="22" spans="1:12" ht="21.75" customHeight="1">
      <c r="A22" s="32" t="s">
        <v>145</v>
      </c>
      <c r="E22" s="39">
        <f>SUM(E20:E21)</f>
        <v>113725170</v>
      </c>
      <c r="G22" s="39">
        <f>SUM(G20:G21)</f>
        <v>107552245</v>
      </c>
      <c r="H22" s="41"/>
      <c r="I22" s="39">
        <f>SUM(I20:I21)</f>
        <v>109747784</v>
      </c>
      <c r="J22" s="43"/>
      <c r="K22" s="39">
        <f>SUM(K20:K21)</f>
        <v>102182602</v>
      </c>
    </row>
    <row r="23" spans="1:12" ht="21.75" customHeight="1">
      <c r="A23" s="32"/>
      <c r="E23" s="41"/>
      <c r="G23" s="41"/>
      <c r="H23" s="41"/>
      <c r="I23" s="41"/>
      <c r="J23" s="43"/>
      <c r="K23" s="41"/>
    </row>
    <row r="24" spans="1:12" ht="21.75" customHeight="1">
      <c r="A24" s="32" t="s">
        <v>153</v>
      </c>
      <c r="E24" s="41"/>
      <c r="G24" s="41"/>
      <c r="H24" s="41"/>
      <c r="I24" s="41"/>
      <c r="J24" s="43"/>
      <c r="K24" s="41"/>
    </row>
    <row r="25" spans="1:12" ht="21.75" customHeight="1" thickBot="1">
      <c r="A25" s="28" t="s">
        <v>154</v>
      </c>
      <c r="E25" s="41">
        <v>96192653</v>
      </c>
      <c r="G25" s="41">
        <v>89700438</v>
      </c>
      <c r="H25" s="41"/>
      <c r="I25" s="58">
        <f>SUM(I22)</f>
        <v>109747784</v>
      </c>
      <c r="J25" s="43"/>
      <c r="K25" s="58">
        <f>SUM(K22)</f>
        <v>102182602</v>
      </c>
    </row>
    <row r="26" spans="1:12" ht="21.75" customHeight="1" thickTop="1">
      <c r="A26" s="28" t="s">
        <v>155</v>
      </c>
      <c r="E26" s="39">
        <v>17532517</v>
      </c>
      <c r="G26" s="39">
        <v>17851807</v>
      </c>
      <c r="H26" s="41"/>
      <c r="I26" s="41"/>
      <c r="J26" s="43"/>
      <c r="K26" s="41"/>
    </row>
    <row r="27" spans="1:12" ht="21.75" customHeight="1" thickBot="1">
      <c r="A27" s="32"/>
      <c r="E27" s="40">
        <f>SUM(E22)</f>
        <v>113725170</v>
      </c>
      <c r="G27" s="40">
        <f>SUM(G25:G26)</f>
        <v>107552245</v>
      </c>
      <c r="H27" s="41"/>
      <c r="I27" s="41"/>
      <c r="J27" s="43"/>
      <c r="K27" s="41"/>
    </row>
    <row r="28" spans="1:12" ht="21.75" customHeight="1" thickTop="1">
      <c r="A28" s="32" t="s">
        <v>56</v>
      </c>
      <c r="C28" s="33">
        <v>20</v>
      </c>
      <c r="D28" s="33"/>
      <c r="E28" s="27"/>
    </row>
    <row r="29" spans="1:12" ht="21.75" customHeight="1">
      <c r="A29" s="37" t="s">
        <v>57</v>
      </c>
      <c r="E29" s="27"/>
    </row>
    <row r="30" spans="1:12" ht="21.75" customHeight="1" thickBot="1">
      <c r="A30" s="37" t="s">
        <v>58</v>
      </c>
      <c r="E30" s="69">
        <v>0.15</v>
      </c>
      <c r="G30" s="69">
        <v>0.14000000000000001</v>
      </c>
      <c r="H30" s="71"/>
      <c r="I30" s="69">
        <v>0.17</v>
      </c>
      <c r="K30" s="69">
        <v>0.16</v>
      </c>
    </row>
    <row r="31" spans="1:12" ht="21.75" customHeight="1" thickTop="1" thickBot="1">
      <c r="A31" s="37" t="s">
        <v>120</v>
      </c>
      <c r="E31" s="58">
        <v>651899500</v>
      </c>
      <c r="G31" s="58">
        <v>651899500</v>
      </c>
      <c r="H31" s="41"/>
      <c r="I31" s="58">
        <v>651899500</v>
      </c>
      <c r="J31" s="47"/>
      <c r="K31" s="58">
        <v>651899500</v>
      </c>
      <c r="L31" s="47"/>
    </row>
    <row r="32" spans="1:12" ht="21.75" customHeight="1" thickTop="1">
      <c r="A32" s="32"/>
      <c r="E32" s="41"/>
      <c r="G32" s="41"/>
      <c r="H32" s="41"/>
      <c r="I32" s="41"/>
      <c r="J32" s="43"/>
      <c r="K32" s="41"/>
    </row>
    <row r="33" spans="1:11" ht="21.75" customHeight="1">
      <c r="A33" s="28" t="s">
        <v>13</v>
      </c>
      <c r="C33" s="51"/>
      <c r="D33" s="51"/>
      <c r="E33" s="51"/>
      <c r="G33" s="46"/>
      <c r="H33" s="46"/>
      <c r="I33" s="46"/>
      <c r="J33" s="44"/>
      <c r="K33" s="46"/>
    </row>
    <row r="34" spans="1:11" ht="21.75" customHeight="1">
      <c r="C34" s="51"/>
      <c r="D34" s="51"/>
      <c r="E34" s="51"/>
      <c r="K34" s="41"/>
    </row>
    <row r="35" spans="1:11" ht="21.75" customHeight="1">
      <c r="C35" s="51"/>
      <c r="D35" s="51"/>
      <c r="E35" s="51"/>
      <c r="K35" s="41"/>
    </row>
    <row r="36" spans="1:11" ht="21.75" customHeight="1">
      <c r="A36" s="52"/>
      <c r="B36" s="52"/>
      <c r="C36" s="57"/>
      <c r="D36" s="52"/>
      <c r="E36" s="52"/>
      <c r="F36" s="52"/>
      <c r="G36" s="52"/>
      <c r="H36" s="52"/>
      <c r="I36" s="52"/>
      <c r="J36" s="52"/>
      <c r="K36" s="47"/>
    </row>
    <row r="37" spans="1:11" ht="21.75" customHeight="1">
      <c r="A37" s="70" t="s">
        <v>121</v>
      </c>
      <c r="C37" s="57"/>
      <c r="D37" s="99" t="s">
        <v>123</v>
      </c>
      <c r="E37" s="99"/>
      <c r="F37" s="99"/>
      <c r="G37" s="99"/>
      <c r="H37" s="99"/>
      <c r="I37" s="99"/>
      <c r="J37" s="99"/>
      <c r="K37" s="57"/>
    </row>
    <row r="38" spans="1:11" ht="21.75" customHeight="1">
      <c r="A38" s="89" t="s">
        <v>122</v>
      </c>
      <c r="B38" s="47"/>
      <c r="C38" s="57"/>
      <c r="D38" s="100" t="s">
        <v>122</v>
      </c>
      <c r="E38" s="100"/>
      <c r="F38" s="100"/>
      <c r="G38" s="100"/>
      <c r="H38" s="100"/>
      <c r="I38" s="100"/>
      <c r="J38" s="100"/>
      <c r="K38" s="57"/>
    </row>
    <row r="39" spans="1:11" s="22" customFormat="1" ht="21.75" customHeight="1">
      <c r="A39" s="8" t="s">
        <v>138</v>
      </c>
      <c r="B39" s="19"/>
      <c r="C39" s="20"/>
      <c r="D39" s="20"/>
      <c r="E39" s="20"/>
      <c r="F39" s="21"/>
      <c r="G39" s="21"/>
      <c r="H39" s="21"/>
      <c r="I39" s="21"/>
      <c r="J39" s="21"/>
      <c r="K39" s="21"/>
    </row>
    <row r="40" spans="1:11" s="22" customFormat="1" ht="21.75" customHeight="1">
      <c r="A40" s="18" t="s">
        <v>180</v>
      </c>
      <c r="B40" s="19"/>
      <c r="C40" s="20"/>
      <c r="D40" s="20"/>
      <c r="E40" s="20"/>
      <c r="F40" s="21"/>
      <c r="G40" s="21"/>
      <c r="H40" s="21"/>
      <c r="I40" s="21"/>
      <c r="J40" s="21"/>
      <c r="K40" s="21"/>
    </row>
    <row r="41" spans="1:11" s="22" customFormat="1" ht="21.75" customHeight="1">
      <c r="A41" s="18" t="s">
        <v>196</v>
      </c>
      <c r="B41" s="19"/>
      <c r="C41" s="20"/>
      <c r="D41" s="20"/>
      <c r="E41" s="20"/>
      <c r="F41" s="21"/>
      <c r="G41" s="21"/>
      <c r="H41" s="21"/>
      <c r="I41" s="21"/>
      <c r="J41" s="21"/>
      <c r="K41" s="21"/>
    </row>
    <row r="42" spans="1:11" s="22" customFormat="1" ht="21.75" customHeight="1">
      <c r="B42" s="19"/>
      <c r="C42" s="20"/>
      <c r="D42" s="20"/>
      <c r="E42" s="20"/>
      <c r="F42" s="21"/>
      <c r="G42" s="19"/>
      <c r="H42" s="19"/>
      <c r="I42" s="19"/>
      <c r="J42" s="21"/>
      <c r="K42" s="26" t="s">
        <v>1</v>
      </c>
    </row>
    <row r="43" spans="1:11" s="76" customFormat="1" ht="21.75" customHeight="1">
      <c r="A43" s="32"/>
      <c r="D43" s="77"/>
      <c r="E43" s="101" t="s">
        <v>48</v>
      </c>
      <c r="F43" s="101"/>
      <c r="G43" s="101"/>
      <c r="H43" s="78"/>
      <c r="I43" s="101" t="s">
        <v>49</v>
      </c>
      <c r="J43" s="101"/>
      <c r="K43" s="101"/>
    </row>
    <row r="44" spans="1:11" ht="21.75" customHeight="1">
      <c r="C44" s="96" t="s">
        <v>2</v>
      </c>
      <c r="D44" s="29"/>
      <c r="E44" s="97">
        <v>2561</v>
      </c>
      <c r="F44" s="72"/>
      <c r="G44" s="97">
        <v>2560</v>
      </c>
      <c r="H44" s="72"/>
      <c r="I44" s="97">
        <v>2561</v>
      </c>
      <c r="J44" s="72"/>
      <c r="K44" s="97">
        <v>2560</v>
      </c>
    </row>
    <row r="45" spans="1:11" ht="21.75" customHeight="1">
      <c r="C45" s="88"/>
      <c r="D45" s="29"/>
      <c r="E45" s="72"/>
      <c r="F45" s="72"/>
      <c r="G45" s="72"/>
      <c r="H45" s="72"/>
      <c r="I45" s="72"/>
      <c r="J45" s="72"/>
      <c r="K45" s="72"/>
    </row>
    <row r="46" spans="1:11" ht="21.75" customHeight="1">
      <c r="A46" s="32" t="s">
        <v>145</v>
      </c>
      <c r="C46" s="88"/>
      <c r="D46" s="29"/>
      <c r="E46" s="90">
        <f>E22</f>
        <v>113725170</v>
      </c>
      <c r="F46" s="72"/>
      <c r="G46" s="90">
        <f>G27</f>
        <v>107552245</v>
      </c>
      <c r="H46" s="72"/>
      <c r="I46" s="90">
        <f>I25</f>
        <v>109747784</v>
      </c>
      <c r="J46" s="72"/>
      <c r="K46" s="90">
        <f>K22</f>
        <v>102182602</v>
      </c>
    </row>
    <row r="47" spans="1:11" ht="21.75" customHeight="1">
      <c r="A47" s="53" t="s">
        <v>55</v>
      </c>
      <c r="E47" s="41"/>
      <c r="G47" s="41"/>
      <c r="H47" s="41"/>
      <c r="I47" s="41"/>
      <c r="J47" s="43"/>
      <c r="K47" s="41"/>
    </row>
    <row r="48" spans="1:11" ht="21.75" customHeight="1">
      <c r="A48" s="80" t="s">
        <v>141</v>
      </c>
      <c r="E48" s="41"/>
      <c r="G48" s="41"/>
      <c r="H48" s="41"/>
      <c r="I48" s="41"/>
      <c r="J48" s="43"/>
      <c r="K48" s="41"/>
    </row>
    <row r="49" spans="1:11" ht="21.75" customHeight="1">
      <c r="A49" s="54" t="s">
        <v>181</v>
      </c>
      <c r="E49" s="41"/>
      <c r="G49" s="41"/>
      <c r="H49" s="41"/>
      <c r="I49" s="41"/>
      <c r="J49" s="43"/>
      <c r="K49" s="41"/>
    </row>
    <row r="50" spans="1:11" ht="21.75" customHeight="1">
      <c r="A50" s="54" t="s">
        <v>182</v>
      </c>
      <c r="E50" s="41">
        <v>-4415802</v>
      </c>
      <c r="G50" s="41">
        <v>-1043643</v>
      </c>
      <c r="H50" s="41"/>
      <c r="I50" s="41">
        <v>0</v>
      </c>
      <c r="J50" s="43"/>
      <c r="K50" s="41">
        <v>0</v>
      </c>
    </row>
    <row r="51" spans="1:11" ht="21.75" customHeight="1">
      <c r="A51" s="54" t="s">
        <v>139</v>
      </c>
      <c r="C51" s="33">
        <v>8</v>
      </c>
      <c r="D51" s="33"/>
      <c r="E51" s="41">
        <v>-915030</v>
      </c>
      <c r="F51" s="47"/>
      <c r="G51" s="41">
        <v>1199295</v>
      </c>
      <c r="H51" s="41"/>
      <c r="I51" s="41">
        <v>70709</v>
      </c>
      <c r="J51" s="43"/>
      <c r="K51" s="41">
        <v>133197</v>
      </c>
    </row>
    <row r="52" spans="1:11" ht="21.75" customHeight="1">
      <c r="A52" s="54" t="s">
        <v>149</v>
      </c>
      <c r="C52" s="33">
        <v>19</v>
      </c>
      <c r="D52" s="27"/>
      <c r="E52" s="56">
        <v>182921</v>
      </c>
      <c r="G52" s="56">
        <v>-239775</v>
      </c>
      <c r="I52" s="56">
        <v>-14227</v>
      </c>
      <c r="K52" s="56">
        <v>-26555</v>
      </c>
    </row>
    <row r="53" spans="1:11" ht="21.75" customHeight="1">
      <c r="A53" s="54" t="s">
        <v>142</v>
      </c>
      <c r="C53" s="33"/>
      <c r="D53" s="33"/>
      <c r="E53" s="41"/>
      <c r="G53" s="41"/>
      <c r="H53" s="41"/>
      <c r="I53" s="41"/>
      <c r="J53" s="43"/>
      <c r="K53" s="41"/>
    </row>
    <row r="54" spans="1:11" ht="21.75" customHeight="1">
      <c r="A54" s="54" t="s">
        <v>140</v>
      </c>
      <c r="C54" s="33"/>
      <c r="D54" s="33"/>
      <c r="E54" s="39">
        <f>SUM(E50:E52)</f>
        <v>-5147911</v>
      </c>
      <c r="G54" s="39">
        <f>SUM(G50:G52)</f>
        <v>-84123</v>
      </c>
      <c r="H54" s="41"/>
      <c r="I54" s="39">
        <f>SUM(I50:I52)</f>
        <v>56482</v>
      </c>
      <c r="J54" s="43"/>
      <c r="K54" s="39">
        <f>SUM(K50:K52)</f>
        <v>106642</v>
      </c>
    </row>
    <row r="55" spans="1:11" ht="21.75" customHeight="1">
      <c r="A55" s="80" t="s">
        <v>143</v>
      </c>
      <c r="C55" s="33"/>
      <c r="D55" s="33"/>
      <c r="E55" s="41"/>
      <c r="G55" s="41"/>
      <c r="H55" s="41"/>
      <c r="I55" s="41"/>
      <c r="J55" s="43"/>
      <c r="K55" s="41"/>
    </row>
    <row r="56" spans="1:11" ht="21.75" customHeight="1">
      <c r="A56" s="54" t="s">
        <v>205</v>
      </c>
      <c r="C56" s="33"/>
      <c r="D56" s="33"/>
      <c r="E56" s="41"/>
      <c r="G56" s="41"/>
      <c r="H56" s="41"/>
      <c r="I56" s="41"/>
      <c r="J56" s="43"/>
      <c r="K56" s="41"/>
    </row>
    <row r="57" spans="1:11" ht="21.75" customHeight="1">
      <c r="A57" s="54" t="s">
        <v>150</v>
      </c>
      <c r="C57" s="33">
        <v>16</v>
      </c>
      <c r="D57" s="33"/>
      <c r="E57" s="41">
        <v>-4654006</v>
      </c>
      <c r="F57" s="47"/>
      <c r="G57" s="41">
        <v>0</v>
      </c>
      <c r="H57" s="41"/>
      <c r="I57" s="41">
        <v>-4654006</v>
      </c>
      <c r="J57" s="43"/>
      <c r="K57" s="41">
        <v>0</v>
      </c>
    </row>
    <row r="58" spans="1:11" ht="21.75" customHeight="1">
      <c r="A58" s="54" t="s">
        <v>149</v>
      </c>
      <c r="C58" s="33">
        <v>19</v>
      </c>
      <c r="D58" s="27"/>
      <c r="E58" s="39">
        <v>930801</v>
      </c>
      <c r="G58" s="39">
        <v>0</v>
      </c>
      <c r="I58" s="39">
        <v>930801</v>
      </c>
      <c r="K58" s="39">
        <v>0</v>
      </c>
    </row>
    <row r="59" spans="1:11" ht="21.75" customHeight="1">
      <c r="A59" s="54" t="s">
        <v>143</v>
      </c>
      <c r="C59" s="33"/>
      <c r="D59" s="33"/>
      <c r="G59" s="28"/>
    </row>
    <row r="60" spans="1:11" ht="21.75" customHeight="1">
      <c r="A60" s="54" t="s">
        <v>140</v>
      </c>
      <c r="C60" s="33"/>
      <c r="D60" s="33"/>
      <c r="E60" s="39">
        <f>SUM(E57:E59)</f>
        <v>-3723205</v>
      </c>
      <c r="F60" s="41"/>
      <c r="G60" s="39">
        <f>SUM(G57:G59)</f>
        <v>0</v>
      </c>
      <c r="H60" s="41"/>
      <c r="I60" s="39">
        <f>SUM(I57:I59)</f>
        <v>-3723205</v>
      </c>
      <c r="J60" s="41"/>
      <c r="K60" s="39">
        <f>SUM(K57:K59)</f>
        <v>0</v>
      </c>
    </row>
    <row r="61" spans="1:11" ht="21.75" customHeight="1">
      <c r="A61" s="53" t="s">
        <v>146</v>
      </c>
      <c r="E61" s="39">
        <f>SUM(E54,E60)</f>
        <v>-8871116</v>
      </c>
      <c r="G61" s="39">
        <f>SUM(G54,G60)</f>
        <v>-84123</v>
      </c>
      <c r="H61" s="41"/>
      <c r="I61" s="39">
        <f>SUM(I54,I60)</f>
        <v>-3666723</v>
      </c>
      <c r="J61" s="43"/>
      <c r="K61" s="39">
        <f>SUM(K54,K60)</f>
        <v>106642</v>
      </c>
    </row>
    <row r="62" spans="1:11" ht="21.75" customHeight="1">
      <c r="A62" s="53"/>
      <c r="E62" s="43"/>
      <c r="G62" s="43"/>
      <c r="H62" s="43"/>
      <c r="I62" s="43"/>
      <c r="J62" s="43"/>
      <c r="K62" s="43"/>
    </row>
    <row r="63" spans="1:11" ht="21.75" customHeight="1" thickBot="1">
      <c r="A63" s="53" t="s">
        <v>129</v>
      </c>
      <c r="E63" s="58">
        <f>SUM(E46,E61)</f>
        <v>104854054</v>
      </c>
      <c r="G63" s="58">
        <f>SUM(G46,G61)</f>
        <v>107468122</v>
      </c>
      <c r="H63" s="41"/>
      <c r="I63" s="58">
        <f>I61+I22</f>
        <v>106081061</v>
      </c>
      <c r="J63" s="43"/>
      <c r="K63" s="58">
        <f>K61+K22</f>
        <v>102289244</v>
      </c>
    </row>
    <row r="64" spans="1:11" ht="21.75" customHeight="1" thickTop="1">
      <c r="A64" s="53"/>
      <c r="E64" s="41"/>
      <c r="G64" s="41"/>
      <c r="H64" s="41"/>
      <c r="I64" s="41"/>
      <c r="J64" s="43"/>
      <c r="K64" s="41"/>
    </row>
    <row r="65" spans="1:11" ht="21.75" customHeight="1">
      <c r="A65" s="32" t="s">
        <v>156</v>
      </c>
      <c r="E65" s="41"/>
      <c r="G65" s="41"/>
      <c r="H65" s="41"/>
      <c r="I65" s="41"/>
      <c r="J65" s="43"/>
      <c r="K65" s="41"/>
    </row>
    <row r="66" spans="1:11" ht="21.75" customHeight="1" thickBot="1">
      <c r="A66" s="28" t="s">
        <v>154</v>
      </c>
      <c r="E66" s="41">
        <v>87321537</v>
      </c>
      <c r="G66" s="41">
        <v>89616315</v>
      </c>
      <c r="H66" s="41"/>
      <c r="I66" s="58">
        <f>SUM(I63)</f>
        <v>106081061</v>
      </c>
      <c r="J66" s="43"/>
      <c r="K66" s="58">
        <f>SUM(K63)</f>
        <v>102289244</v>
      </c>
    </row>
    <row r="67" spans="1:11" ht="21.75" customHeight="1" thickTop="1">
      <c r="A67" s="28" t="s">
        <v>155</v>
      </c>
      <c r="E67" s="39">
        <v>17532517</v>
      </c>
      <c r="G67" s="39">
        <v>17851807</v>
      </c>
      <c r="H67" s="41"/>
      <c r="I67" s="41"/>
      <c r="J67" s="43"/>
      <c r="K67" s="41"/>
    </row>
    <row r="68" spans="1:11" ht="21.75" customHeight="1" thickBot="1">
      <c r="A68" s="32"/>
      <c r="E68" s="40">
        <f>SUM(E66:E67)</f>
        <v>104854054</v>
      </c>
      <c r="G68" s="40">
        <f>SUM(G66:G67)</f>
        <v>107468122</v>
      </c>
      <c r="H68" s="41"/>
      <c r="I68" s="41"/>
      <c r="J68" s="43"/>
      <c r="K68" s="41"/>
    </row>
    <row r="69" spans="1:11" ht="21.75" customHeight="1" thickTop="1">
      <c r="A69" s="53"/>
      <c r="E69" s="41"/>
      <c r="G69" s="41"/>
      <c r="H69" s="41"/>
      <c r="I69" s="41"/>
      <c r="J69" s="43"/>
      <c r="K69" s="41"/>
    </row>
    <row r="70" spans="1:11" ht="21.75" customHeight="1">
      <c r="A70" s="28" t="s">
        <v>13</v>
      </c>
      <c r="C70" s="51"/>
      <c r="D70" s="51"/>
      <c r="E70" s="51"/>
      <c r="G70" s="46"/>
      <c r="H70" s="46"/>
      <c r="I70" s="46"/>
      <c r="J70" s="44"/>
      <c r="K70" s="46"/>
    </row>
    <row r="71" spans="1:11" ht="21.75" customHeight="1">
      <c r="C71" s="51"/>
      <c r="D71" s="51"/>
      <c r="E71" s="51"/>
      <c r="K71" s="41"/>
    </row>
    <row r="72" spans="1:11" ht="21.75" customHeight="1">
      <c r="C72" s="51"/>
      <c r="D72" s="51"/>
      <c r="E72" s="51"/>
      <c r="K72" s="41"/>
    </row>
    <row r="73" spans="1:11" ht="21.75" customHeight="1">
      <c r="A73" s="52"/>
      <c r="B73" s="52"/>
      <c r="C73" s="57"/>
      <c r="D73" s="52"/>
      <c r="E73" s="52"/>
      <c r="F73" s="52"/>
      <c r="G73" s="52"/>
      <c r="H73" s="52"/>
      <c r="I73" s="52"/>
      <c r="J73" s="52"/>
      <c r="K73" s="47"/>
    </row>
    <row r="74" spans="1:11" ht="21.75" customHeight="1">
      <c r="A74" s="70" t="s">
        <v>121</v>
      </c>
      <c r="C74" s="57"/>
      <c r="D74" s="99" t="s">
        <v>123</v>
      </c>
      <c r="E74" s="99"/>
      <c r="F74" s="99"/>
      <c r="G74" s="99"/>
      <c r="H74" s="99"/>
      <c r="I74" s="99"/>
      <c r="J74" s="99"/>
      <c r="K74" s="57"/>
    </row>
    <row r="75" spans="1:11" ht="21.75" customHeight="1">
      <c r="A75" s="86" t="s">
        <v>122</v>
      </c>
      <c r="B75" s="47"/>
      <c r="C75" s="57"/>
      <c r="D75" s="100" t="s">
        <v>122</v>
      </c>
      <c r="E75" s="100"/>
      <c r="F75" s="100"/>
      <c r="G75" s="100"/>
      <c r="H75" s="100"/>
      <c r="I75" s="100"/>
      <c r="J75" s="100"/>
      <c r="K75" s="57"/>
    </row>
  </sheetData>
  <mergeCells count="8">
    <mergeCell ref="E5:G5"/>
    <mergeCell ref="I5:K5"/>
    <mergeCell ref="D74:J74"/>
    <mergeCell ref="D75:J75"/>
    <mergeCell ref="D37:J37"/>
    <mergeCell ref="D38:J38"/>
    <mergeCell ref="E43:G43"/>
    <mergeCell ref="I43:K43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showGridLines="0" topLeftCell="A22" zoomScale="70" zoomScaleNormal="70" zoomScaleSheetLayoutView="70" workbookViewId="0">
      <selection activeCell="A26" sqref="A26"/>
    </sheetView>
  </sheetViews>
  <sheetFormatPr defaultRowHeight="24" customHeight="1"/>
  <cols>
    <col min="1" max="1" width="12.85546875" style="2" customWidth="1"/>
    <col min="2" max="2" width="9.85546875" style="2" customWidth="1"/>
    <col min="3" max="3" width="27" style="2" customWidth="1"/>
    <col min="4" max="4" width="11.140625" style="2" customWidth="1"/>
    <col min="5" max="5" width="1.28515625" style="7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" customWidth="1"/>
    <col min="13" max="13" width="1.7109375" style="2" customWidth="1"/>
    <col min="14" max="14" width="19" style="2" customWidth="1"/>
    <col min="15" max="15" width="1.7109375" style="2" customWidth="1"/>
    <col min="16" max="16" width="17.7109375" style="2" customWidth="1"/>
    <col min="17" max="17" width="1.7109375" style="2" customWidth="1"/>
    <col min="18" max="18" width="17.7109375" style="2" customWidth="1"/>
    <col min="19" max="19" width="1.7109375" style="2" customWidth="1"/>
    <col min="20" max="20" width="17.710937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7.7109375" style="2" customWidth="1"/>
    <col min="25" max="25" width="1.7109375" style="2" customWidth="1"/>
    <col min="26" max="26" width="17.7109375" style="2" customWidth="1"/>
    <col min="27" max="27" width="1.7109375" style="2" customWidth="1"/>
    <col min="28" max="28" width="17.7109375" style="2" customWidth="1"/>
    <col min="29" max="29" width="0.85546875" style="2" customWidth="1"/>
    <col min="30" max="16384" width="9.140625" style="2"/>
  </cols>
  <sheetData>
    <row r="1" spans="1:35" ht="24" customHeight="1">
      <c r="A1" s="8" t="s">
        <v>138</v>
      </c>
      <c r="B1" s="8"/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35" ht="24" customHeight="1">
      <c r="A2" s="8" t="s">
        <v>35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35" ht="24" customHeight="1">
      <c r="A3" s="1" t="s">
        <v>196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35" ht="24" customHeight="1">
      <c r="B4" s="10"/>
      <c r="C4" s="10"/>
      <c r="D4" s="10"/>
      <c r="E4" s="11"/>
      <c r="F4" s="10"/>
      <c r="G4" s="10"/>
      <c r="H4" s="10"/>
      <c r="I4" s="10"/>
      <c r="J4" s="10"/>
      <c r="K4" s="10"/>
      <c r="L4" s="12"/>
      <c r="M4" s="10"/>
      <c r="N4" s="10"/>
      <c r="O4" s="10"/>
      <c r="P4" s="12"/>
      <c r="Q4" s="10"/>
      <c r="R4" s="12"/>
      <c r="S4" s="10"/>
      <c r="T4" s="12"/>
      <c r="U4" s="10"/>
      <c r="V4" s="12"/>
      <c r="W4" s="10"/>
      <c r="X4" s="12"/>
      <c r="Y4" s="10"/>
      <c r="Z4" s="12"/>
      <c r="AA4" s="10"/>
      <c r="AB4" s="12" t="s">
        <v>103</v>
      </c>
    </row>
    <row r="5" spans="1:35" ht="24" customHeight="1">
      <c r="B5" s="10"/>
      <c r="C5" s="10"/>
      <c r="D5" s="10"/>
      <c r="E5" s="11"/>
      <c r="F5" s="102" t="s">
        <v>48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</row>
    <row r="6" spans="1:35" ht="24" customHeight="1">
      <c r="B6" s="10"/>
      <c r="C6" s="10"/>
      <c r="D6" s="10"/>
      <c r="E6" s="11"/>
      <c r="F6" s="103" t="s">
        <v>170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"/>
      <c r="X6" s="91"/>
      <c r="Y6" s="91"/>
      <c r="Z6" s="91"/>
      <c r="AA6" s="91"/>
      <c r="AB6" s="91"/>
      <c r="AC6" s="7"/>
      <c r="AD6" s="7"/>
      <c r="AE6" s="7"/>
      <c r="AF6" s="7"/>
      <c r="AG6" s="7"/>
      <c r="AH6" s="7"/>
      <c r="AI6" s="7"/>
    </row>
    <row r="7" spans="1:35" ht="24" customHeight="1">
      <c r="B7" s="10"/>
      <c r="C7" s="10"/>
      <c r="D7" s="10"/>
      <c r="E7" s="11"/>
      <c r="F7" s="10"/>
      <c r="G7" s="10"/>
      <c r="H7" s="10"/>
      <c r="I7" s="10"/>
      <c r="J7" s="10"/>
      <c r="K7" s="10"/>
      <c r="L7" s="12"/>
      <c r="M7" s="10"/>
      <c r="N7" s="103" t="s">
        <v>53</v>
      </c>
      <c r="O7" s="103"/>
      <c r="P7" s="103"/>
      <c r="Q7" s="103"/>
      <c r="R7" s="103"/>
      <c r="S7" s="103"/>
      <c r="T7" s="103"/>
      <c r="U7" s="103"/>
      <c r="V7" s="103"/>
      <c r="W7" s="10"/>
      <c r="X7" s="10"/>
      <c r="Y7" s="10"/>
      <c r="Z7" s="10"/>
      <c r="AA7" s="10"/>
      <c r="AB7" s="12"/>
    </row>
    <row r="8" spans="1:35" ht="24" customHeight="1">
      <c r="B8" s="10"/>
      <c r="C8" s="10"/>
      <c r="D8" s="10"/>
      <c r="E8" s="11"/>
      <c r="F8" s="10"/>
      <c r="G8" s="10"/>
      <c r="H8" s="10"/>
      <c r="I8" s="10"/>
      <c r="J8" s="10"/>
      <c r="K8" s="10"/>
      <c r="L8" s="12"/>
      <c r="M8" s="10"/>
      <c r="N8" s="104" t="s">
        <v>86</v>
      </c>
      <c r="O8" s="104"/>
      <c r="P8" s="104"/>
      <c r="Q8" s="10"/>
      <c r="R8" s="12"/>
      <c r="S8" s="10"/>
      <c r="T8" s="12"/>
      <c r="U8" s="10"/>
      <c r="V8" s="12"/>
      <c r="W8" s="10"/>
      <c r="X8" s="12"/>
      <c r="Y8" s="10"/>
      <c r="Z8" s="12"/>
      <c r="AA8" s="10"/>
      <c r="AB8" s="12"/>
    </row>
    <row r="9" spans="1:35" ht="24" customHeight="1">
      <c r="B9" s="10"/>
      <c r="C9" s="10"/>
      <c r="D9" s="10"/>
      <c r="E9" s="11"/>
      <c r="F9" s="10"/>
      <c r="G9" s="10"/>
      <c r="H9" s="10"/>
      <c r="I9" s="10"/>
      <c r="J9" s="10"/>
      <c r="K9" s="10"/>
      <c r="L9" s="5"/>
      <c r="M9" s="10"/>
      <c r="N9" s="10" t="s">
        <v>157</v>
      </c>
      <c r="O9" s="10"/>
      <c r="P9" s="17" t="s">
        <v>96</v>
      </c>
      <c r="Q9" s="10"/>
      <c r="R9" s="16" t="s">
        <v>96</v>
      </c>
      <c r="S9" s="10"/>
      <c r="T9" s="16" t="s">
        <v>96</v>
      </c>
      <c r="U9" s="10"/>
      <c r="V9" s="5"/>
      <c r="W9" s="10"/>
      <c r="X9" s="5"/>
      <c r="Y9" s="10"/>
      <c r="Z9" s="5" t="s">
        <v>162</v>
      </c>
      <c r="AA9" s="10"/>
      <c r="AB9" s="12"/>
    </row>
    <row r="10" spans="1:35" ht="24" customHeight="1">
      <c r="B10" s="10"/>
      <c r="C10" s="10"/>
      <c r="D10" s="10"/>
      <c r="E10" s="11"/>
      <c r="F10" s="10"/>
      <c r="G10" s="10"/>
      <c r="H10" s="10"/>
      <c r="I10" s="10"/>
      <c r="J10" s="10"/>
      <c r="K10" s="10"/>
      <c r="L10" s="12"/>
      <c r="M10" s="10"/>
      <c r="N10" s="5" t="s">
        <v>158</v>
      </c>
      <c r="O10" s="10"/>
      <c r="P10" s="16" t="s">
        <v>113</v>
      </c>
      <c r="Q10" s="10"/>
      <c r="R10" s="16" t="s">
        <v>106</v>
      </c>
      <c r="S10" s="10"/>
      <c r="T10" s="16" t="s">
        <v>109</v>
      </c>
      <c r="U10" s="10"/>
      <c r="V10" s="16" t="s">
        <v>36</v>
      </c>
      <c r="W10" s="10"/>
      <c r="X10" s="16" t="s">
        <v>159</v>
      </c>
      <c r="Y10" s="10"/>
      <c r="Z10" s="16" t="s">
        <v>163</v>
      </c>
      <c r="AA10" s="10"/>
      <c r="AB10" s="16"/>
    </row>
    <row r="11" spans="1:35" s="5" customFormat="1" ht="24" customHeight="1">
      <c r="F11" s="5" t="s">
        <v>175</v>
      </c>
      <c r="J11" s="105" t="s">
        <v>152</v>
      </c>
      <c r="K11" s="105"/>
      <c r="L11" s="105"/>
      <c r="M11" s="6"/>
      <c r="N11" s="5" t="s">
        <v>166</v>
      </c>
      <c r="O11" s="6"/>
      <c r="P11" s="16" t="s">
        <v>114</v>
      </c>
      <c r="Q11" s="6"/>
      <c r="R11" s="16" t="s">
        <v>107</v>
      </c>
      <c r="S11" s="6"/>
      <c r="T11" s="16" t="s">
        <v>110</v>
      </c>
      <c r="U11" s="6"/>
      <c r="V11" s="16" t="s">
        <v>87</v>
      </c>
      <c r="W11" s="6"/>
      <c r="X11" s="16" t="s">
        <v>160</v>
      </c>
      <c r="Y11" s="6"/>
      <c r="Z11" s="16" t="s">
        <v>164</v>
      </c>
      <c r="AA11" s="6"/>
      <c r="AB11" s="16" t="s">
        <v>36</v>
      </c>
    </row>
    <row r="12" spans="1:35" s="5" customFormat="1" ht="24" customHeight="1">
      <c r="D12" s="92" t="s">
        <v>2</v>
      </c>
      <c r="E12" s="6"/>
      <c r="F12" s="92" t="s">
        <v>46</v>
      </c>
      <c r="H12" s="92" t="s">
        <v>151</v>
      </c>
      <c r="J12" s="15" t="s">
        <v>81</v>
      </c>
      <c r="L12" s="15" t="s">
        <v>82</v>
      </c>
      <c r="N12" s="92" t="s">
        <v>167</v>
      </c>
      <c r="P12" s="15" t="s">
        <v>112</v>
      </c>
      <c r="R12" s="15" t="s">
        <v>108</v>
      </c>
      <c r="T12" s="15" t="s">
        <v>111</v>
      </c>
      <c r="V12" s="15" t="s">
        <v>88</v>
      </c>
      <c r="X12" s="15" t="s">
        <v>161</v>
      </c>
      <c r="Z12" s="15" t="s">
        <v>165</v>
      </c>
      <c r="AB12" s="15" t="s">
        <v>23</v>
      </c>
    </row>
    <row r="13" spans="1:35" s="5" customFormat="1" ht="24" customHeight="1">
      <c r="A13" s="4" t="s">
        <v>185</v>
      </c>
      <c r="B13" s="59"/>
      <c r="C13" s="60"/>
      <c r="D13" s="60"/>
      <c r="E13" s="59"/>
      <c r="F13" s="61">
        <v>325949750</v>
      </c>
      <c r="G13" s="59"/>
      <c r="H13" s="61">
        <v>347778911</v>
      </c>
      <c r="I13" s="59"/>
      <c r="J13" s="61">
        <v>14274367</v>
      </c>
      <c r="K13" s="59"/>
      <c r="L13" s="61">
        <v>82618745</v>
      </c>
      <c r="M13" s="59"/>
      <c r="N13" s="61">
        <v>-2664443</v>
      </c>
      <c r="O13" s="59"/>
      <c r="P13" s="61">
        <v>-64043</v>
      </c>
      <c r="Q13" s="59"/>
      <c r="R13" s="61">
        <v>5597942</v>
      </c>
      <c r="S13" s="59"/>
      <c r="T13" s="61">
        <v>3731962</v>
      </c>
      <c r="U13" s="59"/>
      <c r="V13" s="61">
        <f>SUM(N13:T13)</f>
        <v>6601418</v>
      </c>
      <c r="W13" s="59"/>
      <c r="X13" s="61">
        <f>SUM(F13:L13,V13)</f>
        <v>777223191</v>
      </c>
      <c r="Y13" s="59"/>
      <c r="Z13" s="61">
        <v>85058473</v>
      </c>
      <c r="AA13" s="59"/>
      <c r="AB13" s="61">
        <f>SUM(X13:Z13)</f>
        <v>862281664</v>
      </c>
    </row>
    <row r="14" spans="1:35" s="5" customFormat="1" ht="24" customHeight="1">
      <c r="A14" s="3" t="s">
        <v>145</v>
      </c>
      <c r="B14" s="7"/>
      <c r="C14" s="2"/>
      <c r="D14" s="63"/>
      <c r="E14" s="6"/>
      <c r="F14" s="61">
        <v>0</v>
      </c>
      <c r="G14" s="2"/>
      <c r="H14" s="61">
        <v>0</v>
      </c>
      <c r="I14" s="2"/>
      <c r="J14" s="61">
        <v>0</v>
      </c>
      <c r="K14" s="2"/>
      <c r="L14" s="61">
        <v>89700438</v>
      </c>
      <c r="M14" s="2"/>
      <c r="N14" s="61">
        <v>0</v>
      </c>
      <c r="O14" s="2"/>
      <c r="P14" s="61">
        <v>0</v>
      </c>
      <c r="Q14" s="2"/>
      <c r="R14" s="61">
        <v>0</v>
      </c>
      <c r="S14" s="2"/>
      <c r="T14" s="61">
        <v>0</v>
      </c>
      <c r="U14" s="2"/>
      <c r="V14" s="61">
        <f>SUM(P14:T14)</f>
        <v>0</v>
      </c>
      <c r="W14" s="2"/>
      <c r="X14" s="61">
        <f>SUM(F14:L14,V14)</f>
        <v>89700438</v>
      </c>
      <c r="Y14" s="2"/>
      <c r="Z14" s="61">
        <v>17851807</v>
      </c>
      <c r="AA14" s="2"/>
      <c r="AB14" s="61">
        <f t="shared" ref="AB14:AB19" si="0">SUM(X14:Z14)</f>
        <v>107552245</v>
      </c>
    </row>
    <row r="15" spans="1:35" s="5" customFormat="1" ht="24" customHeight="1">
      <c r="A15" s="3" t="s">
        <v>146</v>
      </c>
      <c r="B15" s="7"/>
      <c r="C15" s="2"/>
      <c r="D15" s="63"/>
      <c r="E15" s="6"/>
      <c r="F15" s="64">
        <v>0</v>
      </c>
      <c r="G15" s="2"/>
      <c r="H15" s="64">
        <v>0</v>
      </c>
      <c r="I15" s="2"/>
      <c r="J15" s="64">
        <v>0</v>
      </c>
      <c r="K15" s="2"/>
      <c r="L15" s="64">
        <v>0</v>
      </c>
      <c r="M15" s="2"/>
      <c r="N15" s="64">
        <v>-1043643</v>
      </c>
      <c r="O15" s="2"/>
      <c r="P15" s="64">
        <v>959520</v>
      </c>
      <c r="Q15" s="2"/>
      <c r="R15" s="64">
        <v>0</v>
      </c>
      <c r="S15" s="2"/>
      <c r="T15" s="64">
        <v>0</v>
      </c>
      <c r="U15" s="2"/>
      <c r="V15" s="64">
        <v>-84123</v>
      </c>
      <c r="W15" s="2"/>
      <c r="X15" s="64">
        <f>SUM(F15:L15,V15)</f>
        <v>-84123</v>
      </c>
      <c r="Y15" s="2"/>
      <c r="Z15" s="64">
        <v>0</v>
      </c>
      <c r="AA15" s="2"/>
      <c r="AB15" s="64">
        <f t="shared" si="0"/>
        <v>-84123</v>
      </c>
    </row>
    <row r="16" spans="1:35" s="5" customFormat="1" ht="24" customHeight="1">
      <c r="A16" s="14" t="s">
        <v>129</v>
      </c>
      <c r="B16" s="7"/>
      <c r="C16" s="2"/>
      <c r="D16" s="2"/>
      <c r="E16" s="6"/>
      <c r="F16" s="61">
        <f>SUM(F14:F15)</f>
        <v>0</v>
      </c>
      <c r="G16" s="7"/>
      <c r="H16" s="61">
        <f>SUM(H14:H15)</f>
        <v>0</v>
      </c>
      <c r="I16" s="7"/>
      <c r="J16" s="61">
        <f>SUM(J14:J15)</f>
        <v>0</v>
      </c>
      <c r="K16" s="7"/>
      <c r="L16" s="61">
        <f>SUM(L14:L15)</f>
        <v>89700438</v>
      </c>
      <c r="M16" s="7"/>
      <c r="N16" s="61">
        <f>SUM(N14:N15)</f>
        <v>-1043643</v>
      </c>
      <c r="O16" s="7"/>
      <c r="P16" s="61">
        <f>SUM(P14:P15)</f>
        <v>959520</v>
      </c>
      <c r="Q16" s="7"/>
      <c r="R16" s="61">
        <f>SUM(R14:R15)</f>
        <v>0</v>
      </c>
      <c r="S16" s="7"/>
      <c r="T16" s="61">
        <f>SUM(T14:T15)</f>
        <v>0</v>
      </c>
      <c r="U16" s="7"/>
      <c r="V16" s="61">
        <f>SUM(V14:V15)</f>
        <v>-84123</v>
      </c>
      <c r="W16" s="7"/>
      <c r="X16" s="61">
        <f>SUM(X14:X15)</f>
        <v>89616315</v>
      </c>
      <c r="Y16" s="7"/>
      <c r="Z16" s="61">
        <f>SUM(Z14:Z15)</f>
        <v>17851807</v>
      </c>
      <c r="AA16" s="7"/>
      <c r="AB16" s="61">
        <f t="shared" si="0"/>
        <v>107468122</v>
      </c>
    </row>
    <row r="17" spans="1:36" s="5" customFormat="1" ht="24" customHeight="1">
      <c r="A17" s="3" t="s">
        <v>124</v>
      </c>
      <c r="B17" s="7"/>
      <c r="C17" s="2"/>
      <c r="D17" s="63">
        <v>17</v>
      </c>
      <c r="E17" s="6"/>
      <c r="F17" s="61">
        <v>0</v>
      </c>
      <c r="G17" s="2"/>
      <c r="H17" s="61">
        <v>0</v>
      </c>
      <c r="I17" s="2"/>
      <c r="J17" s="7">
        <v>2862665</v>
      </c>
      <c r="K17" s="2"/>
      <c r="L17" s="2">
        <v>-2862665</v>
      </c>
      <c r="M17" s="2"/>
      <c r="N17" s="61">
        <v>0</v>
      </c>
      <c r="O17" s="2"/>
      <c r="P17" s="61">
        <v>0</v>
      </c>
      <c r="Q17" s="2"/>
      <c r="R17" s="61">
        <v>0</v>
      </c>
      <c r="S17" s="2"/>
      <c r="T17" s="61">
        <v>0</v>
      </c>
      <c r="U17" s="2"/>
      <c r="V17" s="61">
        <f t="shared" ref="V17:V18" si="1">SUM(P17:T17)</f>
        <v>0</v>
      </c>
      <c r="W17" s="2"/>
      <c r="X17" s="61">
        <f t="shared" ref="X17:X18" si="2">SUM(F17:N17,V17)</f>
        <v>0</v>
      </c>
      <c r="Y17" s="2"/>
      <c r="Z17" s="61">
        <v>0</v>
      </c>
      <c r="AA17" s="2"/>
      <c r="AB17" s="61">
        <f t="shared" si="0"/>
        <v>0</v>
      </c>
    </row>
    <row r="18" spans="1:36" s="5" customFormat="1" ht="24" customHeight="1">
      <c r="A18" s="3" t="s">
        <v>91</v>
      </c>
      <c r="B18" s="7"/>
      <c r="C18" s="2"/>
      <c r="D18" s="63">
        <v>23</v>
      </c>
      <c r="E18" s="6"/>
      <c r="F18" s="64">
        <v>0</v>
      </c>
      <c r="G18" s="2"/>
      <c r="H18" s="64">
        <v>0</v>
      </c>
      <c r="I18" s="2"/>
      <c r="J18" s="64">
        <v>0</v>
      </c>
      <c r="K18" s="2"/>
      <c r="L18" s="64">
        <v>-52147960</v>
      </c>
      <c r="M18" s="2"/>
      <c r="N18" s="64">
        <v>0</v>
      </c>
      <c r="O18" s="2"/>
      <c r="P18" s="64">
        <v>0</v>
      </c>
      <c r="Q18" s="2"/>
      <c r="R18" s="64">
        <f>SUM(J18:K18)</f>
        <v>0</v>
      </c>
      <c r="S18" s="2"/>
      <c r="T18" s="64">
        <v>0</v>
      </c>
      <c r="U18" s="2"/>
      <c r="V18" s="64">
        <f t="shared" si="1"/>
        <v>0</v>
      </c>
      <c r="W18" s="2"/>
      <c r="X18" s="64">
        <f t="shared" si="2"/>
        <v>-52147960</v>
      </c>
      <c r="Y18" s="2"/>
      <c r="Z18" s="64">
        <v>-17834811</v>
      </c>
      <c r="AA18" s="2"/>
      <c r="AB18" s="64">
        <f t="shared" si="0"/>
        <v>-69982771</v>
      </c>
    </row>
    <row r="19" spans="1:36" s="5" customFormat="1" ht="24" customHeight="1" thickBot="1">
      <c r="A19" s="4" t="s">
        <v>186</v>
      </c>
      <c r="B19" s="2"/>
      <c r="C19" s="2"/>
      <c r="D19" s="2"/>
      <c r="E19" s="6"/>
      <c r="F19" s="13">
        <f>SUM(F13,F16:F18)</f>
        <v>325949750</v>
      </c>
      <c r="G19" s="6"/>
      <c r="H19" s="83">
        <f>SUM(H13,H16:H18)</f>
        <v>347778911</v>
      </c>
      <c r="I19" s="6"/>
      <c r="J19" s="13">
        <f>SUM(J13,J16:J18)</f>
        <v>17137032</v>
      </c>
      <c r="L19" s="13">
        <f>SUM(L13,L16:L18)</f>
        <v>117308558</v>
      </c>
      <c r="N19" s="83">
        <f>SUM(N13,N16:N18)</f>
        <v>-3708086</v>
      </c>
      <c r="P19" s="13">
        <f>SUM(P13,P16:P18)</f>
        <v>895477</v>
      </c>
      <c r="R19" s="13">
        <f>SUM(R13,R16:R18)</f>
        <v>5597942</v>
      </c>
      <c r="T19" s="13">
        <f>SUM(T13,T16:T18)</f>
        <v>3731962</v>
      </c>
      <c r="V19" s="13">
        <f>SUM(V13,V16:V18)</f>
        <v>6517295</v>
      </c>
      <c r="X19" s="13">
        <f>SUM(X13,X16:X18)</f>
        <v>814691546</v>
      </c>
      <c r="Z19" s="83">
        <f>SUM(Z13,Z16:Z18)</f>
        <v>85075469</v>
      </c>
      <c r="AB19" s="83">
        <f t="shared" si="0"/>
        <v>899767015</v>
      </c>
    </row>
    <row r="20" spans="1:36" s="5" customFormat="1" ht="24" customHeight="1" thickTop="1">
      <c r="A20" s="4"/>
      <c r="B20" s="2"/>
      <c r="C20" s="2"/>
      <c r="D20" s="2"/>
      <c r="E20" s="6"/>
      <c r="F20" s="6"/>
      <c r="G20" s="6"/>
      <c r="H20" s="6"/>
      <c r="I20" s="6"/>
      <c r="J20" s="6"/>
      <c r="L20" s="6"/>
      <c r="N20" s="6"/>
      <c r="P20" s="61"/>
      <c r="R20" s="61"/>
      <c r="T20" s="61"/>
      <c r="V20" s="61"/>
      <c r="X20" s="61"/>
      <c r="Z20" s="61"/>
      <c r="AB20" s="61"/>
    </row>
    <row r="21" spans="1:36" s="60" customFormat="1" ht="25.5" customHeight="1">
      <c r="A21" s="4" t="s">
        <v>197</v>
      </c>
      <c r="B21" s="59"/>
      <c r="E21" s="59"/>
      <c r="F21" s="61">
        <f>SUM(F19)</f>
        <v>325949750</v>
      </c>
      <c r="G21" s="59"/>
      <c r="H21" s="61">
        <f>SUM(H19)</f>
        <v>347778911</v>
      </c>
      <c r="I21" s="59"/>
      <c r="J21" s="61">
        <f>SUM(J19)</f>
        <v>17137032</v>
      </c>
      <c r="K21" s="59"/>
      <c r="L21" s="61">
        <f>SUM(L19)</f>
        <v>117308558</v>
      </c>
      <c r="M21" s="59"/>
      <c r="N21" s="61">
        <f>SUM(N19)</f>
        <v>-3708086</v>
      </c>
      <c r="O21" s="59"/>
      <c r="P21" s="61">
        <f>SUM(P19)</f>
        <v>895477</v>
      </c>
      <c r="Q21" s="59"/>
      <c r="R21" s="61">
        <f>SUM(R19)</f>
        <v>5597942</v>
      </c>
      <c r="S21" s="59"/>
      <c r="T21" s="61">
        <f>SUM(T19)</f>
        <v>3731962</v>
      </c>
      <c r="U21" s="59"/>
      <c r="V21" s="61">
        <f>V19</f>
        <v>6517295</v>
      </c>
      <c r="W21" s="59"/>
      <c r="X21" s="61">
        <f>SUM(F21:L21,V21)</f>
        <v>814691546</v>
      </c>
      <c r="Y21" s="59"/>
      <c r="Z21" s="61">
        <f>Z19</f>
        <v>85075469</v>
      </c>
      <c r="AA21" s="59"/>
      <c r="AB21" s="61">
        <f t="shared" ref="AB21:AB23" si="3">SUM(X21:Z21)</f>
        <v>899767015</v>
      </c>
      <c r="AC21" s="41"/>
      <c r="AD21" s="62"/>
      <c r="AE21" s="17"/>
      <c r="AF21" s="17"/>
      <c r="AG21" s="41"/>
      <c r="AH21" s="62"/>
      <c r="AI21" s="41"/>
      <c r="AJ21" s="62"/>
    </row>
    <row r="22" spans="1:36" s="5" customFormat="1" ht="24" customHeight="1">
      <c r="A22" s="3" t="s">
        <v>145</v>
      </c>
      <c r="B22" s="7"/>
      <c r="C22" s="2"/>
      <c r="D22" s="63"/>
      <c r="E22" s="6"/>
      <c r="F22" s="61">
        <v>0</v>
      </c>
      <c r="G22" s="2"/>
      <c r="H22" s="61">
        <v>0</v>
      </c>
      <c r="I22" s="2"/>
      <c r="J22" s="61">
        <v>0</v>
      </c>
      <c r="K22" s="2"/>
      <c r="L22" s="61">
        <f>PL!E25</f>
        <v>96192653</v>
      </c>
      <c r="M22" s="2"/>
      <c r="N22" s="61">
        <v>0</v>
      </c>
      <c r="O22" s="2"/>
      <c r="P22" s="61">
        <v>0</v>
      </c>
      <c r="Q22" s="2"/>
      <c r="R22" s="61">
        <v>0</v>
      </c>
      <c r="S22" s="2"/>
      <c r="T22" s="61">
        <v>0</v>
      </c>
      <c r="U22" s="2"/>
      <c r="V22" s="61">
        <f t="shared" ref="V22" si="4">SUM(P22:Q22)</f>
        <v>0</v>
      </c>
      <c r="W22" s="2"/>
      <c r="X22" s="61">
        <f>SUM(F22:L22,V22)</f>
        <v>96192653</v>
      </c>
      <c r="Y22" s="59"/>
      <c r="Z22" s="61">
        <v>17532517</v>
      </c>
      <c r="AA22" s="59"/>
      <c r="AB22" s="61">
        <f>SUM(X22:Z22)</f>
        <v>113725170</v>
      </c>
    </row>
    <row r="23" spans="1:36" s="5" customFormat="1" ht="24" customHeight="1">
      <c r="A23" s="3" t="s">
        <v>146</v>
      </c>
      <c r="B23" s="7"/>
      <c r="C23" s="2"/>
      <c r="D23" s="63"/>
      <c r="E23" s="6"/>
      <c r="F23" s="64">
        <v>0</v>
      </c>
      <c r="G23" s="2"/>
      <c r="H23" s="64">
        <v>0</v>
      </c>
      <c r="I23" s="2"/>
      <c r="J23" s="64">
        <v>0</v>
      </c>
      <c r="K23" s="2"/>
      <c r="L23" s="64">
        <v>-3723205</v>
      </c>
      <c r="M23" s="2"/>
      <c r="N23" s="64">
        <v>-4415802</v>
      </c>
      <c r="O23" s="2"/>
      <c r="P23" s="64">
        <v>-732109</v>
      </c>
      <c r="Q23" s="2"/>
      <c r="R23" s="64">
        <v>0</v>
      </c>
      <c r="S23" s="2"/>
      <c r="T23" s="64">
        <v>0</v>
      </c>
      <c r="U23" s="2"/>
      <c r="V23" s="64">
        <f>SUM(N23:T23)</f>
        <v>-5147911</v>
      </c>
      <c r="W23" s="2"/>
      <c r="X23" s="64">
        <f>SUM(F23:L23,V23)</f>
        <v>-8871116</v>
      </c>
      <c r="Y23" s="59"/>
      <c r="Z23" s="64">
        <v>0</v>
      </c>
      <c r="AA23" s="59"/>
      <c r="AB23" s="64">
        <f t="shared" si="3"/>
        <v>-8871116</v>
      </c>
    </row>
    <row r="24" spans="1:36" ht="25.5" customHeight="1">
      <c r="A24" s="14" t="s">
        <v>129</v>
      </c>
      <c r="B24" s="7"/>
      <c r="E24" s="6"/>
      <c r="F24" s="61">
        <f>SUM(F22:F23)</f>
        <v>0</v>
      </c>
      <c r="G24" s="7"/>
      <c r="H24" s="61">
        <f>SUM(H22:H23)</f>
        <v>0</v>
      </c>
      <c r="I24" s="7"/>
      <c r="J24" s="61">
        <f>SUM(J22:J23)</f>
        <v>0</v>
      </c>
      <c r="K24" s="7"/>
      <c r="L24" s="61">
        <f>SUM(L22:L23)</f>
        <v>92469448</v>
      </c>
      <c r="M24" s="7"/>
      <c r="N24" s="61">
        <f>SUM(N22:N23)</f>
        <v>-4415802</v>
      </c>
      <c r="O24" s="7"/>
      <c r="P24" s="61">
        <f>SUM(P22:P23)</f>
        <v>-732109</v>
      </c>
      <c r="Q24" s="7"/>
      <c r="R24" s="61">
        <f>SUM(R22:R23)</f>
        <v>0</v>
      </c>
      <c r="S24" s="7"/>
      <c r="T24" s="61">
        <f>SUM(T22:T23)</f>
        <v>0</v>
      </c>
      <c r="U24" s="7"/>
      <c r="V24" s="61">
        <f>SUM(V22:V23)</f>
        <v>-5147911</v>
      </c>
      <c r="W24" s="7"/>
      <c r="X24" s="61">
        <f>SUM(X22:X23)</f>
        <v>87321537</v>
      </c>
      <c r="Y24" s="59"/>
      <c r="Z24" s="61">
        <f>SUM(Z22:Z23)</f>
        <v>17532517</v>
      </c>
      <c r="AA24" s="59"/>
      <c r="AB24" s="61">
        <f>SUM(AB22:AB23)</f>
        <v>104854054</v>
      </c>
    </row>
    <row r="25" spans="1:36" ht="25.5" customHeight="1">
      <c r="A25" s="14" t="s">
        <v>171</v>
      </c>
      <c r="B25" s="7"/>
      <c r="E25" s="6"/>
      <c r="F25" s="61"/>
      <c r="G25" s="7"/>
      <c r="H25" s="61"/>
      <c r="I25" s="7"/>
      <c r="J25" s="61"/>
      <c r="K25" s="7"/>
      <c r="L25" s="61"/>
      <c r="M25" s="7"/>
      <c r="N25" s="61"/>
      <c r="O25" s="7"/>
      <c r="P25" s="61"/>
      <c r="Q25" s="7"/>
      <c r="R25" s="61"/>
      <c r="S25" s="7"/>
      <c r="T25" s="61"/>
      <c r="U25" s="7"/>
      <c r="V25" s="61"/>
      <c r="W25" s="7"/>
      <c r="X25" s="61"/>
      <c r="Y25" s="59"/>
      <c r="Z25" s="61"/>
      <c r="AA25" s="59"/>
      <c r="AB25" s="61"/>
    </row>
    <row r="26" spans="1:36" ht="25.5" customHeight="1">
      <c r="A26" s="14" t="s">
        <v>183</v>
      </c>
      <c r="B26" s="7"/>
      <c r="D26" s="63">
        <v>11</v>
      </c>
      <c r="E26" s="6"/>
      <c r="F26" s="61">
        <v>0</v>
      </c>
      <c r="G26" s="7"/>
      <c r="H26" s="61">
        <v>0</v>
      </c>
      <c r="I26" s="7"/>
      <c r="J26" s="61">
        <v>0</v>
      </c>
      <c r="K26" s="7"/>
      <c r="L26" s="61">
        <v>0</v>
      </c>
      <c r="M26" s="7"/>
      <c r="N26" s="61">
        <v>0</v>
      </c>
      <c r="O26" s="7"/>
      <c r="P26" s="61">
        <v>0</v>
      </c>
      <c r="Q26" s="7"/>
      <c r="R26" s="61">
        <v>0</v>
      </c>
      <c r="S26" s="7"/>
      <c r="T26" s="61">
        <v>0</v>
      </c>
      <c r="U26" s="7"/>
      <c r="V26" s="61">
        <f t="shared" ref="V26" si="5">SUM(P26:Q26)</f>
        <v>0</v>
      </c>
      <c r="X26" s="61">
        <f>SUM(F26:L26,V26)</f>
        <v>0</v>
      </c>
      <c r="Y26" s="59"/>
      <c r="Z26" s="61">
        <v>50582134</v>
      </c>
      <c r="AA26" s="59"/>
      <c r="AB26" s="61">
        <f>SUM(X26:Z26)</f>
        <v>50582134</v>
      </c>
    </row>
    <row r="27" spans="1:36" ht="25.5" customHeight="1">
      <c r="A27" s="3" t="s">
        <v>124</v>
      </c>
      <c r="B27" s="7"/>
      <c r="D27" s="63">
        <v>17</v>
      </c>
      <c r="E27" s="6"/>
      <c r="F27" s="61">
        <v>0</v>
      </c>
      <c r="H27" s="61">
        <v>0</v>
      </c>
      <c r="J27" s="7">
        <v>5112968</v>
      </c>
      <c r="L27" s="2">
        <v>-5112968</v>
      </c>
      <c r="N27" s="61">
        <v>0</v>
      </c>
      <c r="P27" s="61">
        <v>0</v>
      </c>
      <c r="R27" s="61">
        <v>0</v>
      </c>
      <c r="T27" s="61">
        <v>0</v>
      </c>
      <c r="V27" s="61">
        <f t="shared" ref="V27:V28" si="6">SUM(P27:T27)</f>
        <v>0</v>
      </c>
      <c r="X27" s="61">
        <f t="shared" ref="X27:X28" si="7">SUM(F27:N27,V27)</f>
        <v>0</v>
      </c>
      <c r="Y27" s="59"/>
      <c r="Z27" s="61">
        <v>0</v>
      </c>
      <c r="AA27" s="59"/>
      <c r="AB27" s="61">
        <f t="shared" ref="AB27:AB28" si="8">SUM(X27:Z27)</f>
        <v>0</v>
      </c>
    </row>
    <row r="28" spans="1:36" ht="25.5" customHeight="1">
      <c r="A28" s="3" t="s">
        <v>91</v>
      </c>
      <c r="B28" s="7"/>
      <c r="D28" s="63">
        <v>23</v>
      </c>
      <c r="E28" s="6"/>
      <c r="F28" s="64">
        <v>0</v>
      </c>
      <c r="H28" s="64">
        <v>0</v>
      </c>
      <c r="J28" s="64">
        <v>0</v>
      </c>
      <c r="L28" s="64">
        <v>-78226668</v>
      </c>
      <c r="N28" s="64">
        <v>0</v>
      </c>
      <c r="P28" s="64">
        <v>0</v>
      </c>
      <c r="R28" s="64">
        <f>SUM(J28:K28)</f>
        <v>0</v>
      </c>
      <c r="T28" s="64">
        <v>0</v>
      </c>
      <c r="V28" s="64">
        <f t="shared" si="6"/>
        <v>0</v>
      </c>
      <c r="X28" s="64">
        <f t="shared" si="7"/>
        <v>-78226668</v>
      </c>
      <c r="Y28" s="59"/>
      <c r="Z28" s="64">
        <v>-19781462</v>
      </c>
      <c r="AA28" s="59"/>
      <c r="AB28" s="64">
        <f t="shared" si="8"/>
        <v>-98008130</v>
      </c>
    </row>
    <row r="29" spans="1:36" ht="24" customHeight="1" thickBot="1">
      <c r="A29" s="4" t="s">
        <v>198</v>
      </c>
      <c r="E29" s="6"/>
      <c r="F29" s="13">
        <f>SUM(F21,F24:F28)</f>
        <v>325949750</v>
      </c>
      <c r="G29" s="6"/>
      <c r="H29" s="13">
        <f>SUM(H21,H24:H28)</f>
        <v>347778911</v>
      </c>
      <c r="I29" s="6"/>
      <c r="J29" s="13">
        <f>SUM(J21,J24:J28)</f>
        <v>22250000</v>
      </c>
      <c r="K29" s="5"/>
      <c r="L29" s="13">
        <f>SUM(L21,L24:L28)</f>
        <v>126438370</v>
      </c>
      <c r="M29" s="5"/>
      <c r="N29" s="13">
        <f>SUM(N21,N24:N28)</f>
        <v>-8123888</v>
      </c>
      <c r="O29" s="5"/>
      <c r="P29" s="13">
        <f>SUM(P21,P24:P28)</f>
        <v>163368</v>
      </c>
      <c r="Q29" s="5"/>
      <c r="R29" s="13">
        <f>SUM(R21,R24:R28)</f>
        <v>5597942</v>
      </c>
      <c r="S29" s="5"/>
      <c r="T29" s="13">
        <f>SUM(T21,T24:T28)</f>
        <v>3731962</v>
      </c>
      <c r="U29" s="5"/>
      <c r="V29" s="13">
        <f>SUM(V21,V24:V28)</f>
        <v>1369384</v>
      </c>
      <c r="W29" s="5"/>
      <c r="X29" s="13">
        <f>SUM(X21,X24:X28)</f>
        <v>823786415</v>
      </c>
      <c r="Y29" s="5"/>
      <c r="Z29" s="83">
        <f>SUM(Z21,Z24:Z28)</f>
        <v>133408658</v>
      </c>
      <c r="AA29" s="5"/>
      <c r="AB29" s="82">
        <f>SUM(AB21,AB24:AB28)</f>
        <v>957195073</v>
      </c>
    </row>
    <row r="30" spans="1:36" ht="24" customHeight="1" thickTop="1"/>
    <row r="31" spans="1:36" ht="24" customHeight="1">
      <c r="A31" s="3" t="s">
        <v>13</v>
      </c>
    </row>
    <row r="32" spans="1:36" ht="24" customHeight="1">
      <c r="A32" s="3"/>
    </row>
    <row r="33" spans="1:34" s="27" customFormat="1" ht="21.75" customHeight="1">
      <c r="A33" s="28"/>
      <c r="C33" s="51"/>
      <c r="G33" s="41"/>
      <c r="I33" s="41"/>
    </row>
    <row r="34" spans="1:34" s="27" customFormat="1" ht="21.75" customHeight="1">
      <c r="A34" s="84"/>
      <c r="B34" s="84"/>
      <c r="C34" s="84"/>
      <c r="D34" s="84"/>
      <c r="E34" s="84"/>
      <c r="F34" s="47"/>
      <c r="H34" s="47"/>
      <c r="J34" s="47"/>
      <c r="N34" s="47"/>
      <c r="O34" s="84"/>
      <c r="P34" s="84"/>
      <c r="Q34" s="84"/>
      <c r="R34" s="84"/>
      <c r="S34" s="84"/>
      <c r="T34" s="84"/>
      <c r="U34" s="84"/>
      <c r="AF34" s="57"/>
      <c r="AG34" s="47"/>
      <c r="AH34" s="47"/>
    </row>
    <row r="35" spans="1:34" s="27" customFormat="1" ht="21.75" customHeight="1">
      <c r="A35" s="99" t="s">
        <v>121</v>
      </c>
      <c r="B35" s="99"/>
      <c r="C35" s="99"/>
      <c r="D35" s="99"/>
      <c r="E35" s="99"/>
      <c r="F35" s="57"/>
      <c r="G35" s="57"/>
      <c r="H35" s="57"/>
      <c r="I35" s="57"/>
      <c r="J35" s="57"/>
      <c r="O35" s="99" t="s">
        <v>123</v>
      </c>
      <c r="P35" s="99"/>
      <c r="Q35" s="99"/>
      <c r="R35" s="99"/>
      <c r="S35" s="99"/>
      <c r="T35" s="99"/>
      <c r="U35" s="99"/>
      <c r="AF35" s="57"/>
      <c r="AG35" s="57"/>
      <c r="AH35" s="57"/>
    </row>
    <row r="36" spans="1:34" s="27" customFormat="1" ht="21.75" customHeight="1">
      <c r="A36" s="100" t="s">
        <v>122</v>
      </c>
      <c r="B36" s="100"/>
      <c r="C36" s="100"/>
      <c r="D36" s="100"/>
      <c r="E36" s="100"/>
      <c r="F36" s="57"/>
      <c r="G36" s="57"/>
      <c r="H36" s="57"/>
      <c r="I36" s="57"/>
      <c r="J36" s="57"/>
      <c r="N36" s="57"/>
      <c r="O36" s="100" t="s">
        <v>122</v>
      </c>
      <c r="P36" s="100"/>
      <c r="Q36" s="100"/>
      <c r="R36" s="100"/>
      <c r="S36" s="100"/>
      <c r="T36" s="100"/>
      <c r="U36" s="100"/>
      <c r="AF36" s="57"/>
      <c r="AG36" s="57"/>
      <c r="AH36" s="57"/>
    </row>
    <row r="37" spans="1:34" s="27" customFormat="1" ht="21.75" customHeight="1">
      <c r="A37" s="28"/>
      <c r="C37" s="51"/>
      <c r="G37" s="41"/>
      <c r="I37" s="41"/>
    </row>
    <row r="38" spans="1:34" s="27" customFormat="1" ht="21.75" customHeight="1">
      <c r="B38" s="47"/>
    </row>
  </sheetData>
  <mergeCells count="9">
    <mergeCell ref="A36:E36"/>
    <mergeCell ref="O36:U36"/>
    <mergeCell ref="F5:AB5"/>
    <mergeCell ref="F6:V6"/>
    <mergeCell ref="N7:V7"/>
    <mergeCell ref="N8:P8"/>
    <mergeCell ref="J11:L11"/>
    <mergeCell ref="A35:E35"/>
    <mergeCell ref="O35:U35"/>
  </mergeCells>
  <pageMargins left="0.49" right="0.196850393700787" top="0.85" bottom="0.39370078740157499" header="0.196850393700787" footer="0.196850393700787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showGridLines="0" view="pageBreakPreview" zoomScale="55" zoomScaleNormal="80" zoomScaleSheetLayoutView="55" workbookViewId="0">
      <selection activeCell="D24" sqref="D24:D25"/>
    </sheetView>
  </sheetViews>
  <sheetFormatPr defaultRowHeight="21.75" customHeight="1"/>
  <cols>
    <col min="1" max="1" width="12.85546875" style="27" customWidth="1"/>
    <col min="2" max="2" width="9.85546875" style="27" customWidth="1"/>
    <col min="3" max="3" width="29.140625" style="27" customWidth="1"/>
    <col min="4" max="4" width="11.140625" style="27" customWidth="1"/>
    <col min="5" max="5" width="2.7109375" style="47" customWidth="1"/>
    <col min="6" max="6" width="15.7109375" style="27" customWidth="1"/>
    <col min="7" max="7" width="2.7109375" style="47" customWidth="1"/>
    <col min="8" max="8" width="15.7109375" style="27" customWidth="1"/>
    <col min="9" max="9" width="2.7109375" style="47" customWidth="1"/>
    <col min="10" max="10" width="15.7109375" style="27" customWidth="1"/>
    <col min="11" max="11" width="2.7109375" style="47" customWidth="1"/>
    <col min="12" max="12" width="15.7109375" style="27" customWidth="1"/>
    <col min="13" max="13" width="2.7109375" style="47" customWidth="1"/>
    <col min="14" max="14" width="16.7109375" style="27" customWidth="1"/>
    <col min="15" max="15" width="2.7109375" style="47" customWidth="1"/>
    <col min="16" max="16" width="17.28515625" style="27" customWidth="1"/>
    <col min="17" max="17" width="2.7109375" style="47" customWidth="1"/>
    <col min="18" max="18" width="15.7109375" style="27" customWidth="1"/>
    <col min="19" max="19" width="0.85546875" style="27" customWidth="1"/>
    <col min="20" max="16384" width="9.140625" style="27"/>
  </cols>
  <sheetData>
    <row r="1" spans="1:18" ht="21.75" customHeight="1">
      <c r="A1" s="8" t="s">
        <v>138</v>
      </c>
      <c r="B1" s="23"/>
      <c r="C1" s="23"/>
      <c r="D1" s="23"/>
      <c r="E1" s="65"/>
      <c r="F1" s="23"/>
      <c r="G1" s="65"/>
      <c r="H1" s="23"/>
      <c r="I1" s="65"/>
      <c r="J1" s="23"/>
      <c r="K1" s="65"/>
      <c r="L1" s="23"/>
      <c r="M1" s="65"/>
      <c r="N1" s="23"/>
      <c r="O1" s="65"/>
      <c r="P1" s="23"/>
      <c r="Q1" s="65"/>
      <c r="R1" s="23"/>
    </row>
    <row r="2" spans="1:18" ht="21.75" customHeight="1">
      <c r="A2" s="23" t="s">
        <v>92</v>
      </c>
      <c r="B2" s="23"/>
      <c r="C2" s="23"/>
      <c r="D2" s="23"/>
      <c r="E2" s="65"/>
      <c r="F2" s="23"/>
      <c r="G2" s="65"/>
      <c r="H2" s="23"/>
      <c r="I2" s="65"/>
      <c r="J2" s="23"/>
      <c r="K2" s="65"/>
      <c r="L2" s="23"/>
      <c r="M2" s="65"/>
      <c r="N2" s="23"/>
      <c r="O2" s="65"/>
      <c r="P2" s="23"/>
      <c r="Q2" s="65"/>
      <c r="R2" s="23"/>
    </row>
    <row r="3" spans="1:18" ht="21.75" customHeight="1">
      <c r="A3" s="23" t="s">
        <v>196</v>
      </c>
      <c r="B3" s="23"/>
      <c r="C3" s="23"/>
      <c r="D3" s="23"/>
      <c r="E3" s="65"/>
      <c r="F3" s="23"/>
      <c r="G3" s="65"/>
      <c r="H3" s="23"/>
      <c r="I3" s="65"/>
      <c r="J3" s="23"/>
      <c r="K3" s="65"/>
      <c r="L3" s="23"/>
      <c r="M3" s="65"/>
      <c r="N3" s="23"/>
      <c r="O3" s="65"/>
      <c r="P3" s="23"/>
      <c r="Q3" s="65"/>
      <c r="R3" s="23"/>
    </row>
    <row r="4" spans="1:18" ht="21.75" customHeight="1">
      <c r="B4" s="66"/>
      <c r="C4" s="66"/>
      <c r="D4" s="66"/>
      <c r="E4" s="67"/>
      <c r="F4" s="66"/>
      <c r="G4" s="67"/>
      <c r="H4" s="66"/>
      <c r="I4" s="67"/>
      <c r="J4" s="66"/>
      <c r="K4" s="67"/>
      <c r="L4" s="68"/>
      <c r="M4" s="67"/>
      <c r="N4" s="68"/>
      <c r="O4" s="67"/>
      <c r="P4" s="68"/>
      <c r="Q4" s="67"/>
      <c r="R4" s="68" t="s">
        <v>103</v>
      </c>
    </row>
    <row r="5" spans="1:18" ht="21.75" customHeight="1">
      <c r="B5" s="66"/>
      <c r="C5" s="66"/>
      <c r="D5" s="66"/>
      <c r="E5" s="67"/>
      <c r="F5" s="106" t="s">
        <v>49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18" ht="21.75" customHeight="1">
      <c r="B6" s="66"/>
      <c r="C6" s="66"/>
      <c r="D6" s="66"/>
      <c r="E6" s="67"/>
      <c r="F6" s="66"/>
      <c r="G6" s="67"/>
      <c r="H6" s="66"/>
      <c r="I6" s="67"/>
      <c r="J6" s="66"/>
      <c r="K6" s="67"/>
      <c r="L6" s="68"/>
      <c r="M6" s="67"/>
      <c r="N6" s="107" t="s">
        <v>53</v>
      </c>
      <c r="O6" s="107"/>
      <c r="P6" s="107"/>
      <c r="Q6" s="67"/>
      <c r="R6" s="68"/>
    </row>
    <row r="7" spans="1:18" ht="21.75" customHeight="1">
      <c r="B7" s="66"/>
      <c r="C7" s="66"/>
      <c r="D7" s="66"/>
      <c r="E7" s="67"/>
      <c r="F7" s="66"/>
      <c r="G7" s="67"/>
      <c r="H7" s="66"/>
      <c r="I7" s="67"/>
      <c r="J7" s="66"/>
      <c r="K7" s="67"/>
      <c r="L7" s="68"/>
      <c r="M7" s="67"/>
      <c r="N7" s="93" t="s">
        <v>86</v>
      </c>
      <c r="O7" s="67"/>
      <c r="P7" s="68"/>
      <c r="Q7" s="67"/>
      <c r="R7" s="68"/>
    </row>
    <row r="8" spans="1:18" ht="21.75" customHeight="1">
      <c r="B8" s="66"/>
      <c r="C8" s="66"/>
      <c r="D8" s="66"/>
      <c r="E8" s="67"/>
      <c r="F8" s="66"/>
      <c r="G8" s="67"/>
      <c r="H8" s="66"/>
      <c r="I8" s="67"/>
      <c r="J8" s="66"/>
      <c r="K8" s="67"/>
      <c r="L8" s="42"/>
      <c r="M8" s="67"/>
      <c r="N8" s="43" t="s">
        <v>96</v>
      </c>
      <c r="O8" s="67"/>
      <c r="P8" s="42"/>
      <c r="Q8" s="67"/>
      <c r="R8" s="68"/>
    </row>
    <row r="9" spans="1:18" ht="21.75" customHeight="1">
      <c r="B9" s="66"/>
      <c r="C9" s="66"/>
      <c r="D9" s="66"/>
      <c r="E9" s="67"/>
      <c r="F9" s="66"/>
      <c r="G9" s="67"/>
      <c r="H9" s="66"/>
      <c r="I9" s="67"/>
      <c r="J9" s="66"/>
      <c r="K9" s="67"/>
      <c r="L9" s="68"/>
      <c r="M9" s="67"/>
      <c r="N9" s="42" t="s">
        <v>85</v>
      </c>
      <c r="O9" s="67"/>
      <c r="P9" s="42" t="s">
        <v>36</v>
      </c>
      <c r="Q9" s="67"/>
      <c r="R9" s="42" t="s">
        <v>36</v>
      </c>
    </row>
    <row r="10" spans="1:18" s="42" customFormat="1" ht="21.75" customHeight="1">
      <c r="F10" s="42" t="s">
        <v>175</v>
      </c>
      <c r="J10" s="108" t="s">
        <v>152</v>
      </c>
      <c r="K10" s="108"/>
      <c r="L10" s="108"/>
      <c r="N10" s="42" t="s">
        <v>83</v>
      </c>
      <c r="P10" s="42" t="s">
        <v>87</v>
      </c>
      <c r="R10" s="42" t="s">
        <v>89</v>
      </c>
    </row>
    <row r="11" spans="1:18" s="42" customFormat="1" ht="21.75" customHeight="1">
      <c r="D11" s="94" t="s">
        <v>2</v>
      </c>
      <c r="E11" s="43"/>
      <c r="F11" s="94" t="s">
        <v>46</v>
      </c>
      <c r="G11" s="43"/>
      <c r="H11" s="94" t="s">
        <v>151</v>
      </c>
      <c r="I11" s="43"/>
      <c r="J11" s="94" t="s">
        <v>81</v>
      </c>
      <c r="K11" s="43"/>
      <c r="L11" s="94" t="s">
        <v>82</v>
      </c>
      <c r="M11" s="43"/>
      <c r="N11" s="94" t="s">
        <v>84</v>
      </c>
      <c r="O11" s="43"/>
      <c r="P11" s="94" t="s">
        <v>88</v>
      </c>
      <c r="Q11" s="43"/>
      <c r="R11" s="94" t="s">
        <v>90</v>
      </c>
    </row>
    <row r="12" spans="1:18" s="42" customFormat="1" ht="21.75" customHeight="1">
      <c r="A12" s="32" t="s">
        <v>185</v>
      </c>
      <c r="B12" s="59"/>
      <c r="C12" s="60"/>
      <c r="D12" s="60"/>
      <c r="E12" s="59"/>
      <c r="F12" s="42">
        <v>325949750</v>
      </c>
      <c r="G12" s="59"/>
      <c r="H12" s="61">
        <v>347778911</v>
      </c>
      <c r="I12" s="59"/>
      <c r="J12" s="61">
        <v>14274367</v>
      </c>
      <c r="K12" s="59"/>
      <c r="L12" s="61">
        <v>39448187</v>
      </c>
      <c r="M12" s="59"/>
      <c r="N12" s="61">
        <v>211</v>
      </c>
      <c r="O12" s="59"/>
      <c r="P12" s="61">
        <f>SUM(N12:O12)</f>
        <v>211</v>
      </c>
      <c r="Q12" s="59"/>
      <c r="R12" s="61">
        <f>SUM(F12:L12,P12)</f>
        <v>727451426</v>
      </c>
    </row>
    <row r="13" spans="1:18" s="42" customFormat="1" ht="21.75" customHeight="1">
      <c r="A13" s="3" t="s">
        <v>145</v>
      </c>
      <c r="B13" s="59"/>
      <c r="C13" s="60"/>
      <c r="D13" s="60"/>
      <c r="E13" s="59"/>
      <c r="F13" s="61">
        <v>0</v>
      </c>
      <c r="G13" s="59"/>
      <c r="H13" s="61">
        <v>0</v>
      </c>
      <c r="I13" s="59"/>
      <c r="J13" s="61">
        <v>0</v>
      </c>
      <c r="K13" s="59"/>
      <c r="L13" s="61">
        <v>102182602</v>
      </c>
      <c r="M13" s="59"/>
      <c r="N13" s="61">
        <v>0</v>
      </c>
      <c r="O13" s="59"/>
      <c r="P13" s="61">
        <f>SUM(N13:O13)</f>
        <v>0</v>
      </c>
      <c r="Q13" s="59"/>
      <c r="R13" s="61">
        <f t="shared" ref="R13:R14" si="0">SUM(F13:L13,P13)</f>
        <v>102182602</v>
      </c>
    </row>
    <row r="14" spans="1:18" s="42" customFormat="1" ht="21.75" customHeight="1">
      <c r="A14" s="3" t="s">
        <v>146</v>
      </c>
      <c r="B14" s="59"/>
      <c r="C14" s="60"/>
      <c r="D14" s="60"/>
      <c r="E14" s="59"/>
      <c r="F14" s="64">
        <v>0</v>
      </c>
      <c r="G14" s="59"/>
      <c r="H14" s="64">
        <v>0</v>
      </c>
      <c r="I14" s="59"/>
      <c r="J14" s="64">
        <v>0</v>
      </c>
      <c r="K14" s="59"/>
      <c r="L14" s="56">
        <v>0</v>
      </c>
      <c r="M14" s="59"/>
      <c r="N14" s="56">
        <v>106642</v>
      </c>
      <c r="O14" s="59"/>
      <c r="P14" s="64">
        <f t="shared" ref="P14" si="1">SUM(N14:O14)</f>
        <v>106642</v>
      </c>
      <c r="Q14" s="59"/>
      <c r="R14" s="64">
        <f t="shared" si="0"/>
        <v>106642</v>
      </c>
    </row>
    <row r="15" spans="1:18" s="42" customFormat="1" ht="21.75" customHeight="1">
      <c r="A15" s="28" t="s">
        <v>129</v>
      </c>
      <c r="B15" s="47"/>
      <c r="C15" s="27"/>
      <c r="D15" s="27"/>
      <c r="E15" s="43"/>
      <c r="F15" s="61">
        <f>SUM(F13:F14)</f>
        <v>0</v>
      </c>
      <c r="G15" s="43"/>
      <c r="H15" s="61">
        <f>SUM(H13:H14)</f>
        <v>0</v>
      </c>
      <c r="I15" s="43"/>
      <c r="J15" s="61">
        <f>SUM(J13:J14)</f>
        <v>0</v>
      </c>
      <c r="K15" s="43"/>
      <c r="L15" s="61">
        <f>SUM(L13:L14)</f>
        <v>102182602</v>
      </c>
      <c r="M15" s="43"/>
      <c r="N15" s="61">
        <f>SUM(N13:N14)</f>
        <v>106642</v>
      </c>
      <c r="O15" s="43"/>
      <c r="P15" s="61">
        <f>SUM(P13:P14)</f>
        <v>106642</v>
      </c>
      <c r="Q15" s="43"/>
      <c r="R15" s="61">
        <f>SUM(R13:R14)</f>
        <v>102289244</v>
      </c>
    </row>
    <row r="16" spans="1:18" s="42" customFormat="1" ht="21.75" customHeight="1">
      <c r="A16" s="28" t="s">
        <v>124</v>
      </c>
      <c r="B16" s="47"/>
      <c r="C16" s="27"/>
      <c r="D16" s="63">
        <v>17</v>
      </c>
      <c r="E16" s="43"/>
      <c r="F16" s="61">
        <v>0</v>
      </c>
      <c r="G16" s="43"/>
      <c r="H16" s="61">
        <v>0</v>
      </c>
      <c r="I16" s="43"/>
      <c r="J16" s="47">
        <v>2862665</v>
      </c>
      <c r="K16" s="43"/>
      <c r="L16" s="27">
        <v>-2862665</v>
      </c>
      <c r="M16" s="43"/>
      <c r="N16" s="61">
        <v>0</v>
      </c>
      <c r="O16" s="43"/>
      <c r="P16" s="61">
        <f t="shared" ref="P16" si="2">SUM(N16:O16)</f>
        <v>0</v>
      </c>
      <c r="Q16" s="43"/>
      <c r="R16" s="61">
        <f t="shared" ref="R16:R17" si="3">SUM(F16:L16,P16)</f>
        <v>0</v>
      </c>
    </row>
    <row r="17" spans="1:28" s="42" customFormat="1" ht="22.5" customHeight="1">
      <c r="A17" s="28" t="s">
        <v>91</v>
      </c>
      <c r="B17" s="47"/>
      <c r="C17" s="27"/>
      <c r="D17" s="63">
        <v>23</v>
      </c>
      <c r="E17" s="43"/>
      <c r="F17" s="64">
        <v>0</v>
      </c>
      <c r="G17" s="43"/>
      <c r="H17" s="64">
        <v>0</v>
      </c>
      <c r="I17" s="43"/>
      <c r="J17" s="64">
        <v>0</v>
      </c>
      <c r="K17" s="43"/>
      <c r="L17" s="64">
        <v>-52147960</v>
      </c>
      <c r="M17" s="43"/>
      <c r="N17" s="64">
        <v>0</v>
      </c>
      <c r="O17" s="61"/>
      <c r="P17" s="64">
        <f>SUM(N17:O17)</f>
        <v>0</v>
      </c>
      <c r="Q17" s="43"/>
      <c r="R17" s="64">
        <f t="shared" si="3"/>
        <v>-52147960</v>
      </c>
    </row>
    <row r="18" spans="1:28" s="42" customFormat="1" ht="21.75" customHeight="1" thickBot="1">
      <c r="A18" s="32" t="s">
        <v>186</v>
      </c>
      <c r="B18" s="27"/>
      <c r="C18" s="27"/>
      <c r="D18" s="27"/>
      <c r="E18" s="43"/>
      <c r="F18" s="55">
        <f>SUM(F12,F15:F17)</f>
        <v>325949750</v>
      </c>
      <c r="G18" s="43"/>
      <c r="H18" s="83">
        <f>SUM(H12,H15:H17)</f>
        <v>347778911</v>
      </c>
      <c r="I18" s="43"/>
      <c r="J18" s="55">
        <f>SUM(J12,J15:J17)</f>
        <v>17137032</v>
      </c>
      <c r="K18" s="43"/>
      <c r="L18" s="55">
        <f>SUM(L12,L15:L17)</f>
        <v>86620164</v>
      </c>
      <c r="M18" s="43"/>
      <c r="N18" s="83">
        <f>SUM(N12,N15:N17)</f>
        <v>106853</v>
      </c>
      <c r="O18" s="61"/>
      <c r="P18" s="83">
        <f>SUM(P12,P15:P17)</f>
        <v>106853</v>
      </c>
      <c r="Q18" s="43"/>
      <c r="R18" s="55">
        <f>SUM(R12,R15:R17)</f>
        <v>777592710</v>
      </c>
    </row>
    <row r="19" spans="1:28" s="42" customFormat="1" ht="21.75" customHeight="1" thickTop="1">
      <c r="D19" s="43"/>
      <c r="E19" s="43"/>
      <c r="F19" s="43"/>
      <c r="G19" s="43"/>
      <c r="H19" s="61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1:28" s="60" customFormat="1" ht="21.75" customHeight="1">
      <c r="A20" s="32" t="s">
        <v>197</v>
      </c>
      <c r="B20" s="59"/>
      <c r="E20" s="59"/>
      <c r="F20" s="42">
        <f>SUM(F18)</f>
        <v>325949750</v>
      </c>
      <c r="G20" s="59"/>
      <c r="H20" s="61">
        <f>H18</f>
        <v>347778911</v>
      </c>
      <c r="I20" s="59"/>
      <c r="J20" s="61">
        <f>SUM(J18)</f>
        <v>17137032</v>
      </c>
      <c r="K20" s="59"/>
      <c r="L20" s="61">
        <f>SUM(L18)</f>
        <v>86620164</v>
      </c>
      <c r="M20" s="59"/>
      <c r="N20" s="61">
        <f>SUM(N18)</f>
        <v>106853</v>
      </c>
      <c r="O20" s="59"/>
      <c r="P20" s="61">
        <f>SUM(N20:O20)</f>
        <v>106853</v>
      </c>
      <c r="Q20" s="59"/>
      <c r="R20" s="43">
        <f>SUM(F20:L20,P20)</f>
        <v>777592710</v>
      </c>
      <c r="S20" s="41"/>
      <c r="T20" s="62"/>
      <c r="U20" s="43"/>
      <c r="V20" s="43"/>
      <c r="W20" s="41"/>
      <c r="X20" s="62"/>
      <c r="Y20" s="41"/>
      <c r="Z20" s="62"/>
    </row>
    <row r="21" spans="1:28" s="60" customFormat="1" ht="21.75" customHeight="1">
      <c r="A21" s="3" t="s">
        <v>145</v>
      </c>
      <c r="B21" s="59"/>
      <c r="E21" s="59"/>
      <c r="F21" s="61">
        <v>0</v>
      </c>
      <c r="G21" s="59"/>
      <c r="H21" s="61">
        <v>0</v>
      </c>
      <c r="I21" s="59"/>
      <c r="J21" s="61">
        <v>0</v>
      </c>
      <c r="K21" s="59"/>
      <c r="L21" s="61">
        <f>SUM(PL!I46)</f>
        <v>109747784</v>
      </c>
      <c r="M21" s="59"/>
      <c r="N21" s="61">
        <v>0</v>
      </c>
      <c r="O21" s="59"/>
      <c r="P21" s="61">
        <v>0</v>
      </c>
      <c r="Q21" s="59"/>
      <c r="R21" s="61">
        <f t="shared" ref="R21:R22" si="4">SUM(F21:L21,P21)</f>
        <v>109747784</v>
      </c>
      <c r="S21" s="41"/>
      <c r="T21" s="62"/>
      <c r="U21" s="43"/>
      <c r="V21" s="43"/>
      <c r="W21" s="41"/>
      <c r="X21" s="62"/>
      <c r="Y21" s="41"/>
      <c r="Z21" s="62"/>
    </row>
    <row r="22" spans="1:28" s="60" customFormat="1" ht="21.75" customHeight="1">
      <c r="A22" s="3" t="s">
        <v>146</v>
      </c>
      <c r="B22" s="59"/>
      <c r="E22" s="59"/>
      <c r="F22" s="64">
        <v>0</v>
      </c>
      <c r="G22" s="59"/>
      <c r="H22" s="64">
        <v>0</v>
      </c>
      <c r="I22" s="59"/>
      <c r="J22" s="64">
        <v>0</v>
      </c>
      <c r="K22" s="59"/>
      <c r="L22" s="56">
        <v>-3723205</v>
      </c>
      <c r="M22" s="59"/>
      <c r="N22" s="56">
        <v>56482</v>
      </c>
      <c r="O22" s="59"/>
      <c r="P22" s="64">
        <f>SUM(N22:O22)</f>
        <v>56482</v>
      </c>
      <c r="Q22" s="59"/>
      <c r="R22" s="64">
        <f t="shared" si="4"/>
        <v>-3666723</v>
      </c>
      <c r="S22" s="41"/>
      <c r="T22" s="62"/>
      <c r="U22" s="43"/>
      <c r="V22" s="43"/>
      <c r="W22" s="41"/>
      <c r="X22" s="62"/>
      <c r="Y22" s="41"/>
      <c r="Z22" s="62"/>
    </row>
    <row r="23" spans="1:28" ht="21.75" customHeight="1">
      <c r="A23" s="28" t="s">
        <v>129</v>
      </c>
      <c r="B23" s="47"/>
      <c r="E23" s="43"/>
      <c r="F23" s="61">
        <f>SUM(F21:F22)</f>
        <v>0</v>
      </c>
      <c r="G23" s="43"/>
      <c r="H23" s="61">
        <f>SUM(H21:H22)</f>
        <v>0</v>
      </c>
      <c r="I23" s="43"/>
      <c r="J23" s="61">
        <f>SUM(J21:J22)</f>
        <v>0</v>
      </c>
      <c r="K23" s="43"/>
      <c r="L23" s="61">
        <f>SUM(L21:L22)</f>
        <v>106024579</v>
      </c>
      <c r="M23" s="43"/>
      <c r="N23" s="61">
        <f>SUM(N21:N22)</f>
        <v>56482</v>
      </c>
      <c r="O23" s="43"/>
      <c r="P23" s="61">
        <f>SUM(P21:P22)</f>
        <v>56482</v>
      </c>
      <c r="Q23" s="43"/>
      <c r="R23" s="61">
        <f>SUM(R21:R22)</f>
        <v>106081061</v>
      </c>
    </row>
    <row r="24" spans="1:28" ht="21.75" customHeight="1">
      <c r="A24" s="28" t="s">
        <v>124</v>
      </c>
      <c r="B24" s="47"/>
      <c r="D24" s="63">
        <v>17</v>
      </c>
      <c r="E24" s="43"/>
      <c r="F24" s="61">
        <v>0</v>
      </c>
      <c r="G24" s="43"/>
      <c r="H24" s="61">
        <v>0</v>
      </c>
      <c r="I24" s="43"/>
      <c r="J24" s="47">
        <v>5112968</v>
      </c>
      <c r="K24" s="43"/>
      <c r="L24" s="27">
        <v>-5112968</v>
      </c>
      <c r="M24" s="43"/>
      <c r="N24" s="61">
        <v>0</v>
      </c>
      <c r="O24" s="43"/>
      <c r="P24" s="61">
        <f t="shared" ref="P24" si="5">SUM(N24:O24)</f>
        <v>0</v>
      </c>
      <c r="Q24" s="43"/>
      <c r="R24" s="61">
        <f t="shared" ref="R24:R25" si="6">SUM(F24:L24,P24)</f>
        <v>0</v>
      </c>
    </row>
    <row r="25" spans="1:28" ht="21.75" customHeight="1">
      <c r="A25" s="28" t="s">
        <v>91</v>
      </c>
      <c r="B25" s="47"/>
      <c r="D25" s="63">
        <v>23</v>
      </c>
      <c r="E25" s="43"/>
      <c r="F25" s="64">
        <v>0</v>
      </c>
      <c r="G25" s="43"/>
      <c r="H25" s="64">
        <v>0</v>
      </c>
      <c r="I25" s="43"/>
      <c r="J25" s="64">
        <v>0</v>
      </c>
      <c r="K25" s="43"/>
      <c r="L25" s="64">
        <v>-78226668</v>
      </c>
      <c r="M25" s="43"/>
      <c r="N25" s="64">
        <v>0</v>
      </c>
      <c r="O25" s="43"/>
      <c r="P25" s="64">
        <f>SUM(N25:O25)</f>
        <v>0</v>
      </c>
      <c r="Q25" s="43"/>
      <c r="R25" s="64">
        <f t="shared" si="6"/>
        <v>-78226668</v>
      </c>
    </row>
    <row r="26" spans="1:28" ht="21.75" customHeight="1" thickBot="1">
      <c r="A26" s="32" t="s">
        <v>198</v>
      </c>
      <c r="E26" s="43"/>
      <c r="F26" s="55">
        <f>SUM(F20,F23:F25)</f>
        <v>325949750</v>
      </c>
      <c r="G26" s="43"/>
      <c r="H26" s="55">
        <f>SUM(H20,H23:H25)</f>
        <v>347778911</v>
      </c>
      <c r="I26" s="43"/>
      <c r="J26" s="55">
        <f>SUM(J20,J23:J25)</f>
        <v>22250000</v>
      </c>
      <c r="K26" s="43"/>
      <c r="L26" s="55">
        <f>SUM(L20,L23:L25)</f>
        <v>109305107</v>
      </c>
      <c r="M26" s="43"/>
      <c r="N26" s="55">
        <f>SUM(N20,N23:N25)</f>
        <v>163335</v>
      </c>
      <c r="O26" s="43"/>
      <c r="P26" s="55">
        <f>SUM(P20,P23:P25)</f>
        <v>163335</v>
      </c>
      <c r="Q26" s="43"/>
      <c r="R26" s="55">
        <f>SUM(R20,R23:R25)</f>
        <v>805447103</v>
      </c>
    </row>
    <row r="27" spans="1:28" ht="21.75" customHeight="1" thickTop="1"/>
    <row r="28" spans="1:28" ht="21.75" customHeight="1">
      <c r="A28" s="28" t="s">
        <v>13</v>
      </c>
    </row>
    <row r="29" spans="1:28" ht="21.75" customHeight="1">
      <c r="A29" s="28"/>
      <c r="C29" s="51"/>
      <c r="E29" s="27"/>
      <c r="G29" s="27"/>
      <c r="I29" s="27"/>
      <c r="K29" s="27"/>
      <c r="M29" s="27"/>
      <c r="O29" s="27"/>
      <c r="Q29" s="27"/>
    </row>
    <row r="30" spans="1:28" ht="21.75" customHeight="1">
      <c r="A30" s="84"/>
      <c r="B30" s="84"/>
      <c r="C30" s="84"/>
      <c r="D30" s="84"/>
      <c r="E30" s="84"/>
      <c r="F30" s="47"/>
      <c r="G30" s="27"/>
      <c r="H30" s="47"/>
      <c r="I30" s="27"/>
      <c r="J30" s="47"/>
      <c r="K30" s="84"/>
      <c r="L30" s="85"/>
      <c r="M30" s="84"/>
      <c r="N30" s="85"/>
      <c r="O30" s="84"/>
      <c r="P30" s="85"/>
      <c r="Q30" s="84"/>
      <c r="R30" s="57"/>
      <c r="S30" s="57"/>
      <c r="Z30" s="57"/>
      <c r="AA30" s="47"/>
      <c r="AB30" s="47"/>
    </row>
    <row r="31" spans="1:28" ht="21.75" customHeight="1">
      <c r="A31" s="99" t="s">
        <v>121</v>
      </c>
      <c r="B31" s="99"/>
      <c r="C31" s="99"/>
      <c r="D31" s="99"/>
      <c r="E31" s="99"/>
      <c r="F31" s="57"/>
      <c r="G31" s="57"/>
      <c r="H31" s="57"/>
      <c r="I31" s="57"/>
      <c r="J31" s="57"/>
      <c r="K31" s="100" t="s">
        <v>123</v>
      </c>
      <c r="L31" s="100"/>
      <c r="M31" s="100"/>
      <c r="N31" s="100"/>
      <c r="O31" s="100"/>
      <c r="P31" s="100"/>
      <c r="Q31" s="100"/>
      <c r="S31" s="57"/>
      <c r="Z31" s="57"/>
      <c r="AA31" s="57"/>
      <c r="AB31" s="57"/>
    </row>
    <row r="32" spans="1:28" ht="21.75" customHeight="1">
      <c r="A32" s="100" t="s">
        <v>122</v>
      </c>
      <c r="B32" s="100"/>
      <c r="C32" s="100"/>
      <c r="D32" s="100"/>
      <c r="E32" s="100"/>
      <c r="F32" s="57"/>
      <c r="G32" s="57"/>
      <c r="H32" s="57"/>
      <c r="I32" s="57"/>
      <c r="J32" s="57"/>
      <c r="K32" s="100" t="s">
        <v>122</v>
      </c>
      <c r="L32" s="100"/>
      <c r="M32" s="100"/>
      <c r="N32" s="100"/>
      <c r="O32" s="100"/>
      <c r="P32" s="100"/>
      <c r="Q32" s="100"/>
      <c r="S32" s="57"/>
      <c r="Z32" s="57"/>
      <c r="AA32" s="57"/>
      <c r="AB32" s="57"/>
    </row>
  </sheetData>
  <mergeCells count="7">
    <mergeCell ref="A32:E32"/>
    <mergeCell ref="K32:Q32"/>
    <mergeCell ref="F5:R5"/>
    <mergeCell ref="N6:P6"/>
    <mergeCell ref="J10:L10"/>
    <mergeCell ref="A31:E31"/>
    <mergeCell ref="K31:Q31"/>
  </mergeCells>
  <pageMargins left="0.98425196850393704" right="0.43307086614173201" top="0.98425196850393704" bottom="0.39370078740157499" header="0.196850393700787" footer="0.196850393700787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tabSelected="1" view="pageBreakPreview" topLeftCell="A58" zoomScaleNormal="100" zoomScaleSheetLayoutView="100" workbookViewId="0">
      <selection activeCell="B62" sqref="B62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ht="21.75" customHeight="1">
      <c r="A1" s="8" t="s">
        <v>138</v>
      </c>
    </row>
    <row r="2" spans="1:11" ht="21.75" customHeight="1">
      <c r="A2" s="50" t="s">
        <v>59</v>
      </c>
    </row>
    <row r="3" spans="1:11" s="22" customFormat="1" ht="21.75" customHeight="1">
      <c r="A3" s="18" t="s">
        <v>196</v>
      </c>
      <c r="B3" s="19"/>
      <c r="C3" s="20"/>
      <c r="D3" s="20"/>
      <c r="E3" s="20"/>
      <c r="F3" s="21"/>
      <c r="G3" s="21"/>
      <c r="H3" s="21"/>
      <c r="I3" s="21"/>
      <c r="J3" s="21"/>
      <c r="K3" s="21"/>
    </row>
    <row r="4" spans="1:11" s="22" customFormat="1" ht="21.75" customHeight="1">
      <c r="B4" s="19"/>
      <c r="C4" s="20"/>
      <c r="D4" s="20"/>
      <c r="E4" s="20"/>
      <c r="F4" s="21"/>
      <c r="G4" s="19"/>
      <c r="H4" s="19"/>
      <c r="I4" s="19"/>
      <c r="J4" s="21"/>
      <c r="K4" s="26" t="s">
        <v>1</v>
      </c>
    </row>
    <row r="5" spans="1:11" s="76" customFormat="1" ht="21.75" customHeight="1">
      <c r="A5" s="32"/>
      <c r="D5" s="77"/>
      <c r="E5" s="101" t="s">
        <v>48</v>
      </c>
      <c r="F5" s="101"/>
      <c r="G5" s="101"/>
      <c r="H5" s="78"/>
      <c r="I5" s="101" t="s">
        <v>49</v>
      </c>
      <c r="J5" s="101"/>
      <c r="K5" s="101"/>
    </row>
    <row r="6" spans="1:11" ht="21.75" customHeight="1">
      <c r="C6" s="27"/>
      <c r="D6" s="29"/>
      <c r="E6" s="98" t="s">
        <v>195</v>
      </c>
      <c r="F6" s="72"/>
      <c r="G6" s="98" t="s">
        <v>184</v>
      </c>
      <c r="H6" s="72"/>
      <c r="I6" s="98" t="s">
        <v>195</v>
      </c>
      <c r="J6" s="72"/>
      <c r="K6" s="98" t="s">
        <v>184</v>
      </c>
    </row>
    <row r="7" spans="1:11" ht="21.75" customHeight="1">
      <c r="A7" s="32" t="s">
        <v>60</v>
      </c>
    </row>
    <row r="8" spans="1:11" ht="21.75" customHeight="1">
      <c r="A8" s="28" t="s">
        <v>61</v>
      </c>
      <c r="E8" s="41">
        <f>SUM(PL!E20)</f>
        <v>139958625</v>
      </c>
      <c r="G8" s="41">
        <f>SUM(PL!G20)</f>
        <v>130806396</v>
      </c>
      <c r="H8" s="41"/>
      <c r="I8" s="41">
        <f>PL!I20</f>
        <v>121560582</v>
      </c>
      <c r="K8" s="41">
        <f>PL!K20</f>
        <v>112557830</v>
      </c>
    </row>
    <row r="9" spans="1:11" ht="21.75" customHeight="1">
      <c r="A9" s="28" t="s">
        <v>62</v>
      </c>
      <c r="E9" s="27"/>
    </row>
    <row r="10" spans="1:11" ht="21.75" customHeight="1">
      <c r="A10" s="28" t="s">
        <v>63</v>
      </c>
      <c r="E10" s="27"/>
    </row>
    <row r="11" spans="1:11" ht="21.75" customHeight="1">
      <c r="A11" s="37" t="s">
        <v>64</v>
      </c>
      <c r="E11" s="27">
        <v>31715071</v>
      </c>
      <c r="G11" s="27">
        <v>27949156</v>
      </c>
      <c r="I11" s="27">
        <v>17996131</v>
      </c>
      <c r="K11" s="27">
        <v>15636895</v>
      </c>
    </row>
    <row r="12" spans="1:11" ht="21.75" customHeight="1">
      <c r="A12" s="37" t="s">
        <v>189</v>
      </c>
      <c r="E12" s="27">
        <v>71527</v>
      </c>
      <c r="G12" s="27">
        <v>-715784</v>
      </c>
      <c r="I12" s="79">
        <v>71527</v>
      </c>
      <c r="K12" s="79">
        <v>-715784</v>
      </c>
    </row>
    <row r="13" spans="1:11" ht="21.75" customHeight="1">
      <c r="A13" s="37" t="s">
        <v>192</v>
      </c>
      <c r="E13" s="41">
        <v>-1308410</v>
      </c>
      <c r="F13" s="41"/>
      <c r="G13" s="41">
        <v>307474</v>
      </c>
      <c r="H13" s="41"/>
      <c r="I13" s="41">
        <v>-1308410</v>
      </c>
      <c r="J13" s="41"/>
      <c r="K13" s="41">
        <v>101231</v>
      </c>
    </row>
    <row r="14" spans="1:11" ht="21.75" customHeight="1">
      <c r="A14" s="28" t="s">
        <v>94</v>
      </c>
      <c r="E14" s="41">
        <v>-2570892</v>
      </c>
      <c r="F14" s="41"/>
      <c r="G14" s="41">
        <v>-129869</v>
      </c>
      <c r="H14" s="41"/>
      <c r="I14" s="41">
        <v>-1097551</v>
      </c>
      <c r="J14" s="41"/>
      <c r="K14" s="41">
        <v>0</v>
      </c>
    </row>
    <row r="15" spans="1:11" ht="21.75" customHeight="1">
      <c r="A15" s="28" t="s">
        <v>99</v>
      </c>
      <c r="E15" s="27">
        <v>-2963634</v>
      </c>
      <c r="G15" s="27">
        <v>3158520</v>
      </c>
      <c r="I15" s="27">
        <v>3158357</v>
      </c>
      <c r="K15" s="27">
        <v>2167180</v>
      </c>
    </row>
    <row r="16" spans="1:11" ht="21.75" customHeight="1">
      <c r="A16" s="28" t="s">
        <v>193</v>
      </c>
      <c r="E16" s="27">
        <v>-90922</v>
      </c>
      <c r="G16" s="27">
        <v>428370</v>
      </c>
      <c r="I16" s="27">
        <v>-90922</v>
      </c>
      <c r="K16" s="27">
        <v>540987</v>
      </c>
    </row>
    <row r="17" spans="1:11" ht="21.75" customHeight="1">
      <c r="A17" s="28" t="s">
        <v>65</v>
      </c>
      <c r="E17" s="27">
        <v>-1830960</v>
      </c>
      <c r="G17" s="27">
        <v>-608354</v>
      </c>
      <c r="I17" s="27">
        <v>-214579</v>
      </c>
      <c r="K17" s="27">
        <v>-509236</v>
      </c>
    </row>
    <row r="18" spans="1:11" ht="21.75" customHeight="1">
      <c r="A18" s="28" t="s">
        <v>130</v>
      </c>
      <c r="E18" s="79">
        <v>0</v>
      </c>
      <c r="G18" s="79">
        <v>0</v>
      </c>
      <c r="I18" s="27">
        <v>-67813973</v>
      </c>
      <c r="K18" s="27">
        <v>-76476524</v>
      </c>
    </row>
    <row r="19" spans="1:11" ht="21.75" customHeight="1">
      <c r="A19" s="28" t="s">
        <v>66</v>
      </c>
      <c r="E19" s="56">
        <v>2979613</v>
      </c>
      <c r="G19" s="56">
        <v>184040</v>
      </c>
      <c r="H19" s="47"/>
      <c r="I19" s="56">
        <v>4135814</v>
      </c>
      <c r="K19" s="56">
        <v>184040</v>
      </c>
    </row>
    <row r="20" spans="1:11" ht="21.75" customHeight="1">
      <c r="A20" s="28" t="s">
        <v>74</v>
      </c>
      <c r="E20" s="27"/>
    </row>
    <row r="21" spans="1:11" ht="21.75" customHeight="1">
      <c r="A21" s="28" t="s">
        <v>75</v>
      </c>
      <c r="E21" s="41">
        <f>SUM(E8:E19)</f>
        <v>165960018</v>
      </c>
      <c r="G21" s="41">
        <f>SUM(G8:G19)</f>
        <v>161379949</v>
      </c>
      <c r="H21" s="41"/>
      <c r="I21" s="41">
        <f>SUM(I8:I19)</f>
        <v>76396976</v>
      </c>
      <c r="K21" s="41">
        <f>SUM(K8:K19)</f>
        <v>53486619</v>
      </c>
    </row>
    <row r="22" spans="1:11" ht="21.75" customHeight="1">
      <c r="A22" s="28" t="s">
        <v>67</v>
      </c>
      <c r="E22" s="27"/>
    </row>
    <row r="23" spans="1:11" ht="21.75" customHeight="1">
      <c r="A23" s="28" t="s">
        <v>68</v>
      </c>
      <c r="E23" s="27">
        <v>-57900616</v>
      </c>
      <c r="G23" s="27">
        <v>-21628342</v>
      </c>
      <c r="I23" s="27">
        <v>-49410390</v>
      </c>
      <c r="K23" s="27">
        <v>13650083</v>
      </c>
    </row>
    <row r="24" spans="1:11" ht="21.75" customHeight="1">
      <c r="A24" s="37" t="s">
        <v>69</v>
      </c>
      <c r="E24" s="27">
        <v>-20551663</v>
      </c>
      <c r="G24" s="27">
        <v>-2400534</v>
      </c>
      <c r="I24" s="27">
        <v>-7984048</v>
      </c>
      <c r="K24" s="27">
        <v>561536</v>
      </c>
    </row>
    <row r="25" spans="1:11" ht="21.75" customHeight="1">
      <c r="A25" s="37" t="s">
        <v>76</v>
      </c>
      <c r="E25" s="27">
        <v>54902</v>
      </c>
      <c r="G25" s="27">
        <v>-483811</v>
      </c>
      <c r="I25" s="27">
        <v>1457987</v>
      </c>
      <c r="K25" s="27">
        <v>-400575</v>
      </c>
    </row>
    <row r="26" spans="1:11" ht="21.75" customHeight="1">
      <c r="A26" s="28" t="s">
        <v>70</v>
      </c>
      <c r="E26" s="27"/>
    </row>
    <row r="27" spans="1:11" ht="21.75" customHeight="1">
      <c r="A27" s="37" t="s">
        <v>71</v>
      </c>
      <c r="E27" s="27">
        <v>104943485</v>
      </c>
      <c r="G27" s="27">
        <v>10418067</v>
      </c>
      <c r="I27" s="27">
        <v>25328687</v>
      </c>
      <c r="K27" s="27">
        <v>4056436</v>
      </c>
    </row>
    <row r="28" spans="1:11" ht="21.75" customHeight="1">
      <c r="A28" s="37" t="s">
        <v>72</v>
      </c>
      <c r="E28" s="27">
        <v>-1638777</v>
      </c>
      <c r="G28" s="27">
        <v>-1245742</v>
      </c>
      <c r="I28" s="27">
        <v>1067665</v>
      </c>
      <c r="K28" s="27">
        <v>-2415609</v>
      </c>
    </row>
    <row r="29" spans="1:11" ht="21.75" customHeight="1">
      <c r="A29" s="37" t="s">
        <v>100</v>
      </c>
      <c r="E29" s="41">
        <v>-1372200</v>
      </c>
      <c r="F29" s="47"/>
      <c r="G29" s="41">
        <v>0</v>
      </c>
      <c r="H29" s="41"/>
      <c r="I29" s="41">
        <v>-1372200</v>
      </c>
      <c r="K29" s="41">
        <v>0</v>
      </c>
    </row>
    <row r="30" spans="1:11" ht="21.75" customHeight="1">
      <c r="A30" s="37" t="s">
        <v>133</v>
      </c>
      <c r="E30" s="39">
        <v>303684</v>
      </c>
      <c r="G30" s="39">
        <v>303684</v>
      </c>
      <c r="H30" s="41"/>
      <c r="I30" s="39">
        <v>303684</v>
      </c>
      <c r="K30" s="39">
        <v>303684</v>
      </c>
    </row>
    <row r="31" spans="1:11" ht="21.75" customHeight="1">
      <c r="A31" s="37" t="s">
        <v>118</v>
      </c>
      <c r="E31" s="41">
        <f>SUM(E21:E30)</f>
        <v>189798833</v>
      </c>
      <c r="G31" s="41">
        <f>SUM(G21:G30)</f>
        <v>146343271</v>
      </c>
      <c r="H31" s="41"/>
      <c r="I31" s="41">
        <f>SUM(I21:I30)</f>
        <v>45788361</v>
      </c>
      <c r="K31" s="41">
        <f>SUM(K21:K30)</f>
        <v>69242174</v>
      </c>
    </row>
    <row r="32" spans="1:11" ht="21.75" customHeight="1">
      <c r="A32" s="37" t="s">
        <v>73</v>
      </c>
      <c r="E32" s="39">
        <v>-22239364</v>
      </c>
      <c r="G32" s="39">
        <v>-29947617</v>
      </c>
      <c r="H32" s="41"/>
      <c r="I32" s="39">
        <v>-11249266</v>
      </c>
      <c r="K32" s="39">
        <v>-9900883</v>
      </c>
    </row>
    <row r="33" spans="1:11" ht="21.75" customHeight="1">
      <c r="A33" s="50" t="s">
        <v>119</v>
      </c>
      <c r="E33" s="39">
        <f>SUM(E31:E32)</f>
        <v>167559469</v>
      </c>
      <c r="G33" s="39">
        <f>SUM(G31:G32)</f>
        <v>116395654</v>
      </c>
      <c r="H33" s="41"/>
      <c r="I33" s="39">
        <f>SUM(I31:I32)</f>
        <v>34539095</v>
      </c>
      <c r="K33" s="39">
        <f>SUM(K31:K32)</f>
        <v>59341291</v>
      </c>
    </row>
    <row r="34" spans="1:11" ht="21.75" customHeight="1">
      <c r="G34" s="28"/>
    </row>
    <row r="35" spans="1:11" ht="21.75" customHeight="1">
      <c r="A35" s="35" t="s">
        <v>13</v>
      </c>
    </row>
    <row r="36" spans="1:11" ht="21.75" customHeight="1">
      <c r="C36" s="51"/>
      <c r="D36" s="51"/>
      <c r="E36" s="51"/>
      <c r="K36" s="41"/>
    </row>
    <row r="37" spans="1:11" ht="21.75" customHeight="1">
      <c r="C37" s="51"/>
      <c r="D37" s="51"/>
      <c r="E37" s="51"/>
      <c r="K37" s="41"/>
    </row>
    <row r="38" spans="1:11" ht="21.75" customHeight="1">
      <c r="C38" s="51"/>
      <c r="D38" s="51"/>
      <c r="E38" s="51"/>
      <c r="K38" s="41"/>
    </row>
    <row r="39" spans="1:11" ht="21.75" customHeight="1">
      <c r="A39" s="52"/>
      <c r="B39" s="52"/>
      <c r="C39" s="57"/>
      <c r="D39" s="52"/>
      <c r="E39" s="52"/>
      <c r="F39" s="52"/>
      <c r="G39" s="52"/>
      <c r="H39" s="52"/>
      <c r="I39" s="52"/>
      <c r="J39" s="52"/>
      <c r="K39" s="47"/>
    </row>
    <row r="40" spans="1:11" ht="21.75" customHeight="1">
      <c r="A40" s="70" t="s">
        <v>121</v>
      </c>
      <c r="C40" s="57"/>
      <c r="D40" s="99" t="s">
        <v>123</v>
      </c>
      <c r="E40" s="99"/>
      <c r="F40" s="99"/>
      <c r="G40" s="99"/>
      <c r="H40" s="99"/>
      <c r="I40" s="99"/>
      <c r="J40" s="99"/>
      <c r="K40" s="57"/>
    </row>
    <row r="41" spans="1:11" ht="21.75" customHeight="1">
      <c r="A41" s="81" t="s">
        <v>122</v>
      </c>
      <c r="B41" s="47"/>
      <c r="C41" s="57"/>
      <c r="D41" s="100" t="s">
        <v>122</v>
      </c>
      <c r="E41" s="100"/>
      <c r="F41" s="100"/>
      <c r="G41" s="100"/>
      <c r="H41" s="100"/>
      <c r="I41" s="100"/>
      <c r="J41" s="100"/>
      <c r="K41" s="57"/>
    </row>
    <row r="42" spans="1:11" ht="21.75" customHeight="1">
      <c r="A42" s="8" t="s">
        <v>138</v>
      </c>
    </row>
    <row r="43" spans="1:11" ht="21.75" customHeight="1">
      <c r="A43" s="50" t="s">
        <v>77</v>
      </c>
    </row>
    <row r="44" spans="1:11" s="22" customFormat="1" ht="21.75" customHeight="1">
      <c r="A44" s="18" t="s">
        <v>196</v>
      </c>
      <c r="B44" s="19"/>
      <c r="C44" s="20"/>
      <c r="D44" s="20"/>
      <c r="E44" s="20"/>
      <c r="F44" s="21"/>
      <c r="G44" s="21"/>
      <c r="H44" s="21"/>
      <c r="I44" s="21"/>
      <c r="J44" s="21"/>
      <c r="K44" s="21"/>
    </row>
    <row r="45" spans="1:11" s="22" customFormat="1" ht="21.75" customHeight="1">
      <c r="B45" s="19"/>
      <c r="C45" s="20"/>
      <c r="D45" s="20"/>
      <c r="E45" s="20"/>
      <c r="F45" s="21"/>
      <c r="G45" s="19"/>
      <c r="H45" s="19"/>
      <c r="I45" s="19"/>
      <c r="J45" s="21"/>
      <c r="K45" s="26" t="s">
        <v>1</v>
      </c>
    </row>
    <row r="46" spans="1:11" s="76" customFormat="1" ht="21.75" customHeight="1">
      <c r="A46" s="32"/>
      <c r="D46" s="77"/>
      <c r="E46" s="101" t="s">
        <v>48</v>
      </c>
      <c r="F46" s="101"/>
      <c r="G46" s="101"/>
      <c r="H46" s="78"/>
      <c r="I46" s="101" t="s">
        <v>49</v>
      </c>
      <c r="J46" s="101"/>
      <c r="K46" s="101"/>
    </row>
    <row r="47" spans="1:11" ht="21.75" customHeight="1">
      <c r="C47" s="27"/>
      <c r="D47" s="29"/>
      <c r="E47" s="98" t="s">
        <v>195</v>
      </c>
      <c r="F47" s="72"/>
      <c r="G47" s="98" t="s">
        <v>184</v>
      </c>
      <c r="H47" s="72"/>
      <c r="I47" s="98" t="s">
        <v>195</v>
      </c>
      <c r="J47" s="72"/>
      <c r="K47" s="98" t="s">
        <v>184</v>
      </c>
    </row>
    <row r="48" spans="1:11" ht="21.75" customHeight="1">
      <c r="A48" s="32" t="s">
        <v>78</v>
      </c>
    </row>
    <row r="49" spans="1:11" ht="21.75" customHeight="1">
      <c r="A49" s="28" t="s">
        <v>190</v>
      </c>
      <c r="E49" s="27">
        <v>237879</v>
      </c>
      <c r="G49" s="27">
        <v>31034190</v>
      </c>
      <c r="I49" s="27">
        <v>-38099</v>
      </c>
      <c r="K49" s="27">
        <v>38592638</v>
      </c>
    </row>
    <row r="50" spans="1:11" ht="21.75" customHeight="1">
      <c r="A50" s="28" t="s">
        <v>187</v>
      </c>
      <c r="E50" s="41">
        <v>0</v>
      </c>
      <c r="G50" s="41">
        <v>8711379</v>
      </c>
      <c r="I50" s="41">
        <v>0</v>
      </c>
      <c r="K50" s="41">
        <v>-1928250</v>
      </c>
    </row>
    <row r="51" spans="1:11" ht="21.75" customHeight="1">
      <c r="A51" s="28" t="s">
        <v>200</v>
      </c>
      <c r="E51" s="41">
        <v>-9394859</v>
      </c>
      <c r="G51" s="41">
        <v>0</v>
      </c>
      <c r="I51" s="41">
        <v>0</v>
      </c>
      <c r="K51" s="41">
        <v>0</v>
      </c>
    </row>
    <row r="52" spans="1:11" ht="21.75" customHeight="1">
      <c r="A52" s="28" t="s">
        <v>168</v>
      </c>
      <c r="E52" s="41">
        <v>-82355063</v>
      </c>
      <c r="G52" s="41">
        <v>-9125364</v>
      </c>
      <c r="H52" s="41"/>
      <c r="I52" s="41">
        <v>-12973456</v>
      </c>
      <c r="K52" s="41">
        <v>-10950702</v>
      </c>
    </row>
    <row r="53" spans="1:11" ht="21.75" customHeight="1">
      <c r="A53" s="28" t="s">
        <v>104</v>
      </c>
      <c r="E53" s="41">
        <v>-2272460</v>
      </c>
      <c r="G53" s="41">
        <v>-1942078</v>
      </c>
      <c r="H53" s="41"/>
      <c r="I53" s="41">
        <v>-2172460</v>
      </c>
      <c r="K53" s="41">
        <v>-4354546</v>
      </c>
    </row>
    <row r="54" spans="1:11" ht="22.5" customHeight="1">
      <c r="A54" s="57" t="s">
        <v>178</v>
      </c>
      <c r="E54" s="41">
        <v>1308411</v>
      </c>
      <c r="F54" s="47"/>
      <c r="G54" s="41">
        <v>373832</v>
      </c>
      <c r="H54" s="41"/>
      <c r="I54" s="41">
        <v>1308411</v>
      </c>
      <c r="J54" s="47"/>
      <c r="K54" s="41">
        <v>238318</v>
      </c>
    </row>
    <row r="55" spans="1:11" ht="21.75" customHeight="1">
      <c r="A55" s="57" t="s">
        <v>80</v>
      </c>
      <c r="E55" s="47">
        <v>1811303</v>
      </c>
      <c r="G55" s="47">
        <v>566958</v>
      </c>
      <c r="H55" s="47"/>
      <c r="I55" s="47">
        <v>194922</v>
      </c>
      <c r="K55" s="47">
        <v>532167</v>
      </c>
    </row>
    <row r="56" spans="1:11" ht="21.75" customHeight="1">
      <c r="A56" s="57" t="s">
        <v>131</v>
      </c>
      <c r="E56" s="41">
        <v>0</v>
      </c>
      <c r="G56" s="41">
        <v>0</v>
      </c>
      <c r="H56" s="47"/>
      <c r="I56" s="47">
        <v>67813973</v>
      </c>
      <c r="K56" s="47">
        <v>76476524</v>
      </c>
    </row>
    <row r="57" spans="1:11" ht="21.75" customHeight="1">
      <c r="A57" s="57" t="s">
        <v>95</v>
      </c>
      <c r="E57" s="41">
        <v>429517093</v>
      </c>
      <c r="G57" s="41">
        <v>10487340</v>
      </c>
      <c r="H57" s="41"/>
      <c r="I57" s="41">
        <v>366672638</v>
      </c>
      <c r="J57" s="47"/>
      <c r="K57" s="41">
        <v>0</v>
      </c>
    </row>
    <row r="58" spans="1:11" ht="21.75" customHeight="1">
      <c r="A58" s="57" t="s">
        <v>101</v>
      </c>
      <c r="E58" s="41">
        <v>-431378092</v>
      </c>
      <c r="F58" s="47"/>
      <c r="G58" s="41">
        <v>-48000000</v>
      </c>
      <c r="H58" s="41"/>
      <c r="I58" s="41">
        <v>-406365592</v>
      </c>
      <c r="J58" s="47"/>
      <c r="K58" s="41">
        <v>-48000000</v>
      </c>
    </row>
    <row r="59" spans="1:11" ht="21.75" customHeight="1">
      <c r="A59" s="57" t="s">
        <v>188</v>
      </c>
      <c r="E59" s="39">
        <v>-3275068</v>
      </c>
      <c r="F59" s="47"/>
      <c r="G59" s="39">
        <v>0</v>
      </c>
      <c r="H59" s="41"/>
      <c r="I59" s="39">
        <v>-67855329</v>
      </c>
      <c r="J59" s="47"/>
      <c r="K59" s="39">
        <v>0</v>
      </c>
    </row>
    <row r="60" spans="1:11" ht="21.75" customHeight="1">
      <c r="A60" s="32" t="s">
        <v>173</v>
      </c>
      <c r="E60" s="39">
        <f>SUM(E49:E59)</f>
        <v>-95800856</v>
      </c>
      <c r="G60" s="39">
        <f>SUM(G49:G59)</f>
        <v>-7893743</v>
      </c>
      <c r="H60" s="41"/>
      <c r="I60" s="39">
        <f>SUM(I49:I59)</f>
        <v>-53414992</v>
      </c>
      <c r="J60" s="41"/>
      <c r="K60" s="39">
        <f>SUM(K49:K59)</f>
        <v>50606149</v>
      </c>
    </row>
    <row r="61" spans="1:11" ht="21.75" customHeight="1">
      <c r="A61" s="32" t="s">
        <v>79</v>
      </c>
      <c r="E61" s="27"/>
    </row>
    <row r="62" spans="1:11" ht="21.75" customHeight="1">
      <c r="A62" s="28" t="s">
        <v>206</v>
      </c>
      <c r="E62" s="27">
        <v>245726</v>
      </c>
      <c r="G62" s="41">
        <v>0</v>
      </c>
      <c r="H62" s="41"/>
      <c r="I62" s="41">
        <v>0</v>
      </c>
      <c r="J62" s="41"/>
      <c r="K62" s="41">
        <v>0</v>
      </c>
    </row>
    <row r="63" spans="1:11" ht="21.75" customHeight="1">
      <c r="A63" s="28" t="s">
        <v>105</v>
      </c>
      <c r="E63" s="27">
        <v>-6788152</v>
      </c>
      <c r="G63" s="27">
        <v>-7142301</v>
      </c>
      <c r="I63" s="27">
        <v>-6788152</v>
      </c>
      <c r="K63" s="27">
        <v>-7142301</v>
      </c>
    </row>
    <row r="64" spans="1:11" ht="21.75" customHeight="1">
      <c r="A64" s="28" t="s">
        <v>211</v>
      </c>
      <c r="E64" s="27">
        <v>42000010</v>
      </c>
      <c r="G64" s="41">
        <v>0</v>
      </c>
      <c r="H64" s="41"/>
      <c r="I64" s="41">
        <v>0</v>
      </c>
      <c r="J64" s="41"/>
      <c r="K64" s="41">
        <v>0</v>
      </c>
    </row>
    <row r="65" spans="1:11" ht="21.75" customHeight="1">
      <c r="A65" s="28" t="s">
        <v>209</v>
      </c>
      <c r="E65" s="27">
        <v>-1939120</v>
      </c>
      <c r="G65" s="41">
        <v>0</v>
      </c>
      <c r="H65" s="41"/>
      <c r="I65" s="41">
        <v>0</v>
      </c>
      <c r="J65" s="41"/>
      <c r="K65" s="41">
        <v>0</v>
      </c>
    </row>
    <row r="66" spans="1:11" ht="21.75" customHeight="1">
      <c r="A66" s="28" t="s">
        <v>98</v>
      </c>
      <c r="E66" s="27">
        <v>-394517</v>
      </c>
      <c r="G66" s="27">
        <v>-184040</v>
      </c>
      <c r="I66" s="27">
        <v>-1621309</v>
      </c>
      <c r="K66" s="27">
        <v>-184040</v>
      </c>
    </row>
    <row r="67" spans="1:11" ht="21.75" customHeight="1">
      <c r="A67" s="28" t="s">
        <v>115</v>
      </c>
      <c r="E67" s="56">
        <v>-97890130</v>
      </c>
      <c r="G67" s="56">
        <v>-69982770</v>
      </c>
      <c r="H67" s="47"/>
      <c r="I67" s="56">
        <v>-78226668</v>
      </c>
      <c r="J67" s="47"/>
      <c r="K67" s="56">
        <v>-52147960</v>
      </c>
    </row>
    <row r="68" spans="1:11" ht="21.75" customHeight="1">
      <c r="A68" s="32" t="s">
        <v>191</v>
      </c>
      <c r="E68" s="41">
        <f>SUM(E62:E67)</f>
        <v>-64766183</v>
      </c>
      <c r="F68" s="47"/>
      <c r="G68" s="41">
        <f>SUM(G62:G67)</f>
        <v>-77309111</v>
      </c>
      <c r="H68" s="41"/>
      <c r="I68" s="41">
        <f>SUM(I62:I67)</f>
        <v>-86636129</v>
      </c>
      <c r="J68" s="41"/>
      <c r="K68" s="41">
        <f>SUM(K62:K67)</f>
        <v>-59474301</v>
      </c>
    </row>
    <row r="69" spans="1:11" ht="21.75" customHeight="1">
      <c r="A69" s="28" t="s">
        <v>174</v>
      </c>
      <c r="E69" s="39">
        <v>-2441987</v>
      </c>
      <c r="G69" s="39">
        <v>-1035901</v>
      </c>
      <c r="H69" s="41"/>
      <c r="I69" s="39">
        <v>0</v>
      </c>
      <c r="J69" s="41"/>
      <c r="K69" s="39">
        <v>0</v>
      </c>
    </row>
    <row r="70" spans="1:11" ht="21.75" customHeight="1">
      <c r="A70" s="32" t="s">
        <v>207</v>
      </c>
      <c r="E70" s="41">
        <f>SUM(E33,E60,E68,E69)</f>
        <v>4550443</v>
      </c>
      <c r="G70" s="41">
        <f>SUM(G33,G60,G68,G69)</f>
        <v>30156899</v>
      </c>
      <c r="H70" s="41"/>
      <c r="I70" s="41">
        <f>SUM(I33,I60,I68)</f>
        <v>-105512026</v>
      </c>
      <c r="K70" s="41">
        <f>SUM(K33,K60,K68)</f>
        <v>50473139</v>
      </c>
    </row>
    <row r="71" spans="1:11" ht="21.75" customHeight="1">
      <c r="A71" s="37" t="s">
        <v>147</v>
      </c>
      <c r="E71" s="41">
        <v>203674781</v>
      </c>
      <c r="G71" s="41">
        <v>173517882</v>
      </c>
      <c r="H71" s="41"/>
      <c r="I71" s="41">
        <v>151850528</v>
      </c>
      <c r="K71" s="41">
        <v>101377389</v>
      </c>
    </row>
    <row r="72" spans="1:11" ht="21.75" customHeight="1" thickBot="1">
      <c r="A72" s="18" t="s">
        <v>148</v>
      </c>
      <c r="E72" s="40">
        <f>SUM(E70:E71)</f>
        <v>208225224</v>
      </c>
      <c r="G72" s="40">
        <f>SUM(G70:G71)</f>
        <v>203674781</v>
      </c>
      <c r="H72" s="41"/>
      <c r="I72" s="40">
        <f>SUM(I70:I71,I69)</f>
        <v>46338502</v>
      </c>
      <c r="K72" s="40">
        <f>SUM(K70:K71,K69)</f>
        <v>151850528</v>
      </c>
    </row>
    <row r="73" spans="1:11" ht="21.75" customHeight="1" thickTop="1">
      <c r="A73" s="18"/>
      <c r="E73" s="41">
        <f>E72-BS!E9</f>
        <v>0</v>
      </c>
      <c r="G73" s="41">
        <f>G72-BS!G9</f>
        <v>0</v>
      </c>
      <c r="H73" s="41"/>
      <c r="I73" s="41">
        <f>I72-BS!I9</f>
        <v>0</v>
      </c>
      <c r="K73" s="41">
        <f>K72-BS!K9</f>
        <v>0</v>
      </c>
    </row>
    <row r="74" spans="1:11" ht="21.75" customHeight="1">
      <c r="A74" s="18" t="s">
        <v>134</v>
      </c>
      <c r="E74" s="41"/>
      <c r="G74" s="41"/>
      <c r="H74" s="41"/>
      <c r="I74" s="41"/>
      <c r="K74" s="41"/>
    </row>
    <row r="75" spans="1:11" ht="21.75" customHeight="1">
      <c r="A75" s="35" t="s">
        <v>135</v>
      </c>
      <c r="E75" s="41"/>
      <c r="G75" s="41"/>
      <c r="H75" s="41"/>
      <c r="I75" s="41"/>
      <c r="K75" s="41"/>
    </row>
    <row r="76" spans="1:11" ht="21.75" customHeight="1">
      <c r="A76" s="35" t="s">
        <v>176</v>
      </c>
      <c r="E76" s="41">
        <v>17225000</v>
      </c>
      <c r="G76" s="41">
        <v>0</v>
      </c>
      <c r="H76" s="41"/>
      <c r="I76" s="41">
        <v>17225000</v>
      </c>
      <c r="K76" s="41">
        <v>0</v>
      </c>
    </row>
    <row r="77" spans="1:11" ht="21.75" customHeight="1">
      <c r="A77" s="35" t="s">
        <v>201</v>
      </c>
      <c r="E77" s="41">
        <v>157845</v>
      </c>
      <c r="G77" s="41">
        <v>0</v>
      </c>
      <c r="H77" s="41"/>
      <c r="I77" s="41">
        <v>157845</v>
      </c>
      <c r="K77" s="41">
        <v>0</v>
      </c>
    </row>
    <row r="78" spans="1:11" ht="21.75" customHeight="1">
      <c r="A78" s="35" t="s">
        <v>210</v>
      </c>
      <c r="E78" s="41">
        <v>43071029</v>
      </c>
      <c r="G78" s="41">
        <v>0</v>
      </c>
      <c r="I78" s="41">
        <v>43071029</v>
      </c>
      <c r="K78" s="41">
        <v>0</v>
      </c>
    </row>
    <row r="79" spans="1:11" ht="21.75" customHeight="1">
      <c r="A79" s="18"/>
      <c r="E79" s="27"/>
    </row>
    <row r="80" spans="1:11" ht="21.75" customHeight="1">
      <c r="A80" s="35" t="s">
        <v>13</v>
      </c>
    </row>
    <row r="81" spans="1:11" ht="21.75" customHeight="1">
      <c r="C81" s="51"/>
      <c r="D81" s="51"/>
      <c r="E81" s="51"/>
      <c r="K81" s="41"/>
    </row>
    <row r="82" spans="1:11" ht="21.75" customHeight="1">
      <c r="C82" s="51"/>
      <c r="D82" s="51"/>
      <c r="E82" s="51"/>
      <c r="K82" s="41"/>
    </row>
    <row r="83" spans="1:11" ht="21.75" customHeight="1">
      <c r="C83" s="51"/>
      <c r="D83" s="51"/>
      <c r="E83" s="51"/>
      <c r="K83" s="41"/>
    </row>
    <row r="84" spans="1:11" ht="21.75" customHeight="1">
      <c r="A84" s="52"/>
      <c r="B84" s="52"/>
      <c r="C84" s="57"/>
      <c r="D84" s="52"/>
      <c r="E84" s="52"/>
      <c r="F84" s="52"/>
      <c r="G84" s="52"/>
      <c r="H84" s="52"/>
      <c r="I84" s="52"/>
      <c r="J84" s="52"/>
      <c r="K84" s="47"/>
    </row>
    <row r="85" spans="1:11" ht="21.75" customHeight="1">
      <c r="A85" s="70" t="s">
        <v>121</v>
      </c>
      <c r="C85" s="57"/>
      <c r="D85" s="99" t="s">
        <v>123</v>
      </c>
      <c r="E85" s="99"/>
      <c r="F85" s="99"/>
      <c r="G85" s="99"/>
      <c r="H85" s="99"/>
      <c r="I85" s="99"/>
      <c r="J85" s="99"/>
      <c r="K85" s="57"/>
    </row>
    <row r="86" spans="1:11" ht="21.75" customHeight="1">
      <c r="A86" s="81" t="s">
        <v>122</v>
      </c>
      <c r="B86" s="47"/>
      <c r="C86" s="57"/>
      <c r="D86" s="100" t="s">
        <v>122</v>
      </c>
      <c r="E86" s="100"/>
      <c r="F86" s="100"/>
      <c r="G86" s="100"/>
      <c r="H86" s="100"/>
      <c r="I86" s="100"/>
      <c r="J86" s="100"/>
      <c r="K86" s="57"/>
    </row>
  </sheetData>
  <mergeCells count="8">
    <mergeCell ref="D85:J85"/>
    <mergeCell ref="D86:J86"/>
    <mergeCell ref="E46:G46"/>
    <mergeCell ref="I46:K46"/>
    <mergeCell ref="E5:G5"/>
    <mergeCell ref="I5:K5"/>
    <mergeCell ref="D40:J40"/>
    <mergeCell ref="D41:J41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1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49469</vt:lpwstr>
  </property>
  <property fmtid="{D5CDD505-2E9C-101B-9397-08002B2CF9AE}" pid="4" name="OptimizationTime">
    <vt:lpwstr>20190226_1423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 </vt:lpstr>
      <vt:lpstr>The 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2019-02-25T20:46:04Z</cp:lastPrinted>
  <dcterms:created xsi:type="dcterms:W3CDTF">2011-03-08T09:02:15Z</dcterms:created>
  <dcterms:modified xsi:type="dcterms:W3CDTF">2019-02-25T20:46:08Z</dcterms:modified>
</cp:coreProperties>
</file>