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18\Ye12'2018\CNT\"/>
    </mc:Choice>
  </mc:AlternateContent>
  <bookViews>
    <workbookView xWindow="-270" yWindow="-375" windowWidth="11865" windowHeight="9345" tabRatio="569" activeTab="4"/>
  </bookViews>
  <sheets>
    <sheet name="FS_T " sheetId="247" r:id="rId1"/>
    <sheet name="PL_T" sheetId="249" r:id="rId2"/>
    <sheet name="CE_T C" sheetId="267" r:id="rId3"/>
    <sheet name="CE_T S" sheetId="251" r:id="rId4"/>
    <sheet name="CF_T" sheetId="26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" hidden="1">[1]MONTHLY!$DB$20:$DB$94</definedName>
    <definedName name="__123Graph_AG1" hidden="1">[1]MONTHLY!$DB$20:$DB$94</definedName>
    <definedName name="__123Graph_B" hidden="1">[1]MONTHLY!$DF$20:$DF$94</definedName>
    <definedName name="__123Graph_BG1" hidden="1">[1]MONTHLY!$DF$20:$DF$94</definedName>
    <definedName name="__123Graph_C" hidden="1">[1]MONTHLY!$DI$20:$DI$94</definedName>
    <definedName name="__123Graph_CG1" hidden="1">[1]MONTHLY!$DI$20:$DI$94</definedName>
    <definedName name="__123Graph_E" hidden="1">[1]MONTHLY!$DL$20:$DL$94</definedName>
    <definedName name="__123Graph_EG1" hidden="1">[1]MONTHLY!$DL$20:$DL$94</definedName>
    <definedName name="__123Graph_F" hidden="1">[1]MONTHLY!$DR$20:$DR$94</definedName>
    <definedName name="__123Graph_FG1" hidden="1">[1]MONTHLY!$DR$20:$DR$94</definedName>
    <definedName name="__123Graph_LBL_A" hidden="1">[1]MONTHLY!$DB$95:$DB$95</definedName>
    <definedName name="__123Graph_LBL_AG1" hidden="1">[1]MONTHLY!$DB$95:$DB$95</definedName>
    <definedName name="__123Graph_LBL_B" hidden="1">[1]MONTHLY!$DF$95:$DF$95</definedName>
    <definedName name="__123Graph_LBL_BG1" hidden="1">[1]MONTHLY!$DF$95:$DF$95</definedName>
    <definedName name="__123Graph_LBL_C" hidden="1">[1]MONTHLY!$DI$95:$DI$95</definedName>
    <definedName name="__123Graph_LBL_CG1" hidden="1">[1]MONTHLY!$DI$95:$DI$95</definedName>
    <definedName name="__123Graph_LBL_E" hidden="1">[1]MONTHLY!$DL$95:$DL$95</definedName>
    <definedName name="__123Graph_LBL_EG1" hidden="1">[1]MONTHLY!$DL$95:$DL$95</definedName>
    <definedName name="__123Graph_LBL_F" hidden="1">[1]MONTHLY!$DR$95:$DR$95</definedName>
    <definedName name="__123Graph_LBL_FG1" hidden="1">[1]MONTHLY!$DR$95:$DR$95</definedName>
    <definedName name="__123Graph_X" hidden="1">[1]MONTHLY!$DA$20:$DA$94</definedName>
    <definedName name="__123Graph_XG1" hidden="1">[1]MONTHLY!$DA$20:$DA$94</definedName>
    <definedName name="A" localSheetId="3">[2]งบการเงิน!#REF!</definedName>
    <definedName name="A" localSheetId="4">[2]งบการเงิน!#REF!</definedName>
    <definedName name="A" localSheetId="0">[2]งบการเงิน!#REF!</definedName>
    <definedName name="A" localSheetId="1">[2]งบการเงิน!#REF!</definedName>
    <definedName name="A">[2]งบการเงิน!#REF!</definedName>
    <definedName name="AAt" localSheetId="3">[2]งบการเงิน!#REF!</definedName>
    <definedName name="AAt" localSheetId="4">[2]งบการเงิน!#REF!</definedName>
    <definedName name="AAt" localSheetId="0">[2]งบการเงิน!#REF!</definedName>
    <definedName name="AAt" localSheetId="1">[2]งบการเงิน!#REF!</definedName>
    <definedName name="AAt">[2]งบการเงิน!#REF!</definedName>
    <definedName name="abc" localSheetId="3">[3]งบการเงิน!#REF!</definedName>
    <definedName name="abc" localSheetId="4">[3]งบการเงิน!#REF!</definedName>
    <definedName name="abc" localSheetId="0">[3]งบการเงิน!#REF!</definedName>
    <definedName name="abc" localSheetId="1">[3]งบการเงิน!#REF!</definedName>
    <definedName name="abc">[3]งบการเงิน!#REF!</definedName>
    <definedName name="ARA_Threshold" localSheetId="4">#REF!</definedName>
    <definedName name="ARA_Threshold">#REF!</definedName>
    <definedName name="ARP_Threshold" localSheetId="3">#REF!</definedName>
    <definedName name="ARP_Threshold" localSheetId="4">'[4]EX 1'!#REF!</definedName>
    <definedName name="ARP_Threshold" localSheetId="0">#REF!</definedName>
    <definedName name="ARP_Threshold" localSheetId="1">#REF!</definedName>
    <definedName name="ARP_Threshold">#REF!</definedName>
    <definedName name="At" localSheetId="3">[2]งบการเงิน!#REF!</definedName>
    <definedName name="At" localSheetId="4">[2]งบการเงิน!#REF!</definedName>
    <definedName name="At" localSheetId="0">[2]งบการเงิน!#REF!</definedName>
    <definedName name="At" localSheetId="1">[2]งบการเงิน!#REF!</definedName>
    <definedName name="At">[2]งบการเงิน!#REF!</definedName>
    <definedName name="B" localSheetId="3">[2]งบการเงิน!#REF!</definedName>
    <definedName name="B" localSheetId="4">[2]งบการเงิน!#REF!</definedName>
    <definedName name="B" localSheetId="0">[2]งบการเงิน!#REF!</definedName>
    <definedName name="B" localSheetId="1">[2]งบการเงิน!#REF!</definedName>
    <definedName name="B">[2]งบการเงิน!#REF!</definedName>
    <definedName name="C." localSheetId="3">[2]งบการเงิน!#REF!</definedName>
    <definedName name="C." localSheetId="4">[2]งบการเงิน!#REF!</definedName>
    <definedName name="C." localSheetId="0">[2]งบการเงิน!#REF!</definedName>
    <definedName name="C." localSheetId="1">[2]งบการเงิน!#REF!</definedName>
    <definedName name="C.">[2]งบการเงิน!#REF!</definedName>
    <definedName name="CC" localSheetId="3">[2]งบการเงิน!#REF!</definedName>
    <definedName name="CC" localSheetId="4">[2]งบการเงิน!#REF!</definedName>
    <definedName name="CC" localSheetId="0">[2]งบการเงิน!#REF!</definedName>
    <definedName name="CC" localSheetId="1">[2]งบการเงิน!#REF!</definedName>
    <definedName name="CC">[2]งบการเงิน!#REF!</definedName>
    <definedName name="ccm102t" localSheetId="4">#REF!</definedName>
    <definedName name="ccm102t">#REF!</definedName>
    <definedName name="CCt" localSheetId="3">[2]งบการเงิน!#REF!</definedName>
    <definedName name="CCt" localSheetId="4">[2]งบการเงิน!#REF!</definedName>
    <definedName name="CCt" localSheetId="0">[2]งบการเงิน!#REF!</definedName>
    <definedName name="CCt" localSheetId="1">[2]งบการเงิน!#REF!</definedName>
    <definedName name="CCt">[2]งบการเงิน!#REF!</definedName>
    <definedName name="CLIENT_NAME" localSheetId="3">#REF!</definedName>
    <definedName name="CLIENT_NAME" localSheetId="4">#REF!</definedName>
    <definedName name="CLIENT_NAME" localSheetId="0">#REF!</definedName>
    <definedName name="CLIENT_NAME" localSheetId="1">#REF!</definedName>
    <definedName name="CLIENT_NAME">#REF!</definedName>
    <definedName name="Ct" localSheetId="3">[2]งบการเงิน!#REF!</definedName>
    <definedName name="Ct" localSheetId="4">[2]งบการเงิน!#REF!</definedName>
    <definedName name="Ct" localSheetId="0">[2]งบการเงิน!#REF!</definedName>
    <definedName name="Ct" localSheetId="1">[2]งบการเงิน!#REF!</definedName>
    <definedName name="Ct">[2]งบการเงิน!#REF!</definedName>
    <definedName name="DA" localSheetId="3">[2]งบการเงิน!#REF!</definedName>
    <definedName name="DA" localSheetId="4">[2]งบการเงิน!#REF!</definedName>
    <definedName name="DA" localSheetId="0">[2]งบการเงิน!#REF!</definedName>
    <definedName name="DA" localSheetId="1">[2]งบการเงิน!#REF!</definedName>
    <definedName name="DA">[2]งบการเงิน!#REF!</definedName>
    <definedName name="DAAt" localSheetId="3">[2]งบการเงิน!#REF!</definedName>
    <definedName name="DAAt" localSheetId="4">[2]งบการเงิน!#REF!</definedName>
    <definedName name="DAAt" localSheetId="0">[2]งบการเงิน!#REF!</definedName>
    <definedName name="DAAt" localSheetId="1">[2]งบการเงิน!#REF!</definedName>
    <definedName name="DAAt">[2]งบการเงิน!#REF!</definedName>
    <definedName name="DAt" localSheetId="3">[2]งบการเงิน!#REF!</definedName>
    <definedName name="DAt" localSheetId="4">[2]งบการเงิน!#REF!</definedName>
    <definedName name="DAt" localSheetId="0">[2]งบการเงิน!#REF!</definedName>
    <definedName name="DAt" localSheetId="1">[2]งบการเงิน!#REF!</definedName>
    <definedName name="DAt">[2]งบการเงิน!#REF!</definedName>
    <definedName name="data10" localSheetId="3">#REF!</definedName>
    <definedName name="data10" localSheetId="4">#REF!</definedName>
    <definedName name="data10" localSheetId="0">#REF!</definedName>
    <definedName name="data10" localSheetId="1">#REF!</definedName>
    <definedName name="data10">#REF!</definedName>
    <definedName name="data4" localSheetId="4">#REF!</definedName>
    <definedName name="data4">#REF!</definedName>
    <definedName name="data84">'[5]Purchase Order'!$E$40</definedName>
    <definedName name="DC" localSheetId="3">[2]งบการเงิน!#REF!</definedName>
    <definedName name="DC" localSheetId="4">[2]งบการเงิน!#REF!</definedName>
    <definedName name="DC" localSheetId="0">[2]งบการเงิน!#REF!</definedName>
    <definedName name="DC" localSheetId="1">[2]งบการเงิน!#REF!</definedName>
    <definedName name="DC">[2]งบการเงิน!#REF!</definedName>
    <definedName name="DCC" localSheetId="3">[2]งบการเงิน!#REF!</definedName>
    <definedName name="DCC" localSheetId="4">[2]งบการเงิน!#REF!</definedName>
    <definedName name="DCC" localSheetId="0">[2]งบการเงิน!#REF!</definedName>
    <definedName name="DCC" localSheetId="1">[2]งบการเงิน!#REF!</definedName>
    <definedName name="DCC">[2]งบการเงิน!#REF!</definedName>
    <definedName name="DCCt" localSheetId="3">[2]งบการเงิน!#REF!</definedName>
    <definedName name="DCCt" localSheetId="4">[2]งบการเงิน!#REF!</definedName>
    <definedName name="DCCt" localSheetId="0">[2]งบการเงิน!#REF!</definedName>
    <definedName name="DCCt" localSheetId="1">[2]งบการเงิน!#REF!</definedName>
    <definedName name="DCCt">[2]งบการเงิน!#REF!</definedName>
    <definedName name="DCt" localSheetId="3">[2]งบการเงิน!#REF!</definedName>
    <definedName name="DCt" localSheetId="4">[2]งบการเงิน!#REF!</definedName>
    <definedName name="DCt" localSheetId="0">[2]งบการเงิน!#REF!</definedName>
    <definedName name="DCt" localSheetId="1">[2]งบการเงิน!#REF!</definedName>
    <definedName name="DCt">[2]งบการเงิน!#REF!</definedName>
    <definedName name="DEE" localSheetId="3">[2]งบการเงิน!#REF!</definedName>
    <definedName name="DEE" localSheetId="4">[2]งบการเงิน!#REF!</definedName>
    <definedName name="DEE" localSheetId="0">[2]งบการเงิน!#REF!</definedName>
    <definedName name="DEE" localSheetId="1">[2]งบการเงิน!#REF!</definedName>
    <definedName name="DEE">[2]งบการเงิน!#REF!</definedName>
    <definedName name="DFA" localSheetId="3">[2]งบการเงิน!#REF!</definedName>
    <definedName name="DFA" localSheetId="4">[2]งบการเงิน!#REF!</definedName>
    <definedName name="DFA" localSheetId="0">[2]งบการเงิน!#REF!</definedName>
    <definedName name="DFA" localSheetId="1">[2]งบการเงิน!#REF!</definedName>
    <definedName name="DFA">[2]งบการเงิน!#REF!</definedName>
    <definedName name="dflt2">'[5]Customize Your Purchase Order'!$F$23</definedName>
    <definedName name="dflt3">'[5]Customize Your Purchase Order'!$F$24</definedName>
    <definedName name="dflt4">'[5]Customize Your Purchase Order'!$E$25</definedName>
    <definedName name="dflt5">'[5]Customize Your Purchase Order'!$F$27</definedName>
    <definedName name="dflt6">'[5]Customize Your Purchase Order'!$F$28</definedName>
    <definedName name="dflt7">'[5]Customize Your Purchase Order'!$E$29</definedName>
    <definedName name="DGG" localSheetId="3">[2]งบการเงิน!#REF!</definedName>
    <definedName name="DGG" localSheetId="4">[2]งบการเงิน!#REF!</definedName>
    <definedName name="DGG" localSheetId="0">[2]งบการเงิน!#REF!</definedName>
    <definedName name="DGG" localSheetId="1">[2]งบการเงิน!#REF!</definedName>
    <definedName name="DGG">[2]งบการเงิน!#REF!</definedName>
    <definedName name="DII" localSheetId="3">[2]งบการเงิน!#REF!</definedName>
    <definedName name="DII" localSheetId="4">[2]งบการเงิน!#REF!</definedName>
    <definedName name="DII" localSheetId="0">[2]งบการเงิน!#REF!</definedName>
    <definedName name="DII" localSheetId="1">[2]งบการเงิน!#REF!</definedName>
    <definedName name="DII">[2]งบการเงิน!#REF!</definedName>
    <definedName name="DIt" localSheetId="3">[2]งบการเงิน!#REF!</definedName>
    <definedName name="DIt" localSheetId="4">[2]งบการเงิน!#REF!</definedName>
    <definedName name="DIt" localSheetId="0">[2]งบการเงิน!#REF!</definedName>
    <definedName name="DIt" localSheetId="1">[2]งบการเงิน!#REF!</definedName>
    <definedName name="DIt">[2]งบการเงิน!#REF!</definedName>
    <definedName name="DItt" localSheetId="3">[2]งบการเงิน!#REF!</definedName>
    <definedName name="DItt" localSheetId="4">[2]งบการเงิน!#REF!</definedName>
    <definedName name="DItt" localSheetId="0">[2]งบการเงิน!#REF!</definedName>
    <definedName name="DItt" localSheetId="1">[2]งบการเงิน!#REF!</definedName>
    <definedName name="DItt">[2]งบการเงิน!#REF!</definedName>
    <definedName name="DIttt" localSheetId="3">[2]งบการเงิน!#REF!</definedName>
    <definedName name="DIttt" localSheetId="4">[2]งบการเงิน!#REF!</definedName>
    <definedName name="DIttt" localSheetId="0">[2]งบการเงิน!#REF!</definedName>
    <definedName name="DIttt" localSheetId="1">[2]งบการเงิน!#REF!</definedName>
    <definedName name="DIttt">[2]งบการเงิน!#REF!</definedName>
    <definedName name="DNN" localSheetId="3">[2]งบการเงิน!#REF!</definedName>
    <definedName name="DNN" localSheetId="4">[2]งบการเงิน!#REF!</definedName>
    <definedName name="DNN" localSheetId="0">[2]งบการเงิน!#REF!</definedName>
    <definedName name="DNN" localSheetId="1">[2]งบการเงิน!#REF!</definedName>
    <definedName name="DNN">[2]งบการเงิน!#REF!</definedName>
    <definedName name="DOS" localSheetId="3">[2]งบการเงิน!#REF!</definedName>
    <definedName name="DOS" localSheetId="4">[2]งบการเงิน!#REF!</definedName>
    <definedName name="DOS" localSheetId="0">[2]งบการเงิน!#REF!</definedName>
    <definedName name="DOS" localSheetId="1">[2]งบการเงิน!#REF!</definedName>
    <definedName name="DOS">[2]งบการเงิน!#REF!</definedName>
    <definedName name="DP" localSheetId="3">'[6]cash flow 1'!#REF!</definedName>
    <definedName name="DP" localSheetId="4">'[6]cash flow 1'!#REF!</definedName>
    <definedName name="DP" localSheetId="0">'[6]cash flow 1'!#REF!</definedName>
    <definedName name="DP" localSheetId="1">'[6]cash flow 1'!#REF!</definedName>
    <definedName name="DP">'[6]cash flow 1'!#REF!</definedName>
    <definedName name="DRE." localSheetId="3">[2]งบการเงิน!#REF!</definedName>
    <definedName name="DRE." localSheetId="4">[2]งบการเงิน!#REF!</definedName>
    <definedName name="DRE." localSheetId="0">[2]งบการเงิน!#REF!</definedName>
    <definedName name="DRE." localSheetId="1">[2]งบการเงิน!#REF!</definedName>
    <definedName name="DRE.">[2]งบการเงิน!#REF!</definedName>
    <definedName name="DREt" localSheetId="3">[2]งบการเงิน!#REF!</definedName>
    <definedName name="DREt" localSheetId="4">[2]งบการเงิน!#REF!</definedName>
    <definedName name="DREt" localSheetId="0">[2]งบการเงิน!#REF!</definedName>
    <definedName name="DREt" localSheetId="1">[2]งบการเงิน!#REF!</definedName>
    <definedName name="DREt">[2]งบการเงิน!#REF!</definedName>
    <definedName name="DT" localSheetId="3">[2]งบการเงิน!#REF!</definedName>
    <definedName name="DT" localSheetId="4">[2]งบการเงิน!#REF!</definedName>
    <definedName name="DT" localSheetId="0">[2]งบการเงิน!#REF!</definedName>
    <definedName name="DT" localSheetId="1">[2]งบการเงิน!#REF!</definedName>
    <definedName name="DT">[2]งบการเงิน!#REF!</definedName>
    <definedName name="EE" localSheetId="3">[2]งบการเงิน!#REF!</definedName>
    <definedName name="EE" localSheetId="4">[2]งบการเงิน!#REF!</definedName>
    <definedName name="EE" localSheetId="0">[2]งบการเงิน!#REF!</definedName>
    <definedName name="EE" localSheetId="1">[2]งบการเงิน!#REF!</definedName>
    <definedName name="EE">[2]งบการเงิน!#REF!</definedName>
    <definedName name="FA" localSheetId="3">[2]งบการเงิน!#REF!</definedName>
    <definedName name="FA" localSheetId="4">[2]งบการเงิน!#REF!</definedName>
    <definedName name="FA" localSheetId="0">[2]งบการเงิน!#REF!</definedName>
    <definedName name="FA" localSheetId="1">[2]งบการเงิน!#REF!</definedName>
    <definedName name="FA">[2]งบการเงิน!#REF!</definedName>
    <definedName name="FAAt" localSheetId="3">'[6]cash flow 1'!#REF!</definedName>
    <definedName name="FAAt" localSheetId="4">'[6]cash flow 1'!#REF!</definedName>
    <definedName name="FAAt" localSheetId="0">'[6]cash flow 1'!#REF!</definedName>
    <definedName name="FAAt" localSheetId="1">'[6]cash flow 1'!#REF!</definedName>
    <definedName name="FAAt">'[6]cash flow 1'!#REF!</definedName>
    <definedName name="FAt" localSheetId="3">'[7]cash flow 1'!#REF!</definedName>
    <definedName name="FAt" localSheetId="4">'[7]cash flow 1'!#REF!</definedName>
    <definedName name="FAt" localSheetId="0">'[7]cash flow 1'!#REF!</definedName>
    <definedName name="FAt" localSheetId="1">'[7]cash flow 1'!#REF!</definedName>
    <definedName name="FAt">'[7]cash flow 1'!#REF!</definedName>
    <definedName name="FII" localSheetId="3">'[7]cash flow 1'!#REF!</definedName>
    <definedName name="FII" localSheetId="4">'[7]cash flow 1'!#REF!</definedName>
    <definedName name="FII" localSheetId="0">'[7]cash flow 1'!#REF!</definedName>
    <definedName name="FII" localSheetId="1">'[7]cash flow 1'!#REF!</definedName>
    <definedName name="FII">'[7]cash flow 1'!#REF!</definedName>
    <definedName name="FIt" localSheetId="3">'[6]cash flow 1'!#REF!</definedName>
    <definedName name="FIt" localSheetId="4">'[6]cash flow 1'!#REF!</definedName>
    <definedName name="FIt" localSheetId="0">'[6]cash flow 1'!#REF!</definedName>
    <definedName name="FIt" localSheetId="1">'[6]cash flow 1'!#REF!</definedName>
    <definedName name="FIt">'[6]cash flow 1'!#REF!</definedName>
    <definedName name="FItt" localSheetId="3">'[6]cash flow 1'!#REF!</definedName>
    <definedName name="FItt" localSheetId="4">'[6]cash flow 1'!#REF!</definedName>
    <definedName name="FItt" localSheetId="0">'[6]cash flow 1'!#REF!</definedName>
    <definedName name="FItt" localSheetId="1">'[6]cash flow 1'!#REF!</definedName>
    <definedName name="FItt">'[6]cash flow 1'!#REF!</definedName>
    <definedName name="FNN" localSheetId="3">'[6]cash flow 1'!#REF!</definedName>
    <definedName name="FNN" localSheetId="4">'[6]cash flow 1'!#REF!</definedName>
    <definedName name="FNN" localSheetId="0">'[6]cash flow 1'!#REF!</definedName>
    <definedName name="FNN" localSheetId="1">'[6]cash flow 1'!#REF!</definedName>
    <definedName name="FNN">'[6]cash flow 1'!#REF!</definedName>
    <definedName name="FOS" localSheetId="3">'[6]cash flow 1'!#REF!</definedName>
    <definedName name="FOS" localSheetId="4">'[6]cash flow 1'!#REF!</definedName>
    <definedName name="FOS" localSheetId="0">'[6]cash flow 1'!#REF!</definedName>
    <definedName name="FOS" localSheetId="1">'[6]cash flow 1'!#REF!</definedName>
    <definedName name="FOS">'[6]cash flow 1'!#REF!</definedName>
    <definedName name="fre" localSheetId="3">#REF!</definedName>
    <definedName name="fre" localSheetId="4">#REF!</definedName>
    <definedName name="fre" localSheetId="0">#REF!</definedName>
    <definedName name="fre" localSheetId="1">#REF!</definedName>
    <definedName name="fre">#REF!</definedName>
    <definedName name="FT" localSheetId="3">'[6]cash flow 1'!#REF!</definedName>
    <definedName name="FT" localSheetId="4">'[6]cash flow 1'!#REF!</definedName>
    <definedName name="FT" localSheetId="0">'[6]cash flow 1'!#REF!</definedName>
    <definedName name="FT" localSheetId="1">'[6]cash flow 1'!#REF!</definedName>
    <definedName name="FT">'[6]cash flow 1'!#REF!</definedName>
    <definedName name="GG" localSheetId="3">[2]งบการเงิน!#REF!</definedName>
    <definedName name="GG" localSheetId="4">[2]งบการเงิน!#REF!</definedName>
    <definedName name="GG" localSheetId="0">[2]งบการเงิน!#REF!</definedName>
    <definedName name="GG" localSheetId="1">[2]งบการเงิน!#REF!</definedName>
    <definedName name="GG">[2]งบการเงิน!#REF!</definedName>
    <definedName name="HEADER" localSheetId="3">#REF!</definedName>
    <definedName name="HEADER" localSheetId="4">#REF!</definedName>
    <definedName name="HEADER" localSheetId="0">#REF!</definedName>
    <definedName name="HEADER" localSheetId="1">#REF!</definedName>
    <definedName name="HEADER">#REF!</definedName>
    <definedName name="II" localSheetId="3">[2]งบการเงิน!#REF!</definedName>
    <definedName name="II" localSheetId="4">[2]งบการเงิน!#REF!</definedName>
    <definedName name="II" localSheetId="0">[2]งบการเงิน!#REF!</definedName>
    <definedName name="II" localSheetId="1">[2]งบการเงิน!#REF!</definedName>
    <definedName name="II">[2]งบการเงิน!#REF!</definedName>
    <definedName name="INPUT" localSheetId="4">#REF!</definedName>
    <definedName name="INPUT">#REF!</definedName>
    <definedName name="INT" localSheetId="3">'[2]cash flow 2'!#REF!</definedName>
    <definedName name="INT" localSheetId="4">'[2]cash flow 2'!#REF!</definedName>
    <definedName name="INT" localSheetId="0">'[2]cash flow 2'!#REF!</definedName>
    <definedName name="INT" localSheetId="1">'[2]cash flow 2'!#REF!</definedName>
    <definedName name="INT">'[2]cash flow 2'!#REF!</definedName>
    <definedName name="It" localSheetId="3">[2]งบการเงิน!#REF!</definedName>
    <definedName name="It" localSheetId="4">[2]งบการเงิน!#REF!</definedName>
    <definedName name="It" localSheetId="0">[2]งบการเงิน!#REF!</definedName>
    <definedName name="It" localSheetId="1">[2]งบการเงิน!#REF!</definedName>
    <definedName name="It">[2]งบการเงิน!#REF!</definedName>
    <definedName name="Itt" localSheetId="3">[2]งบการเงิน!#REF!</definedName>
    <definedName name="Itt" localSheetId="4">[2]งบการเงิน!#REF!</definedName>
    <definedName name="Itt" localSheetId="0">[2]งบการเงิน!#REF!</definedName>
    <definedName name="Itt" localSheetId="1">[2]งบการเงิน!#REF!</definedName>
    <definedName name="Itt">[2]งบการเงิน!#REF!</definedName>
    <definedName name="Ittt" localSheetId="3">[2]งบการเงิน!#REF!</definedName>
    <definedName name="Ittt" localSheetId="4">[2]งบการเงิน!#REF!</definedName>
    <definedName name="Ittt" localSheetId="0">[2]งบการเงิน!#REF!</definedName>
    <definedName name="Ittt" localSheetId="1">[2]งบการเงิน!#REF!</definedName>
    <definedName name="Ittt">[2]งบการเงิน!#REF!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PY_End">[8]Links!$K$1:$K$65536</definedName>
    <definedName name="L_RJE_Tot">[8]Links!$I$1:$I$65536</definedName>
    <definedName name="NN" localSheetId="3">[2]งบการเงิน!#REF!</definedName>
    <definedName name="NN" localSheetId="4">[2]งบการเงิน!#REF!</definedName>
    <definedName name="NN" localSheetId="0">[2]งบการเงิน!#REF!</definedName>
    <definedName name="NN" localSheetId="1">[2]งบการเงิน!#REF!</definedName>
    <definedName name="NN">[2]งบการเงิน!#REF!</definedName>
    <definedName name="OS" localSheetId="3">[2]งบการเงิน!#REF!</definedName>
    <definedName name="OS" localSheetId="4">[2]งบการเงิน!#REF!</definedName>
    <definedName name="OS" localSheetId="0">[2]งบการเงิน!#REF!</definedName>
    <definedName name="OS" localSheetId="1">[2]งบการเงิน!#REF!</definedName>
    <definedName name="OS">[2]งบการเงิน!#REF!</definedName>
    <definedName name="OUTPUT" localSheetId="4">#REF!</definedName>
    <definedName name="OUTPUT">#REF!</definedName>
    <definedName name="PERIOD_END" localSheetId="3">#REF!</definedName>
    <definedName name="PERIOD_END" localSheetId="4">#REF!</definedName>
    <definedName name="PERIOD_END" localSheetId="0">#REF!</definedName>
    <definedName name="PERIOD_END" localSheetId="1">#REF!</definedName>
    <definedName name="PERIOD_END">#REF!</definedName>
    <definedName name="PREPARED_BY" localSheetId="3">#REF!</definedName>
    <definedName name="PREPARED_BY" localSheetId="4">#REF!</definedName>
    <definedName name="PREPARED_BY" localSheetId="0">#REF!</definedName>
    <definedName name="PREPARED_BY" localSheetId="1">#REF!</definedName>
    <definedName name="PREPARED_BY">#REF!</definedName>
    <definedName name="PREPARED_DATE" localSheetId="3">#REF!</definedName>
    <definedName name="PREPARED_DATE" localSheetId="4">#REF!</definedName>
    <definedName name="PREPARED_DATE" localSheetId="0">#REF!</definedName>
    <definedName name="PREPARED_DATE" localSheetId="1">#REF!</definedName>
    <definedName name="PREPARED_DATE">#REF!</definedName>
    <definedName name="_xlnm.Print_Area" localSheetId="3">'CE_T S'!$A$1:$S$30</definedName>
    <definedName name="_xlnm.Print_Area" localSheetId="4">CF_T!$A$1:$M$79</definedName>
    <definedName name="_xlnm.Print_Area" localSheetId="0">'FS_T '!$A$1:$K$92</definedName>
    <definedName name="_xlnm.Print_Area" localSheetId="1">PL_T!$A$1:$K$74</definedName>
    <definedName name="Print_Area_MI" localSheetId="4">#REF!</definedName>
    <definedName name="Print_Area_MI">#REF!</definedName>
    <definedName name="PTAX" localSheetId="3">'[2]cash flow 2'!#REF!</definedName>
    <definedName name="PTAX" localSheetId="4">'[2]cash flow 2'!#REF!</definedName>
    <definedName name="PTAX" localSheetId="0">'[2]cash flow 2'!#REF!</definedName>
    <definedName name="PTAX" localSheetId="1">'[2]cash flow 2'!#REF!</definedName>
    <definedName name="PTAX">'[2]cash flow 2'!#REF!</definedName>
    <definedName name="q3.1" localSheetId="3">[3]งบการเงิน!#REF!</definedName>
    <definedName name="q3.1" localSheetId="4">[3]งบการเงิน!#REF!</definedName>
    <definedName name="q3.1" localSheetId="0">[3]งบการเงิน!#REF!</definedName>
    <definedName name="q3.1" localSheetId="1">[3]งบการเงิน!#REF!</definedName>
    <definedName name="q3.1">[3]งบการเงิน!#REF!</definedName>
    <definedName name="q3.2" localSheetId="3">[3]งบการเงิน!#REF!</definedName>
    <definedName name="q3.2" localSheetId="4">[3]งบการเงิน!#REF!</definedName>
    <definedName name="q3.2" localSheetId="0">[3]งบการเงิน!#REF!</definedName>
    <definedName name="q3.2" localSheetId="1">[3]งบการเงิน!#REF!</definedName>
    <definedName name="q3.2">[3]งบการเงิน!#REF!</definedName>
    <definedName name="q3.3" localSheetId="3">[3]งบการเงิน!#REF!</definedName>
    <definedName name="q3.3" localSheetId="4">[3]งบการเงิน!#REF!</definedName>
    <definedName name="q3.3" localSheetId="0">[3]งบการเงิน!#REF!</definedName>
    <definedName name="q3.3" localSheetId="1">[3]งบการเงิน!#REF!</definedName>
    <definedName name="q3.3">[3]งบการเงิน!#REF!</definedName>
    <definedName name="RE" localSheetId="3">[2]งบการเงิน!#REF!</definedName>
    <definedName name="RE" localSheetId="4">[2]งบการเงิน!#REF!</definedName>
    <definedName name="RE" localSheetId="0">[2]งบการเงิน!#REF!</definedName>
    <definedName name="RE" localSheetId="1">[2]งบการเงิน!#REF!</definedName>
    <definedName name="RE">[2]งบการเงิน!#REF!</definedName>
    <definedName name="REt" localSheetId="3">[2]งบการเงิน!#REF!</definedName>
    <definedName name="REt" localSheetId="4">[2]งบการเงิน!#REF!</definedName>
    <definedName name="REt" localSheetId="0">[2]งบการเงิน!#REF!</definedName>
    <definedName name="REt" localSheetId="1">[2]งบการเงิน!#REF!</definedName>
    <definedName name="REt">[2]งบการเงิน!#REF!</definedName>
    <definedName name="S_Adjust_Data">[8]Lead!$J$1:$J$12</definedName>
    <definedName name="S_AJE_Tot_Data">[8]Lead!$I$1:$I$12</definedName>
    <definedName name="S_CY_Beg_Data">[8]Lead!$G$1:$G$12</definedName>
    <definedName name="S_CY_End_Data">[8]Lead!$L$1:$L$12</definedName>
    <definedName name="S_PY_End_Data">[8]Lead!$N$1:$N$12</definedName>
    <definedName name="S_RJE_Tot_Data">[8]Lead!$K$1:$K$12</definedName>
    <definedName name="T" localSheetId="3">[2]งบการเงิน!#REF!</definedName>
    <definedName name="T" localSheetId="4">[2]งบการเงิน!#REF!</definedName>
    <definedName name="T" localSheetId="0">[2]งบการเงิน!#REF!</definedName>
    <definedName name="T" localSheetId="1">[2]งบการเงิน!#REF!</definedName>
    <definedName name="T">[2]งบการเงิน!#REF!</definedName>
    <definedName name="tblEmployee" localSheetId="4">#REF!</definedName>
    <definedName name="tblEmployee">#REF!</definedName>
    <definedName name="XA" localSheetId="3">[2]งบการเงิน!#REF!</definedName>
    <definedName name="XA" localSheetId="4">[2]งบการเงิน!#REF!</definedName>
    <definedName name="XA" localSheetId="0">[2]งบการเงิน!#REF!</definedName>
    <definedName name="XA" localSheetId="1">[2]งบการเงิน!#REF!</definedName>
    <definedName name="XA">[2]งบการเงิน!#REF!</definedName>
    <definedName name="XAAt" localSheetId="3">[2]งบการเงิน!#REF!</definedName>
    <definedName name="XAAt" localSheetId="4">[2]งบการเงิน!#REF!</definedName>
    <definedName name="XAAt" localSheetId="0">[2]งบการเงิน!#REF!</definedName>
    <definedName name="XAAt" localSheetId="1">[2]งบการเงิน!#REF!</definedName>
    <definedName name="XAAt">[2]งบการเงิน!#REF!</definedName>
    <definedName name="XAt" localSheetId="3">[2]งบการเงิน!#REF!</definedName>
    <definedName name="XAt" localSheetId="4">[2]งบการเงิน!#REF!</definedName>
    <definedName name="XAt" localSheetId="0">[2]งบการเงิน!#REF!</definedName>
    <definedName name="XAt" localSheetId="1">[2]งบการเงิน!#REF!</definedName>
    <definedName name="XAt">[2]งบการเงิน!#REF!</definedName>
    <definedName name="XC" localSheetId="3">[2]งบการเงิน!#REF!</definedName>
    <definedName name="XC" localSheetId="4">[2]งบการเงิน!#REF!</definedName>
    <definedName name="XC" localSheetId="0">[2]งบการเงิน!#REF!</definedName>
    <definedName name="XC" localSheetId="1">[2]งบการเงิน!#REF!</definedName>
    <definedName name="XC">[2]งบการเงิน!#REF!</definedName>
    <definedName name="XCC" localSheetId="3">[2]งบการเงิน!#REF!</definedName>
    <definedName name="XCC" localSheetId="4">[2]งบการเงิน!#REF!</definedName>
    <definedName name="XCC" localSheetId="0">[2]งบการเงิน!#REF!</definedName>
    <definedName name="XCC" localSheetId="1">[2]งบการเงิน!#REF!</definedName>
    <definedName name="XCC">[2]งบการเงิน!#REF!</definedName>
    <definedName name="XCCt" localSheetId="3">[2]งบการเงิน!#REF!</definedName>
    <definedName name="XCCt" localSheetId="4">[2]งบการเงิน!#REF!</definedName>
    <definedName name="XCCt" localSheetId="0">[2]งบการเงิน!#REF!</definedName>
    <definedName name="XCCt" localSheetId="1">[2]งบการเงิน!#REF!</definedName>
    <definedName name="XCCt">[2]งบการเงิน!#REF!</definedName>
    <definedName name="XCt" localSheetId="3">[2]งบการเงิน!#REF!</definedName>
    <definedName name="XCt" localSheetId="4">[2]งบการเงิน!#REF!</definedName>
    <definedName name="XCt" localSheetId="0">[2]งบการเงิน!#REF!</definedName>
    <definedName name="XCt" localSheetId="1">[2]งบการเงิน!#REF!</definedName>
    <definedName name="XCt">[2]งบการเงิน!#REF!</definedName>
    <definedName name="XEE" localSheetId="3">[2]งบการเงิน!#REF!</definedName>
    <definedName name="XEE" localSheetId="4">[2]งบการเงิน!#REF!</definedName>
    <definedName name="XEE" localSheetId="0">[2]งบการเงิน!#REF!</definedName>
    <definedName name="XEE" localSheetId="1">[2]งบการเงิน!#REF!</definedName>
    <definedName name="XEE">[2]งบการเงิน!#REF!</definedName>
    <definedName name="XFA" localSheetId="3">[2]งบการเงิน!#REF!</definedName>
    <definedName name="XFA" localSheetId="4">[2]งบการเงิน!#REF!</definedName>
    <definedName name="XFA" localSheetId="0">[2]งบการเงิน!#REF!</definedName>
    <definedName name="XFA" localSheetId="1">[2]งบการเงิน!#REF!</definedName>
    <definedName name="XFA">[2]งบการเงิน!#REF!</definedName>
    <definedName name="XGG" localSheetId="3">[2]งบการเงิน!#REF!</definedName>
    <definedName name="XGG" localSheetId="4">[2]งบการเงิน!#REF!</definedName>
    <definedName name="XGG" localSheetId="0">[2]งบการเงิน!#REF!</definedName>
    <definedName name="XGG" localSheetId="1">[2]งบการเงิน!#REF!</definedName>
    <definedName name="XGG">[2]งบการเงิน!#REF!</definedName>
    <definedName name="XII" localSheetId="3">[2]งบการเงิน!#REF!</definedName>
    <definedName name="XII" localSheetId="4">[2]งบการเงิน!#REF!</definedName>
    <definedName name="XII" localSheetId="0">[2]งบการเงิน!#REF!</definedName>
    <definedName name="XII" localSheetId="1">[2]งบการเงิน!#REF!</definedName>
    <definedName name="XII">[2]งบการเงิน!#REF!</definedName>
    <definedName name="XIt" localSheetId="3">[2]งบการเงิน!#REF!</definedName>
    <definedName name="XIt" localSheetId="4">[2]งบการเงิน!#REF!</definedName>
    <definedName name="XIt" localSheetId="0">[2]งบการเงิน!#REF!</definedName>
    <definedName name="XIt" localSheetId="1">[2]งบการเงิน!#REF!</definedName>
    <definedName name="XIt">[2]งบการเงิน!#REF!</definedName>
    <definedName name="Xitt" localSheetId="3">[2]งบการเงิน!#REF!</definedName>
    <definedName name="Xitt" localSheetId="4">[2]งบการเงิน!#REF!</definedName>
    <definedName name="Xitt" localSheetId="0">[2]งบการเงิน!#REF!</definedName>
    <definedName name="Xitt" localSheetId="1">[2]งบการเงิน!#REF!</definedName>
    <definedName name="Xitt">[2]งบการเงิน!#REF!</definedName>
    <definedName name="XIttt" localSheetId="3">[2]งบการเงิน!#REF!</definedName>
    <definedName name="XIttt" localSheetId="4">[2]งบการเงิน!#REF!</definedName>
    <definedName name="XIttt" localSheetId="0">[2]งบการเงิน!#REF!</definedName>
    <definedName name="XIttt" localSheetId="1">[2]งบการเงิน!#REF!</definedName>
    <definedName name="XIttt">[2]งบการเงิน!#REF!</definedName>
    <definedName name="XNN" localSheetId="3">[2]งบการเงิน!#REF!</definedName>
    <definedName name="XNN" localSheetId="4">[2]งบการเงิน!#REF!</definedName>
    <definedName name="XNN" localSheetId="0">[2]งบการเงิน!#REF!</definedName>
    <definedName name="XNN" localSheetId="1">[2]งบการเงิน!#REF!</definedName>
    <definedName name="XNN">[2]งบการเงิน!#REF!</definedName>
    <definedName name="XOS" localSheetId="3">[2]งบการเงิน!#REF!</definedName>
    <definedName name="XOS" localSheetId="4">[2]งบการเงิน!#REF!</definedName>
    <definedName name="XOS" localSheetId="0">[2]งบการเงิน!#REF!</definedName>
    <definedName name="XOS" localSheetId="1">[2]งบการเงิน!#REF!</definedName>
    <definedName name="XOS">[2]งบการเงิน!#REF!</definedName>
    <definedName name="XRE" localSheetId="3">[2]งบการเงิน!#REF!</definedName>
    <definedName name="XRE" localSheetId="4">[2]งบการเงิน!#REF!</definedName>
    <definedName name="XRE" localSheetId="0">[2]งบการเงิน!#REF!</definedName>
    <definedName name="XRE" localSheetId="1">[2]งบการเงิน!#REF!</definedName>
    <definedName name="XRE">[2]งบการเงิน!#REF!</definedName>
    <definedName name="XREt" localSheetId="3">[2]งบการเงิน!#REF!</definedName>
    <definedName name="XREt" localSheetId="4">[2]งบการเงิน!#REF!</definedName>
    <definedName name="XREt" localSheetId="0">[2]งบการเงิน!#REF!</definedName>
    <definedName name="XREt" localSheetId="1">[2]งบการเงิน!#REF!</definedName>
    <definedName name="XREt">[2]งบการเงิน!#REF!</definedName>
    <definedName name="XT" localSheetId="3">[2]งบการเงิน!#REF!</definedName>
    <definedName name="XT" localSheetId="4">[2]งบการเงิน!#REF!</definedName>
    <definedName name="XT" localSheetId="0">[2]งบการเงิน!#REF!</definedName>
    <definedName name="XT" localSheetId="1">[2]งบการเงิน!#REF!</definedName>
    <definedName name="XT">[2]งบการเงิน!#REF!</definedName>
    <definedName name="ปรับปรุง" localSheetId="4">#REF!</definedName>
    <definedName name="ปรับปรุง">#REF!</definedName>
    <definedName name="ฟ" localSheetId="4">#REF!</definedName>
    <definedName name="ฟ">#REF!</definedName>
    <definedName name="ฟฟ" localSheetId="3">#REF!</definedName>
    <definedName name="ฟฟ" localSheetId="4">#REF!</definedName>
    <definedName name="ฟฟ" localSheetId="0">#REF!</definedName>
    <definedName name="ฟฟ" localSheetId="1">#REF!</definedName>
    <definedName name="ฟฟ">#REF!</definedName>
  </definedNames>
  <calcPr calcId="171027" fullPrecision="0"/>
</workbook>
</file>

<file path=xl/calcChain.xml><?xml version="1.0" encoding="utf-8"?>
<calcChain xmlns="http://schemas.openxmlformats.org/spreadsheetml/2006/main">
  <c r="K13" i="249" l="1"/>
  <c r="I13" i="249"/>
  <c r="G13" i="249"/>
  <c r="E13" i="249"/>
  <c r="Q29" i="267" l="1"/>
  <c r="K59" i="249" l="1"/>
  <c r="L68" i="266" l="1"/>
  <c r="J68" i="266"/>
  <c r="H68" i="266"/>
  <c r="F68" i="266"/>
  <c r="Q21" i="267" l="1"/>
  <c r="Q13" i="267" l="1"/>
  <c r="W13" i="267"/>
  <c r="S16" i="251" l="1"/>
  <c r="Q16" i="251"/>
  <c r="Q24" i="267"/>
  <c r="W24" i="267" s="1"/>
  <c r="AA24" i="267" s="1"/>
  <c r="AA21" i="267"/>
  <c r="W17" i="267"/>
  <c r="AA17" i="267" s="1"/>
  <c r="E59" i="249" l="1"/>
  <c r="K29" i="267" s="1"/>
  <c r="G18" i="249" l="1"/>
  <c r="K18" i="249"/>
  <c r="I18" i="249"/>
  <c r="E18" i="249"/>
  <c r="F62" i="266" l="1"/>
  <c r="Q17" i="251" l="1"/>
  <c r="Q27" i="251" l="1"/>
  <c r="Q26" i="251"/>
  <c r="I25" i="251"/>
  <c r="I15" i="251"/>
  <c r="I20" i="251" s="1"/>
  <c r="I22" i="251" s="1"/>
  <c r="W32" i="267"/>
  <c r="AA32" i="267" s="1"/>
  <c r="G30" i="267"/>
  <c r="G16" i="267"/>
  <c r="G25" i="267" s="1"/>
  <c r="K72" i="247" l="1"/>
  <c r="G27" i="267"/>
  <c r="G33" i="267" s="1"/>
  <c r="E72" i="247" s="1"/>
  <c r="G72" i="247"/>
  <c r="I28" i="251"/>
  <c r="I72" i="247" s="1"/>
  <c r="W31" i="267"/>
  <c r="AA31" i="267" s="1"/>
  <c r="S16" i="267" l="1"/>
  <c r="S25" i="267" s="1"/>
  <c r="O16" i="267"/>
  <c r="O25" i="267" s="1"/>
  <c r="Q20" i="267" l="1"/>
  <c r="Q18" i="267"/>
  <c r="Q15" i="267"/>
  <c r="Q14" i="267"/>
  <c r="Q28" i="267"/>
  <c r="S19" i="251"/>
  <c r="S18" i="251"/>
  <c r="S17" i="251"/>
  <c r="Q16" i="267" l="1"/>
  <c r="Q25" i="267" s="1"/>
  <c r="L62" i="266"/>
  <c r="H62" i="266"/>
  <c r="K19" i="249"/>
  <c r="K21" i="249" s="1"/>
  <c r="K54" i="247"/>
  <c r="K47" i="247"/>
  <c r="G54" i="247"/>
  <c r="G47" i="247"/>
  <c r="K26" i="247"/>
  <c r="K17" i="247"/>
  <c r="G26" i="247"/>
  <c r="G17" i="247"/>
  <c r="W20" i="267"/>
  <c r="W18" i="267"/>
  <c r="AA18" i="267" s="1"/>
  <c r="Q19" i="251"/>
  <c r="Q18" i="251"/>
  <c r="K23" i="249" l="1"/>
  <c r="K26" i="249" s="1"/>
  <c r="M13" i="251" s="1"/>
  <c r="L8" i="266"/>
  <c r="L26" i="266" s="1"/>
  <c r="K27" i="247"/>
  <c r="AA20" i="267"/>
  <c r="K55" i="247"/>
  <c r="G19" i="249"/>
  <c r="G21" i="249" s="1"/>
  <c r="G27" i="247"/>
  <c r="G55" i="247"/>
  <c r="E30" i="267"/>
  <c r="G23" i="249" l="1"/>
  <c r="G28" i="249" s="1"/>
  <c r="H8" i="266"/>
  <c r="H26" i="266" s="1"/>
  <c r="G26" i="249"/>
  <c r="K14" i="267" s="1"/>
  <c r="S26" i="251" l="1"/>
  <c r="O15" i="251" l="1"/>
  <c r="Q15" i="251" s="1"/>
  <c r="K15" i="251"/>
  <c r="K20" i="251" s="1"/>
  <c r="G15" i="251"/>
  <c r="G20" i="251" s="1"/>
  <c r="Q14" i="251"/>
  <c r="S14" i="251"/>
  <c r="Q13" i="251"/>
  <c r="S12" i="251"/>
  <c r="M16" i="267"/>
  <c r="M25" i="267" s="1"/>
  <c r="M27" i="267" l="1"/>
  <c r="G22" i="251"/>
  <c r="K71" i="247"/>
  <c r="K22" i="251"/>
  <c r="K74" i="247"/>
  <c r="Q20" i="251"/>
  <c r="O20" i="251"/>
  <c r="O22" i="251" s="1"/>
  <c r="M15" i="251"/>
  <c r="M20" i="251" s="1"/>
  <c r="S13" i="251"/>
  <c r="S15" i="251" s="1"/>
  <c r="S20" i="251" s="1"/>
  <c r="S22" i="251" s="1"/>
  <c r="Q22" i="251" l="1"/>
  <c r="K76" i="247"/>
  <c r="M22" i="251"/>
  <c r="K75" i="247"/>
  <c r="U16" i="267"/>
  <c r="U25" i="267" s="1"/>
  <c r="I16" i="267"/>
  <c r="I25" i="267" s="1"/>
  <c r="E16" i="267"/>
  <c r="E25" i="267" s="1"/>
  <c r="Y16" i="267"/>
  <c r="Y25" i="267" s="1"/>
  <c r="U27" i="267" l="1"/>
  <c r="G78" i="247"/>
  <c r="I27" i="267"/>
  <c r="G74" i="247"/>
  <c r="G71" i="247"/>
  <c r="S27" i="267"/>
  <c r="G77" i="247"/>
  <c r="Y27" i="267"/>
  <c r="G80" i="247"/>
  <c r="K16" i="267"/>
  <c r="K25" i="267" s="1"/>
  <c r="W15" i="267"/>
  <c r="AA15" i="267" s="1"/>
  <c r="W14" i="267"/>
  <c r="AA14" i="267" s="1"/>
  <c r="AA13" i="267"/>
  <c r="O27" i="267"/>
  <c r="K52" i="249"/>
  <c r="G52" i="249"/>
  <c r="I52" i="249"/>
  <c r="E27" i="267" l="1"/>
  <c r="E33" i="267" s="1"/>
  <c r="Q27" i="267"/>
  <c r="G76" i="247"/>
  <c r="K27" i="267"/>
  <c r="G75" i="247"/>
  <c r="W16" i="267"/>
  <c r="AA16" i="267"/>
  <c r="AA25" i="267" s="1"/>
  <c r="K60" i="249"/>
  <c r="G59" i="249"/>
  <c r="G60" i="249" s="1"/>
  <c r="W25" i="267" l="1"/>
  <c r="W27" i="267" s="1"/>
  <c r="AA27" i="267"/>
  <c r="G79" i="247"/>
  <c r="G81" i="247" s="1"/>
  <c r="G82" i="247" s="1"/>
  <c r="G83" i="247" s="1"/>
  <c r="K79" i="247"/>
  <c r="K81" i="247" s="1"/>
  <c r="K46" i="249" l="1"/>
  <c r="K62" i="249" s="1"/>
  <c r="L39" i="266"/>
  <c r="L44" i="266" s="1"/>
  <c r="L70" i="266" s="1"/>
  <c r="L72" i="266" s="1"/>
  <c r="H39" i="266"/>
  <c r="H44" i="266" s="1"/>
  <c r="H70" i="266" s="1"/>
  <c r="H72" i="266" s="1"/>
  <c r="K82" i="247"/>
  <c r="K65" i="249" l="1"/>
  <c r="K83" i="247"/>
  <c r="G46" i="249"/>
  <c r="G62" i="249" s="1"/>
  <c r="G67" i="249" l="1"/>
  <c r="G65" i="249" s="1"/>
  <c r="Q24" i="251" l="1"/>
  <c r="Q23" i="251"/>
  <c r="O25" i="251"/>
  <c r="Q25" i="251" s="1"/>
  <c r="K25" i="251"/>
  <c r="K28" i="251" s="1"/>
  <c r="I74" i="247" s="1"/>
  <c r="G25" i="251"/>
  <c r="G28" i="251" s="1"/>
  <c r="I71" i="247" s="1"/>
  <c r="U30" i="267"/>
  <c r="S30" i="267"/>
  <c r="O30" i="267"/>
  <c r="O33" i="267" s="1"/>
  <c r="I30" i="267"/>
  <c r="U33" i="267" l="1"/>
  <c r="E78" i="247" s="1"/>
  <c r="S33" i="267"/>
  <c r="E77" i="247" s="1"/>
  <c r="I33" i="267"/>
  <c r="E74" i="247" s="1"/>
  <c r="E71" i="247"/>
  <c r="I54" i="247" l="1"/>
  <c r="I59" i="249" l="1"/>
  <c r="I60" i="249" s="1"/>
  <c r="M24" i="251" s="1"/>
  <c r="S24" i="251" l="1"/>
  <c r="O28" i="251"/>
  <c r="Q28" i="251"/>
  <c r="I76" i="247" s="1"/>
  <c r="S27" i="251"/>
  <c r="E54" i="247" l="1"/>
  <c r="J62" i="266" l="1"/>
  <c r="I26" i="247" l="1"/>
  <c r="I19" i="249" l="1"/>
  <c r="I21" i="249" s="1"/>
  <c r="J8" i="266" s="1"/>
  <c r="J26" i="266" s="1"/>
  <c r="I23" i="249" l="1"/>
  <c r="I26" i="249" s="1"/>
  <c r="M23" i="251" s="1"/>
  <c r="I46" i="249" l="1"/>
  <c r="I62" i="249" s="1"/>
  <c r="I65" i="249" l="1"/>
  <c r="M25" i="251"/>
  <c r="M28" i="251" s="1"/>
  <c r="I75" i="247" s="1"/>
  <c r="S23" i="251"/>
  <c r="S25" i="251" s="1"/>
  <c r="S28" i="251" s="1"/>
  <c r="I79" i="247" l="1"/>
  <c r="I81" i="247" s="1"/>
  <c r="I17" i="247" l="1"/>
  <c r="I27" i="247" s="1"/>
  <c r="J39" i="266"/>
  <c r="I47" i="247" l="1"/>
  <c r="I55" i="247" s="1"/>
  <c r="I82" i="247" s="1"/>
  <c r="I83" i="247" s="1"/>
  <c r="J44" i="266" l="1"/>
  <c r="J70" i="266" s="1"/>
  <c r="J72" i="266" s="1"/>
  <c r="E17" i="247" l="1"/>
  <c r="E47" i="247"/>
  <c r="E52" i="249" l="1"/>
  <c r="E55" i="247"/>
  <c r="E60" i="249" l="1"/>
  <c r="M29" i="267"/>
  <c r="M30" i="267" l="1"/>
  <c r="W29" i="267"/>
  <c r="AA29" i="267" s="1"/>
  <c r="E19" i="249"/>
  <c r="M33" i="267" l="1"/>
  <c r="Q30" i="267"/>
  <c r="Q33" i="267" s="1"/>
  <c r="E76" i="247" s="1"/>
  <c r="E21" i="249"/>
  <c r="F8" i="266" s="1"/>
  <c r="F26" i="266" s="1"/>
  <c r="E23" i="249" l="1"/>
  <c r="E28" i="249" l="1"/>
  <c r="E26" i="249" s="1"/>
  <c r="E46" i="249"/>
  <c r="E62" i="249" s="1"/>
  <c r="E67" i="249" l="1"/>
  <c r="E65" i="249" s="1"/>
  <c r="E26" i="247"/>
  <c r="E27" i="247" l="1"/>
  <c r="K28" i="267" l="1"/>
  <c r="Y30" i="267" l="1"/>
  <c r="Y33" i="267" l="1"/>
  <c r="E80" i="247" s="1"/>
  <c r="K30" i="267"/>
  <c r="K33" i="267" s="1"/>
  <c r="W28" i="267"/>
  <c r="AA28" i="267" s="1"/>
  <c r="AA30" i="267" s="1"/>
  <c r="AA33" i="267" s="1"/>
  <c r="F39" i="266"/>
  <c r="W30" i="267" l="1"/>
  <c r="W33" i="267" s="1"/>
  <c r="F44" i="266"/>
  <c r="F70" i="266" l="1"/>
  <c r="F72" i="266" s="1"/>
  <c r="E75" i="247"/>
  <c r="E79" i="247" s="1"/>
  <c r="E81" i="247" s="1"/>
  <c r="E82" i="247" s="1"/>
  <c r="E83" i="247" s="1"/>
</calcChain>
</file>

<file path=xl/sharedStrings.xml><?xml version="1.0" encoding="utf-8"?>
<sst xmlns="http://schemas.openxmlformats.org/spreadsheetml/2006/main" count="343" uniqueCount="228">
  <si>
    <t>รายได้</t>
  </si>
  <si>
    <t>หมายเหตุ</t>
  </si>
  <si>
    <t>สินทรัพย์หมุนเวียน</t>
  </si>
  <si>
    <t>รวม</t>
  </si>
  <si>
    <t>รวมรายได้</t>
  </si>
  <si>
    <t>สินทรัพย์หมุนเวียนอื่น</t>
  </si>
  <si>
    <t>หนี้สินหมุนเวียนอื่น</t>
  </si>
  <si>
    <t>หนี้สินหมุนเวียน</t>
  </si>
  <si>
    <t>ส่วนของผู้ถือหุ้น</t>
  </si>
  <si>
    <t>หนี้สินไม่หมุนเวียน</t>
  </si>
  <si>
    <t>ทุนเรือนหุ้น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</si>
  <si>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</si>
  <si>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</si>
  <si>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</si>
  <si>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</si>
  <si>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รายได้อื่น</t>
  </si>
  <si>
    <t>สินทรัพย์</t>
  </si>
  <si>
    <t>งานระหว่างก่อสร้างตามสัญญา</t>
  </si>
  <si>
    <t>รวมสินทรัพย์หมุนเวียน</t>
  </si>
  <si>
    <t>สินทรัพย์ไม่หมุนเวียน</t>
  </si>
  <si>
    <t xml:space="preserve">   ค่าใช้จ่ายดอกเบี้ย</t>
  </si>
  <si>
    <t xml:space="preserve">   สินทรัพย์และหนี้สินดำเนินงาน</t>
  </si>
  <si>
    <t>ประมาณการหนี้สินระยะสั้น</t>
  </si>
  <si>
    <t>รวมสินทรัพย์</t>
  </si>
  <si>
    <t>รายได้จากงานก่อสร้าง</t>
  </si>
  <si>
    <t>เงินสดและรายการเทียบเท่าเงินสด</t>
  </si>
  <si>
    <t xml:space="preserve">   งานระหว่างก่อสร้างตามสัญญา</t>
  </si>
  <si>
    <t xml:space="preserve">   สินค้าคงเหลือ</t>
  </si>
  <si>
    <t>รวมสินทรัพย์ไม่หมุนเวียน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</si>
  <si>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</si>
  <si>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</si>
  <si>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>หนี้สินและส่วนของผู้ถือหุ้น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</si>
  <si>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</si>
  <si>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</si>
  <si>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</si>
  <si>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รวมหนี้สินหมุนเวียน</t>
  </si>
  <si>
    <t>เงินสดรับจากการจำหน่ายอาคารและอุปกรณ์</t>
  </si>
  <si>
    <t>รวมหนี้สินไม่หมุนเวียน</t>
  </si>
  <si>
    <t>รวมหนี้สิน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</si>
  <si>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</si>
  <si>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</si>
  <si>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</si>
  <si>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</si>
  <si>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อสังหาริมทรัพย์เพื่อการลงทุน</t>
  </si>
  <si>
    <t>ยังไม่ได้จัดสรร</t>
  </si>
  <si>
    <t>ต้นทุนงานก่อสร้าง</t>
  </si>
  <si>
    <t>งบการเงินรวม</t>
  </si>
  <si>
    <t>งบการเงินเฉพาะกิจการ</t>
  </si>
  <si>
    <t>ดอกเบี้ยรับ</t>
  </si>
  <si>
    <t>องค์ประกอบอื่น</t>
  </si>
  <si>
    <t>งบแสดงฐานะการเงิน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</si>
  <si>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</si>
  <si>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</si>
  <si>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</si>
  <si>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งบแสดงฐานะการเงิน (ต่อ)</t>
  </si>
  <si>
    <t>เจ้าหนี้การค้าและเจ้าหนี้อื่น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</si>
  <si>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</si>
  <si>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</si>
  <si>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งบกำไรขาดทุน </t>
  </si>
  <si>
    <t>ค่าใช้จ่าย</t>
  </si>
  <si>
    <t>ค่าใช้จ่ายในการบริหาร</t>
  </si>
  <si>
    <t>งบกำไรขาดทุนเบ็ดเสร็จ</t>
  </si>
  <si>
    <t>งบกระแสเงินสด</t>
  </si>
  <si>
    <t xml:space="preserve">   เจ้าหนี้การค้าและเจ้าหนี้อื่น</t>
  </si>
  <si>
    <t>เงินปันผลจ่าย</t>
  </si>
  <si>
    <t xml:space="preserve">ข้อมูลกระแสเงินสดเปิดเผยเพิ่มเติม </t>
  </si>
  <si>
    <t>งบแสดงการเปลี่ยนแปลงส่วนของผู้ถือหุ้น</t>
  </si>
  <si>
    <t>ส่วนเกินทุน</t>
  </si>
  <si>
    <t>รวมส่วนของ</t>
  </si>
  <si>
    <t>ส่วนได้เสียที่</t>
  </si>
  <si>
    <t>ที่ออกและ</t>
  </si>
  <si>
    <t>จัดสรรแล้ว -</t>
  </si>
  <si>
    <t>จากการตีราคา</t>
  </si>
  <si>
    <t>ชำระแล้ว</t>
  </si>
  <si>
    <t>สำรองตามกฎหมาย</t>
  </si>
  <si>
    <t>ผู้ถือหุ้น</t>
  </si>
  <si>
    <t>โอนไปกำไรสะสม</t>
  </si>
  <si>
    <t>10, 13</t>
  </si>
  <si>
    <t>งบแสดงการเปลี่ยนแปลงส่วนของผู้ถือหุ้น (ต่อ)</t>
  </si>
  <si>
    <t>หมายเหตุประกอบงบการเงินเป็นส่วนหนึ่งของงบการเงินนี้</t>
  </si>
  <si>
    <t>ในบริษัทย่อย</t>
  </si>
  <si>
    <t xml:space="preserve">   รับคืนภาษีเงินได้หัก ณ ที่จ่าย</t>
  </si>
  <si>
    <t>เงินสดและรายการเทียบเท่าเงินสดต้นปี</t>
  </si>
  <si>
    <t xml:space="preserve">   สินทรัพย์ซื้อภายใต้สัญญาเช่าการเงิน</t>
  </si>
  <si>
    <t>ขายเงินลงทุน</t>
  </si>
  <si>
    <t xml:space="preserve">ส่วนเกินจากการขายเงินลงทุนในบริษัทย่อย </t>
  </si>
  <si>
    <t>ส่วนเกินจากการ</t>
  </si>
  <si>
    <t>เงินสดและรายการเทียบเท่าเงินสดสิ้นปี (หมายเหตุ 7)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</si>
  <si>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</si>
  <si>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</si>
  <si>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 (ต่อ)</t>
  </si>
  <si>
    <t>(หน่วย: บาท)</t>
  </si>
  <si>
    <t xml:space="preserve">   จำนวนหุ้นสามัญถัวเฉลี่ยถ่วงน้ำหนัก (หุ้น)</t>
  </si>
  <si>
    <t>ภาษีเงินได้หัก ณ ที่จ่าย</t>
  </si>
  <si>
    <t>เงินลงทุนระยะยาวอื่น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</si>
  <si>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</si>
  <si>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</si>
  <si>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</si>
  <si>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</si>
  <si>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</si>
  <si>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</si>
  <si>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</si>
  <si>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โอนกลับค่าเผื่อหนี้สงสัยจะสูญ</t>
  </si>
  <si>
    <t>ค่าใช้จ่ายทางการเงิน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</si>
  <si>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</si>
  <si>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</si>
  <si>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</si>
  <si>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</t>
  </si>
  <si>
    <t>ส่วนเกินจาก</t>
  </si>
  <si>
    <t>จัดสรรแล้ว</t>
  </si>
  <si>
    <t>การขายหุ้นของ</t>
  </si>
  <si>
    <t>ไม่มีอำนาจ</t>
  </si>
  <si>
    <t>- สำรอง</t>
  </si>
  <si>
    <t>บริษัทฯที่ถือ</t>
  </si>
  <si>
    <t>ควบคุม</t>
  </si>
  <si>
    <t>ส่วนของ</t>
  </si>
  <si>
    <t>ที่ออกและชำระแล้ว</t>
  </si>
  <si>
    <t>ตามกฎหมาย</t>
  </si>
  <si>
    <t>โดยบริษัทย่อย</t>
  </si>
  <si>
    <t>ของบริษัทฯ</t>
  </si>
  <si>
    <t>ของบริษัทย่อย</t>
  </si>
  <si>
    <t>โอนกำไรสะสมที่ยังไม่ได้จัดสรรเป็นสำรองตามกฎหมาย</t>
  </si>
  <si>
    <t>ของส่วน</t>
  </si>
  <si>
    <t xml:space="preserve">   ค่าเสื่อมราคาและค่าตัดจำหน่าย</t>
  </si>
  <si>
    <t xml:space="preserve">   ดอกเบี้ยรับ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</si>
  <si>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</si>
  <si>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</si>
  <si>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 xml:space="preserve">   เงินจ่ายล่วงหน้าผู้รับเหมาช่วง</t>
  </si>
  <si>
    <t xml:space="preserve">   สำรองผลประโยชน์ระยะยาวของพนักงาน</t>
  </si>
  <si>
    <t>สินทรัพย์ไม่หมุนเวียนอื่นลดลง</t>
  </si>
  <si>
    <t>เงินสดจ่ายคืนหนี้สินตามสัญญาเช่าการเงิน</t>
  </si>
  <si>
    <t>ส่วนเกินจากการขายหุ้นของบริษัทฯที่ถือโดยบริษัทย่อย</t>
  </si>
  <si>
    <t>กรรมการ</t>
  </si>
  <si>
    <t>รายได้ค่าก่อสร้างที่ยังไม่ได้เรียกเก็บ</t>
  </si>
  <si>
    <t>ลูกหนี้การค้าและลูกหนี้อื่น</t>
  </si>
  <si>
    <t xml:space="preserve">   จากกิจกรรมดำเนินงาน </t>
  </si>
  <si>
    <t xml:space="preserve">   เงินรับล่วงหน้าจากผู้ว่าจ้างและรายได้ค่าก่อสร้างรับล่วงหน้า</t>
  </si>
  <si>
    <t>เงินสดสุทธิใช้ไปในกิจกรรมลงทุน</t>
  </si>
  <si>
    <t xml:space="preserve">(หน่วย: บาท)  </t>
  </si>
  <si>
    <t>บริษัท คริสเตียนีและนีลเส็น (ไทย) จำกัด (มหาชน) และบริษัทย่อย</t>
  </si>
  <si>
    <t>กำไรสำหรับปี</t>
  </si>
  <si>
    <t>เงินรับล่วงหน้าจากผู้ว่าจ้างและรายได้ค่าก่อสร้างรับล่วงหน้า</t>
  </si>
  <si>
    <t>หนี้สินตามสัญญาเช่าการเงิน - สุทธิจากส่วนที่ถึงกำหนด</t>
  </si>
  <si>
    <t>กำไรขาดทุน</t>
  </si>
  <si>
    <t>เบ็ดเสร็จอื่น</t>
  </si>
  <si>
    <t>สินทรัพย์ไม่มีตัวตน</t>
  </si>
  <si>
    <t>โอนกำไรสะสมที่ยังไม่ได้จัดสรร</t>
  </si>
  <si>
    <t xml:space="preserve">   เป็นสำรองตามกฎหมาย</t>
  </si>
  <si>
    <t xml:space="preserve">   ในภายหลัง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</si>
  <si>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</si>
  <si>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</si>
  <si>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เงินสดสุทธิจาก(ใช้ไปใน)กิจกรรมดำเนินงาน</t>
  </si>
  <si>
    <t>กำไรขาดทุนเบ็ดเสร็จอื่น</t>
  </si>
  <si>
    <t>เงินจ่ายล่วงหน้าผู้รับเหมาช่วง</t>
  </si>
  <si>
    <t>เงินฝากและเงินลงทุนที่มีภาระค้ำประกัน</t>
  </si>
  <si>
    <t>สินทรัพย์ภาษีเงินได้รอการตัดบัญชี</t>
  </si>
  <si>
    <t>ส่วนของหนี้สินตามสัญญาเช่าการเงินที่ถึงกำหนด</t>
  </si>
  <si>
    <t>ส่วนของเงินกู้ยืมระยะยาวที่ถึงกำหนดชำระภายในหนึ่งปี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</si>
  <si>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</si>
  <si>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</si>
  <si>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</si>
  <si>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</si>
  <si>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</si>
  <si>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</si>
  <si>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</si>
  <si>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</si>
  <si>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รายได้ค่าก่อสร้างที่ยังไม่เรียกเก็บ</t>
  </si>
  <si>
    <t>เงินลงทุนในบริษัทย่อยเพิ่มขึ้น</t>
  </si>
  <si>
    <t>เงินสดจ่ายเพื่อซื้อที่ดิน อาคารและอุปกรณ์</t>
  </si>
  <si>
    <t>เงินสดจ่ายค่าสินทรัพย์ไม่มีตัวตน</t>
  </si>
  <si>
    <t>รายการที่ไม่เกี่ยวกับเงินสด</t>
  </si>
  <si>
    <t>เงินสดจากกิจกรรมดำเนินงาน</t>
  </si>
  <si>
    <t>ผลต่างจากการแปลงค่างบการเงินลดลง</t>
  </si>
  <si>
    <t>เงินฝากและเงินลงทุนที่มีภาระค้ำประกันลดลง</t>
  </si>
  <si>
    <t>ยอดคงเหลือ ณ วันที่ 1 มกราคม 2560</t>
  </si>
  <si>
    <t>ยอดคงเหลือ ณ วันที่ 31 ธันวาคม 2560</t>
  </si>
  <si>
    <t>2560</t>
  </si>
  <si>
    <t>6, 8</t>
  </si>
  <si>
    <t>6, 17</t>
  </si>
  <si>
    <t xml:space="preserve">      หุ้นสามัญ 1,102,904,144 หุ้น มูลค่าหุ้นละ 1 บาท</t>
  </si>
  <si>
    <t>เงินปันผลรับ</t>
  </si>
  <si>
    <t>6, 11</t>
  </si>
  <si>
    <t>ส่วนของผู้มีส่วนได้เสียที่ไม่มีอำนาจ</t>
  </si>
  <si>
    <t xml:space="preserve">   ควบคุมของบริษัทย่อยลดลงจาก</t>
  </si>
  <si>
    <t xml:space="preserve">   การจ่ายเงินปันผลของบริษัทย่อย</t>
  </si>
  <si>
    <t>เงินสดจ่ายคืนเงินกู้ยืมระยะยาว</t>
  </si>
  <si>
    <t>เงินสดสุทธิใช้ไปในกิจกรรมจัดหาเงิน</t>
  </si>
  <si>
    <t>ส่วนเกิน</t>
  </si>
  <si>
    <t>มูลค่าหุ้นสามัญ</t>
  </si>
  <si>
    <t xml:space="preserve"> </t>
  </si>
  <si>
    <t>ส่วนเกินมูลค่าหุ้นสามัญ</t>
  </si>
  <si>
    <t xml:space="preserve">   เงินปันผลรับ</t>
  </si>
  <si>
    <t>เงินสดรับจากการเพิ่มทุน</t>
  </si>
  <si>
    <t xml:space="preserve">      หุ้นสามัญ 1,027,904,144 หุ้น มูลค่าหุ้นละ 1 บาท</t>
  </si>
  <si>
    <t xml:space="preserve">   ค่าเผื่อการด้อยค่าของเงินลงทุนในบริษัทย่อย</t>
  </si>
  <si>
    <t xml:space="preserve">   ค่าเผื่อการลดลงของมูลค่าสินค้าคงเหลือ</t>
  </si>
  <si>
    <t xml:space="preserve">   ตัดจำหน่ายภาษีเงินได้หัก ณ ที่จ่าย</t>
  </si>
  <si>
    <t xml:space="preserve">   โอนกลับเงินรับล่วงหน้าจากผู้ว่าจ้าง</t>
  </si>
  <si>
    <t>ออกหุ้นสามัญเพิ่มทุน</t>
  </si>
  <si>
    <t>ค่าใช้จ่ายอื่น</t>
  </si>
  <si>
    <t>ณ วันที่ 31 ธันวาคม 2561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</si>
  <si>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</si>
  <si>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</si>
  <si>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</si>
  <si>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</si>
  <si>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กำไรจากอัตราแลกเปลี่ยนที่ยังไม่เกิดขึ้นจริง</t>
  </si>
  <si>
    <t>เงินลงทุนในบริษัทอื่นเพิ่มขึ้น</t>
  </si>
  <si>
    <t>กำไร(ขาดทุน)สำหรับปี</t>
  </si>
  <si>
    <t>การแบ่งปันกำไร(ขาดทุน)</t>
  </si>
  <si>
    <t xml:space="preserve">กำไร(ขาดทุน)ต่อหุ้น 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</si>
  <si>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</si>
  <si>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</t>
  </si>
  <si>
    <t>ขาดทุนสำหรับปี</t>
  </si>
  <si>
    <t>กำไร(ขาดทุน)ก่อนภาษี</t>
  </si>
  <si>
    <t xml:space="preserve">   โอนกลับประมาณการสำรองค่าใช้จ่ายสำหรับโครงการก่อสร้าง</t>
  </si>
  <si>
    <t>กำไร(ขาดทุน)จากการดำเนินงานก่อนการเปลี่ยนแปลงใน</t>
  </si>
  <si>
    <t>เงินสดและรายการเทียบเท่าเงินสดลดลงสุทธิ</t>
  </si>
  <si>
    <t xml:space="preserve">   เงินปันผลค้างจ่าย</t>
  </si>
  <si>
    <t>ผลกำไร(ขาดทุน)จากการประมาณการตามหลักคณิตศาสตร์</t>
  </si>
  <si>
    <t xml:space="preserve">   ขาดทุนจากการจำหน่าย/ตัดจำหน่ายอุปกรณ์</t>
  </si>
  <si>
    <t>กำไร(ขาดทุน)ก่อนค่าใช้จ่ายทางการเงินและค่าใช้จ่ายภาษีเงินได้</t>
  </si>
  <si>
    <t>กำไร(ขาดทุน)ก่อนค่าใช้จ่ายภาษีเงินได้</t>
  </si>
  <si>
    <t>ค่าใช้จ่ายภาษีเงินได้</t>
  </si>
  <si>
    <t>รายการปรับกระทบยอดกำไร(ขาดทุน)ก่อนภาษีเป็นเงินสดรับ(จ่าย)</t>
  </si>
  <si>
    <t xml:space="preserve">   หนี้สูญและค่าเผื่อหนี้สงสัยจะสูญ(โอนกลับ)</t>
  </si>
  <si>
    <t xml:space="preserve">   ตัดจำหน่ายเจ้าหนี้อื่นและหนี้สินหมุนเวียนอื่น(โอนกลับ)</t>
  </si>
  <si>
    <t>หัก: ผลกระทบของภาษีเงินได้</t>
  </si>
  <si>
    <t xml:space="preserve">   ประกันภัย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</si>
</sst>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&quot;DM&quot;;[Red]\-#,##0\ &quot;DM&quot;"/>
    <numFmt numFmtId="168" formatCode="#,##0.00\ &quot;DM&quot;;[Red]\-#,##0.00\ &quot;DM&quot;"/>
    <numFmt numFmtId="169" formatCode="_-* #,##0_-;\(#,##0\)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0_);_(* \(#,##0.00\);_(* &quot;-&quot;_);_(@_)"/>
    <numFmt numFmtId="175" formatCode="#,##0.00_);[Blue]\(#,##0.00\)"/>
    <numFmt numFmtId="176" formatCode="_(* #,##0.0000_);_(* \(#,##0.0000\);_(* &quot;-&quot;_);_(@_)"/>
    <numFmt numFmtId="177" formatCode="#,##0;\(#,##0\);\-"/>
    <numFmt numFmtId="178" formatCode="\$#,##0.00;\(\$#,##0.00\)"/>
    <numFmt numFmtId="179" formatCode="\$#,##0;\(\$#,##0\)"/>
  </numFmts>
  <fonts count="82">
    <font>
      <sz val="10"/>
      <name val="Arial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0"/>
      <name val="ApFont"/>
    </font>
    <font>
      <b/>
      <u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b/>
      <i/>
      <sz val="14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0"/>
      <name val="Arial"/>
      <family val="2"/>
    </font>
    <font>
      <sz val="10"/>
      <name val="ApFont"/>
      <charset val="22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8">
    <xf numFmtId="0" fontId="0" fillId="0" borderId="0"/>
    <xf numFmtId="0" fontId="14" fillId="0" borderId="0"/>
    <xf numFmtId="0" fontId="32" fillId="2" borderId="0" applyNumberFormat="0" applyBorder="0" applyAlignment="0" applyProtection="0"/>
    <xf numFmtId="0" fontId="58" fillId="37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58" fillId="38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58" fillId="39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58" fillId="40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58" fillId="41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58" fillId="42" borderId="0" applyNumberFormat="0" applyBorder="0" applyAlignment="0" applyProtection="0"/>
    <xf numFmtId="0" fontId="32" fillId="7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32" fillId="8" borderId="0" applyNumberFormat="0" applyBorder="0" applyAlignment="0" applyProtection="0"/>
    <xf numFmtId="0" fontId="58" fillId="43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58" fillId="44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58" fillId="45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58" fillId="46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58" fillId="47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58" fillId="48" borderId="0" applyNumberFormat="0" applyBorder="0" applyAlignment="0" applyProtection="0"/>
    <xf numFmtId="0" fontId="32" fillId="11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39" fillId="12" borderId="0" applyNumberFormat="0" applyBorder="0" applyAlignment="0" applyProtection="0"/>
    <xf numFmtId="0" fontId="59" fillId="49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59" fillId="50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59" fillId="51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59" fillId="5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59" fillId="5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59" fillId="54" borderId="0" applyNumberFormat="0" applyBorder="0" applyAlignment="0" applyProtection="0"/>
    <xf numFmtId="0" fontId="39" fillId="15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39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39" fillId="16" borderId="0" applyNumberFormat="0" applyBorder="0" applyAlignment="0" applyProtection="0"/>
    <xf numFmtId="0" fontId="39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6" fillId="21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9" fillId="14" borderId="0" applyNumberFormat="0" applyBorder="0" applyAlignment="0" applyProtection="0"/>
    <xf numFmtId="0" fontId="39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39" fillId="26" borderId="0" applyNumberFormat="0" applyBorder="0" applyAlignment="0" applyProtection="0"/>
    <xf numFmtId="0" fontId="40" fillId="3" borderId="0" applyNumberFormat="0" applyBorder="0" applyAlignment="0" applyProtection="0"/>
    <xf numFmtId="0" fontId="60" fillId="61" borderId="0" applyNumberFormat="0" applyBorder="0" applyAlignment="0" applyProtection="0"/>
    <xf numFmtId="0" fontId="40" fillId="3" borderId="0" applyNumberFormat="0" applyBorder="0" applyAlignment="0" applyProtection="0"/>
    <xf numFmtId="0" fontId="41" fillId="28" borderId="1" applyNumberFormat="0" applyAlignment="0" applyProtection="0"/>
    <xf numFmtId="0" fontId="61" fillId="62" borderId="19" applyNumberFormat="0" applyAlignment="0" applyProtection="0"/>
    <xf numFmtId="0" fontId="41" fillId="28" borderId="1" applyNumberFormat="0" applyAlignment="0" applyProtection="0"/>
    <xf numFmtId="0" fontId="42" fillId="29" borderId="2" applyNumberFormat="0" applyAlignment="0" applyProtection="0"/>
    <xf numFmtId="0" fontId="62" fillId="63" borderId="20" applyNumberFormat="0" applyAlignment="0" applyProtection="0"/>
    <xf numFmtId="0" fontId="42" fillId="29" borderId="2" applyNumberFormat="0" applyAlignment="0" applyProtection="0"/>
    <xf numFmtId="164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7" fillId="0" borderId="0"/>
    <xf numFmtId="165" fontId="53" fillId="0" borderId="0"/>
    <xf numFmtId="171" fontId="7" fillId="0" borderId="0"/>
    <xf numFmtId="178" fontId="53" fillId="0" borderId="0"/>
    <xf numFmtId="170" fontId="7" fillId="0" borderId="0"/>
    <xf numFmtId="179" fontId="53" fillId="0" borderId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65" fillId="64" borderId="0" applyNumberFormat="0" applyBorder="0" applyAlignment="0" applyProtection="0"/>
    <xf numFmtId="0" fontId="44" fillId="4" borderId="0" applyNumberFormat="0" applyBorder="0" applyAlignment="0" applyProtection="0"/>
    <xf numFmtId="38" fontId="19" fillId="33" borderId="0" applyNumberFormat="0" applyBorder="0" applyAlignment="0" applyProtection="0"/>
    <xf numFmtId="38" fontId="2" fillId="33" borderId="0" applyNumberFormat="0" applyBorder="0" applyAlignment="0" applyProtection="0"/>
    <xf numFmtId="0" fontId="10" fillId="0" borderId="0" applyNumberFormat="0" applyFill="0" applyBorder="0" applyAlignment="0" applyProtection="0"/>
    <xf numFmtId="0" fontId="45" fillId="0" borderId="3" applyNumberFormat="0" applyFill="0" applyAlignment="0" applyProtection="0"/>
    <xf numFmtId="0" fontId="66" fillId="0" borderId="21" applyNumberFormat="0" applyFill="0" applyAlignment="0" applyProtection="0"/>
    <xf numFmtId="0" fontId="45" fillId="0" borderId="3" applyNumberFormat="0" applyFill="0" applyAlignment="0" applyProtection="0"/>
    <xf numFmtId="0" fontId="46" fillId="0" borderId="4" applyNumberFormat="0" applyFill="0" applyAlignment="0" applyProtection="0"/>
    <xf numFmtId="0" fontId="67" fillId="0" borderId="22" applyNumberFormat="0" applyFill="0" applyAlignment="0" applyProtection="0"/>
    <xf numFmtId="0" fontId="46" fillId="0" borderId="4" applyNumberFormat="0" applyFill="0" applyAlignment="0" applyProtection="0"/>
    <xf numFmtId="0" fontId="47" fillId="0" borderId="5" applyNumberFormat="0" applyFill="0" applyAlignment="0" applyProtection="0"/>
    <xf numFmtId="0" fontId="68" fillId="0" borderId="23" applyNumberFormat="0" applyFill="0" applyAlignment="0" applyProtection="0"/>
    <xf numFmtId="0" fontId="4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8" fillId="7" borderId="1" applyNumberFormat="0" applyAlignment="0" applyProtection="0"/>
    <xf numFmtId="10" fontId="19" fillId="34" borderId="6" applyNumberFormat="0" applyBorder="0" applyAlignment="0" applyProtection="0"/>
    <xf numFmtId="10" fontId="2" fillId="34" borderId="6" applyNumberFormat="0" applyBorder="0" applyAlignment="0" applyProtection="0"/>
    <xf numFmtId="0" fontId="69" fillId="65" borderId="19" applyNumberFormat="0" applyAlignment="0" applyProtection="0"/>
    <xf numFmtId="0" fontId="69" fillId="65" borderId="19" applyNumberFormat="0" applyAlignment="0" applyProtection="0"/>
    <xf numFmtId="0" fontId="48" fillId="7" borderId="1" applyNumberFormat="0" applyAlignment="0" applyProtection="0"/>
    <xf numFmtId="0" fontId="49" fillId="0" borderId="7" applyNumberFormat="0" applyFill="0" applyAlignment="0" applyProtection="0"/>
    <xf numFmtId="0" fontId="70" fillId="0" borderId="24" applyNumberFormat="0" applyFill="0" applyAlignment="0" applyProtection="0"/>
    <xf numFmtId="0" fontId="49" fillId="0" borderId="7" applyNumberFormat="0" applyFill="0" applyAlignment="0" applyProtection="0"/>
    <xf numFmtId="0" fontId="50" fillId="35" borderId="0" applyNumberFormat="0" applyBorder="0" applyAlignment="0" applyProtection="0"/>
    <xf numFmtId="0" fontId="71" fillId="66" borderId="0" applyNumberFormat="0" applyBorder="0" applyAlignment="0" applyProtection="0"/>
    <xf numFmtId="0" fontId="50" fillId="35" borderId="0" applyNumberFormat="0" applyBorder="0" applyAlignment="0" applyProtection="0"/>
    <xf numFmtId="37" fontId="20" fillId="0" borderId="0"/>
    <xf numFmtId="172" fontId="21" fillId="0" borderId="0"/>
    <xf numFmtId="0" fontId="58" fillId="0" borderId="0"/>
    <xf numFmtId="0" fontId="3" fillId="0" borderId="0"/>
    <xf numFmtId="0" fontId="58" fillId="0" borderId="0"/>
    <xf numFmtId="0" fontId="35" fillId="0" borderId="0"/>
    <xf numFmtId="0" fontId="58" fillId="0" borderId="0"/>
    <xf numFmtId="0" fontId="36" fillId="0" borderId="0"/>
    <xf numFmtId="0" fontId="37" fillId="0" borderId="0"/>
    <xf numFmtId="0" fontId="38" fillId="0" borderId="0"/>
    <xf numFmtId="0" fontId="12" fillId="0" borderId="0"/>
    <xf numFmtId="0" fontId="27" fillId="0" borderId="0"/>
    <xf numFmtId="0" fontId="3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3" fillId="0" borderId="0"/>
    <xf numFmtId="0" fontId="6" fillId="0" borderId="0"/>
    <xf numFmtId="0" fontId="3" fillId="0" borderId="0"/>
    <xf numFmtId="0" fontId="6" fillId="0" borderId="0"/>
    <xf numFmtId="0" fontId="22" fillId="0" borderId="0"/>
    <xf numFmtId="0" fontId="3" fillId="0" borderId="0"/>
    <xf numFmtId="0" fontId="58" fillId="0" borderId="0"/>
    <xf numFmtId="0" fontId="58" fillId="0" borderId="0"/>
    <xf numFmtId="0" fontId="6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27" fillId="0" borderId="0"/>
    <xf numFmtId="0" fontId="6" fillId="36" borderId="8" applyNumberFormat="0" applyFont="0" applyAlignment="0" applyProtection="0"/>
    <xf numFmtId="0" fontId="31" fillId="67" borderId="25" applyNumberFormat="0" applyFont="0" applyAlignment="0" applyProtection="0"/>
    <xf numFmtId="0" fontId="8" fillId="67" borderId="25" applyNumberFormat="0" applyFont="0" applyAlignment="0" applyProtection="0"/>
    <xf numFmtId="0" fontId="8" fillId="67" borderId="25" applyNumberFormat="0" applyFont="0" applyAlignment="0" applyProtection="0"/>
    <xf numFmtId="0" fontId="8" fillId="67" borderId="25" applyNumberFormat="0" applyFont="0" applyAlignment="0" applyProtection="0"/>
    <xf numFmtId="0" fontId="58" fillId="67" borderId="25" applyNumberFormat="0" applyFont="0" applyAlignment="0" applyProtection="0"/>
    <xf numFmtId="0" fontId="6" fillId="36" borderId="8" applyNumberFormat="0" applyFont="0" applyAlignment="0" applyProtection="0"/>
    <xf numFmtId="0" fontId="51" fillId="28" borderId="9" applyNumberFormat="0" applyAlignment="0" applyProtection="0"/>
    <xf numFmtId="0" fontId="72" fillId="62" borderId="26" applyNumberFormat="0" applyAlignment="0" applyProtection="0"/>
    <xf numFmtId="0" fontId="51" fillId="28" borderId="9" applyNumberFormat="0" applyAlignment="0" applyProtection="0"/>
    <xf numFmtId="10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11" fillId="0" borderId="0"/>
    <xf numFmtId="0" fontId="24" fillId="0" borderId="0"/>
    <xf numFmtId="0" fontId="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74" fillId="0" borderId="27" applyNumberFormat="0" applyFill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62" fillId="63" borderId="20" applyNumberFormat="0" applyAlignment="0" applyProtection="0"/>
    <xf numFmtId="0" fontId="70" fillId="0" borderId="24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61" borderId="0" applyNumberFormat="0" applyBorder="0" applyAlignment="0" applyProtection="0"/>
    <xf numFmtId="0" fontId="72" fillId="62" borderId="26" applyNumberFormat="0" applyAlignment="0" applyProtection="0"/>
    <xf numFmtId="0" fontId="61" fillId="62" borderId="19" applyNumberFormat="0" applyAlignment="0" applyProtection="0"/>
    <xf numFmtId="0" fontId="7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5" fillId="64" borderId="0" applyNumberFormat="0" applyBorder="0" applyAlignment="0" applyProtection="0"/>
    <xf numFmtId="0" fontId="7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6" fillId="0" borderId="0"/>
    <xf numFmtId="0" fontId="13" fillId="0" borderId="0"/>
    <xf numFmtId="0" fontId="27" fillId="0" borderId="0"/>
    <xf numFmtId="0" fontId="63" fillId="0" borderId="0"/>
    <xf numFmtId="0" fontId="58" fillId="0" borderId="0"/>
    <xf numFmtId="0" fontId="57" fillId="0" borderId="0"/>
    <xf numFmtId="39" fontId="55" fillId="0" borderId="0"/>
    <xf numFmtId="0" fontId="69" fillId="65" borderId="19" applyNumberFormat="0" applyAlignment="0" applyProtection="0"/>
    <xf numFmtId="0" fontId="71" fillId="66" borderId="0" applyNumberFormat="0" applyBorder="0" applyAlignment="0" applyProtection="0"/>
    <xf numFmtId="0" fontId="74" fillId="0" borderId="27" applyNumberFormat="0" applyFill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8" fillId="67" borderId="25" applyNumberFormat="0" applyFont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68" fillId="0" borderId="0" applyNumberFormat="0" applyFill="0" applyBorder="0" applyAlignment="0" applyProtection="0"/>
    <xf numFmtId="0" fontId="26" fillId="0" borderId="0"/>
    <xf numFmtId="43" fontId="80" fillId="0" borderId="0" applyFont="0" applyFill="0" applyBorder="0" applyAlignment="0" applyProtection="0"/>
    <xf numFmtId="0" fontId="27" fillId="0" borderId="0"/>
    <xf numFmtId="0" fontId="81" fillId="0" borderId="0"/>
  </cellStyleXfs>
  <cellXfs count="200">
    <xf numFmtId="0" fontId="0" fillId="0" borderId="0" xfId="0"/>
    <xf numFmtId="0" fontId="29" fillId="0" borderId="0" xfId="305" applyNumberFormat="1" applyFont="1" applyFill="1" applyBorder="1" applyAlignment="1">
      <alignment horizontal="center"/>
    </xf>
    <xf numFmtId="0" fontId="5" fillId="0" borderId="0" xfId="205" applyFont="1" applyFill="1" applyAlignment="1"/>
    <xf numFmtId="0" fontId="5" fillId="0" borderId="0" xfId="205" applyFont="1" applyFill="1" applyAlignment="1">
      <alignment horizontal="left"/>
    </xf>
    <xf numFmtId="0" fontId="30" fillId="0" borderId="0" xfId="205" applyFont="1" applyFill="1" applyBorder="1" applyAlignment="1">
      <alignment horizontal="center"/>
    </xf>
    <xf numFmtId="41" fontId="5" fillId="0" borderId="0" xfId="205" applyNumberFormat="1" applyFont="1" applyFill="1" applyAlignment="1"/>
    <xf numFmtId="41" fontId="5" fillId="0" borderId="0" xfId="205" applyNumberFormat="1" applyFont="1" applyFill="1" applyAlignment="1">
      <alignment horizontal="right"/>
    </xf>
    <xf numFmtId="0" fontId="5" fillId="0" borderId="0" xfId="205" applyFont="1" applyFill="1" applyAlignment="1">
      <alignment horizontal="center"/>
    </xf>
    <xf numFmtId="175" fontId="5" fillId="0" borderId="0" xfId="309" applyNumberFormat="1" applyFont="1" applyFill="1" applyAlignment="1" applyProtection="1">
      <alignment horizontal="center"/>
    </xf>
    <xf numFmtId="41" fontId="4" fillId="0" borderId="0" xfId="205" applyNumberFormat="1" applyFont="1" applyFill="1" applyBorder="1" applyAlignment="1"/>
    <xf numFmtId="0" fontId="4" fillId="0" borderId="0" xfId="205" applyFont="1" applyFill="1" applyBorder="1" applyAlignment="1">
      <alignment horizontal="center"/>
    </xf>
    <xf numFmtId="41" fontId="4" fillId="0" borderId="0" xfId="205" applyNumberFormat="1" applyFont="1" applyFill="1" applyBorder="1" applyAlignment="1">
      <alignment horizontal="center"/>
    </xf>
    <xf numFmtId="41" fontId="5" fillId="0" borderId="0" xfId="205" applyNumberFormat="1" applyFont="1" applyFill="1" applyBorder="1" applyAlignment="1">
      <alignment horizontal="center"/>
    </xf>
    <xf numFmtId="41" fontId="5" fillId="0" borderId="0" xfId="205" applyNumberFormat="1" applyFont="1" applyFill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41" fontId="29" fillId="0" borderId="0" xfId="205" applyNumberFormat="1" applyFont="1" applyFill="1" applyAlignment="1">
      <alignment horizontal="center"/>
    </xf>
    <xf numFmtId="0" fontId="29" fillId="0" borderId="0" xfId="205" applyFont="1" applyFill="1" applyBorder="1" applyAlignment="1">
      <alignment horizontal="center"/>
    </xf>
    <xf numFmtId="0" fontId="5" fillId="0" borderId="0" xfId="205" applyFont="1" applyFill="1" applyBorder="1" applyAlignment="1">
      <alignment horizontal="center"/>
    </xf>
    <xf numFmtId="175" fontId="29" fillId="0" borderId="0" xfId="309" applyNumberFormat="1" applyFont="1" applyFill="1" applyAlignment="1" applyProtection="1">
      <alignment horizontal="center"/>
    </xf>
    <xf numFmtId="0" fontId="4" fillId="0" borderId="0" xfId="205" applyFont="1" applyFill="1" applyAlignment="1">
      <alignment horizontal="left"/>
    </xf>
    <xf numFmtId="41" fontId="5" fillId="0" borderId="0" xfId="205" applyNumberFormat="1" applyFont="1" applyFill="1" applyBorder="1" applyAlignment="1">
      <alignment horizontal="left"/>
    </xf>
    <xf numFmtId="0" fontId="5" fillId="0" borderId="0" xfId="205" applyFont="1" applyFill="1" applyBorder="1" applyAlignment="1"/>
    <xf numFmtId="41" fontId="5" fillId="0" borderId="0" xfId="205" applyNumberFormat="1" applyFont="1" applyFill="1" applyBorder="1" applyAlignment="1"/>
    <xf numFmtId="38" fontId="5" fillId="0" borderId="0" xfId="0" applyNumberFormat="1" applyFont="1" applyFill="1" applyAlignment="1">
      <alignment horizontal="center"/>
    </xf>
    <xf numFmtId="164" fontId="5" fillId="0" borderId="0" xfId="279" applyFont="1" applyFill="1" applyAlignment="1"/>
    <xf numFmtId="0" fontId="56" fillId="0" borderId="0" xfId="205" applyFont="1" applyFill="1" applyBorder="1" applyAlignment="1">
      <alignment horizontal="center"/>
    </xf>
    <xf numFmtId="41" fontId="5" fillId="0" borderId="13" xfId="205" applyNumberFormat="1" applyFont="1" applyFill="1" applyBorder="1" applyAlignment="1">
      <alignment horizontal="left"/>
    </xf>
    <xf numFmtId="41" fontId="5" fillId="0" borderId="14" xfId="205" applyNumberFormat="1" applyFont="1" applyFill="1" applyBorder="1" applyAlignment="1">
      <alignment horizontal="left"/>
    </xf>
    <xf numFmtId="164" fontId="5" fillId="0" borderId="0" xfId="205" applyNumberFormat="1" applyFont="1" applyFill="1" applyAlignment="1"/>
    <xf numFmtId="38" fontId="5" fillId="0" borderId="0" xfId="0" applyNumberFormat="1" applyFont="1" applyFill="1" applyAlignment="1"/>
    <xf numFmtId="38" fontId="4" fillId="0" borderId="0" xfId="305" applyNumberFormat="1" applyFont="1" applyFill="1" applyAlignment="1">
      <alignment horizontal="left"/>
    </xf>
    <xf numFmtId="38" fontId="5" fillId="0" borderId="0" xfId="305" applyNumberFormat="1" applyFont="1" applyFill="1" applyAlignment="1"/>
    <xf numFmtId="38" fontId="5" fillId="0" borderId="0" xfId="305" applyNumberFormat="1" applyFont="1" applyFill="1" applyBorder="1" applyAlignment="1">
      <alignment horizontal="center"/>
    </xf>
    <xf numFmtId="38" fontId="5" fillId="0" borderId="0" xfId="305" applyNumberFormat="1" applyFont="1" applyFill="1" applyAlignment="1">
      <alignment horizontal="center"/>
    </xf>
    <xf numFmtId="38" fontId="4" fillId="0" borderId="0" xfId="0" applyNumberFormat="1" applyFont="1" applyFill="1" applyAlignment="1">
      <alignment horizontal="left"/>
    </xf>
    <xf numFmtId="38" fontId="4" fillId="0" borderId="0" xfId="305" applyNumberFormat="1" applyFont="1" applyFill="1" applyBorder="1" applyAlignment="1">
      <alignment horizontal="center"/>
    </xf>
    <xf numFmtId="38" fontId="4" fillId="0" borderId="0" xfId="305" applyNumberFormat="1" applyFont="1" applyFill="1" applyAlignment="1">
      <alignment horizontal="center"/>
    </xf>
    <xf numFmtId="38" fontId="5" fillId="0" borderId="0" xfId="305" applyNumberFormat="1" applyFont="1" applyFill="1" applyAlignment="1">
      <alignment horizontal="left"/>
    </xf>
    <xf numFmtId="41" fontId="5" fillId="0" borderId="0" xfId="305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left"/>
    </xf>
    <xf numFmtId="38" fontId="29" fillId="0" borderId="0" xfId="305" applyNumberFormat="1" applyFont="1" applyFill="1" applyBorder="1" applyAlignment="1">
      <alignment horizontal="center"/>
    </xf>
    <xf numFmtId="38" fontId="29" fillId="0" borderId="0" xfId="305" applyNumberFormat="1" applyFont="1" applyFill="1" applyAlignment="1">
      <alignment horizontal="center"/>
    </xf>
    <xf numFmtId="41" fontId="4" fillId="0" borderId="12" xfId="305" applyNumberFormat="1" applyFont="1" applyFill="1" applyBorder="1" applyAlignment="1">
      <alignment horizontal="center"/>
    </xf>
    <xf numFmtId="41" fontId="4" fillId="0" borderId="0" xfId="305" applyNumberFormat="1" applyFont="1" applyFill="1" applyAlignment="1">
      <alignment horizontal="center"/>
    </xf>
    <xf numFmtId="37" fontId="5" fillId="0" borderId="0" xfId="305" applyNumberFormat="1" applyFont="1" applyFill="1" applyAlignment="1">
      <alignment horizontal="right"/>
    </xf>
    <xf numFmtId="38" fontId="28" fillId="0" borderId="0" xfId="305" applyNumberFormat="1" applyFont="1" applyFill="1" applyAlignment="1">
      <alignment horizontal="left"/>
    </xf>
    <xf numFmtId="38" fontId="29" fillId="0" borderId="0" xfId="0" applyNumberFormat="1" applyFont="1" applyFill="1" applyAlignment="1">
      <alignment horizontal="center"/>
    </xf>
    <xf numFmtId="38" fontId="5" fillId="0" borderId="0" xfId="305" applyNumberFormat="1" applyFont="1" applyFill="1" applyBorder="1" applyAlignment="1"/>
    <xf numFmtId="41" fontId="29" fillId="0" borderId="0" xfId="305" applyNumberFormat="1" applyFont="1" applyFill="1" applyAlignment="1">
      <alignment horizontal="left"/>
    </xf>
    <xf numFmtId="38" fontId="30" fillId="0" borderId="0" xfId="305" applyNumberFormat="1" applyFont="1" applyFill="1" applyAlignment="1">
      <alignment horizontal="center"/>
    </xf>
    <xf numFmtId="41" fontId="5" fillId="0" borderId="0" xfId="226" applyNumberFormat="1" applyFont="1" applyFill="1" applyAlignment="1">
      <alignment horizontal="left"/>
    </xf>
    <xf numFmtId="38" fontId="5" fillId="0" borderId="0" xfId="305" applyNumberFormat="1" applyFont="1" applyFill="1" applyBorder="1" applyAlignment="1">
      <alignment horizontal="left"/>
    </xf>
    <xf numFmtId="38" fontId="30" fillId="0" borderId="0" xfId="305" applyNumberFormat="1" applyFont="1" applyFill="1" applyBorder="1" applyAlignment="1">
      <alignment horizontal="center"/>
    </xf>
    <xf numFmtId="41" fontId="5" fillId="0" borderId="0" xfId="226" applyNumberFormat="1" applyFont="1" applyFill="1" applyBorder="1" applyAlignment="1">
      <alignment horizontal="left"/>
    </xf>
    <xf numFmtId="41" fontId="5" fillId="0" borderId="12" xfId="226" applyNumberFormat="1" applyFont="1" applyFill="1" applyBorder="1" applyAlignment="1">
      <alignment horizontal="left"/>
    </xf>
    <xf numFmtId="38" fontId="4" fillId="0" borderId="0" xfId="305" applyNumberFormat="1" applyFont="1" applyFill="1" applyAlignment="1"/>
    <xf numFmtId="41" fontId="5" fillId="0" borderId="15" xfId="226" applyNumberFormat="1" applyFont="1" applyFill="1" applyBorder="1" applyAlignment="1">
      <alignment horizontal="left"/>
    </xf>
    <xf numFmtId="0" fontId="30" fillId="0" borderId="0" xfId="305" applyFont="1" applyFill="1" applyAlignment="1">
      <alignment horizontal="center"/>
    </xf>
    <xf numFmtId="0" fontId="5" fillId="0" borderId="0" xfId="305" applyFont="1" applyFill="1" applyAlignment="1"/>
    <xf numFmtId="41" fontId="5" fillId="0" borderId="13" xfId="226" applyNumberFormat="1" applyFont="1" applyFill="1" applyBorder="1" applyAlignment="1">
      <alignment horizontal="left"/>
    </xf>
    <xf numFmtId="41" fontId="5" fillId="0" borderId="0" xfId="305" applyNumberFormat="1" applyFont="1" applyFill="1" applyBorder="1" applyAlignment="1"/>
    <xf numFmtId="0" fontId="5" fillId="0" borderId="0" xfId="305" applyFont="1" applyFill="1" applyBorder="1" applyAlignment="1"/>
    <xf numFmtId="0" fontId="4" fillId="0" borderId="0" xfId="305" applyFont="1" applyFill="1" applyAlignment="1">
      <alignment horizontal="left"/>
    </xf>
    <xf numFmtId="41" fontId="5" fillId="0" borderId="0" xfId="305" applyNumberFormat="1" applyFont="1" applyFill="1" applyBorder="1" applyAlignment="1">
      <alignment horizontal="left"/>
    </xf>
    <xf numFmtId="0" fontId="5" fillId="0" borderId="0" xfId="305" applyFont="1" applyFill="1" applyAlignment="1">
      <alignment horizontal="left"/>
    </xf>
    <xf numFmtId="41" fontId="5" fillId="0" borderId="16" xfId="305" applyNumberFormat="1" applyFont="1" applyFill="1" applyBorder="1" applyAlignment="1">
      <alignment horizontal="left"/>
    </xf>
    <xf numFmtId="41" fontId="5" fillId="0" borderId="12" xfId="305" applyNumberFormat="1" applyFont="1" applyFill="1" applyBorder="1" applyAlignment="1">
      <alignment horizontal="left"/>
    </xf>
    <xf numFmtId="174" fontId="5" fillId="0" borderId="16" xfId="305" applyNumberFormat="1" applyFont="1" applyFill="1" applyBorder="1" applyAlignment="1">
      <alignment horizontal="left"/>
    </xf>
    <xf numFmtId="176" fontId="5" fillId="0" borderId="0" xfId="305" applyNumberFormat="1" applyFont="1" applyFill="1" applyAlignment="1">
      <alignment horizontal="left"/>
    </xf>
    <xf numFmtId="174" fontId="5" fillId="0" borderId="0" xfId="305" applyNumberFormat="1" applyFont="1" applyFill="1" applyAlignment="1">
      <alignment horizontal="left"/>
    </xf>
    <xf numFmtId="38" fontId="5" fillId="0" borderId="0" xfId="305" quotePrefix="1" applyNumberFormat="1" applyFont="1" applyFill="1" applyAlignment="1">
      <alignment horizontal="left"/>
    </xf>
    <xf numFmtId="41" fontId="5" fillId="0" borderId="15" xfId="305" applyNumberFormat="1" applyFont="1" applyFill="1" applyBorder="1" applyAlignment="1">
      <alignment horizontal="left"/>
    </xf>
    <xf numFmtId="0" fontId="4" fillId="0" borderId="0" xfId="305" applyFont="1" applyFill="1" applyBorder="1" applyAlignment="1"/>
    <xf numFmtId="0" fontId="5" fillId="0" borderId="0" xfId="305" applyFont="1" applyFill="1" applyBorder="1" applyAlignment="1">
      <alignment horizontal="center"/>
    </xf>
    <xf numFmtId="165" fontId="5" fillId="0" borderId="0" xfId="277" applyNumberFormat="1" applyFont="1" applyFill="1" applyBorder="1" applyAlignment="1">
      <alignment horizontal="right"/>
    </xf>
    <xf numFmtId="169" fontId="5" fillId="0" borderId="0" xfId="277" applyNumberFormat="1" applyFont="1" applyFill="1" applyBorder="1" applyAlignment="1"/>
    <xf numFmtId="4" fontId="5" fillId="0" borderId="0" xfId="277" applyFont="1" applyFill="1" applyBorder="1" applyAlignment="1"/>
    <xf numFmtId="177" fontId="5" fillId="0" borderId="0" xfId="305" applyNumberFormat="1" applyFont="1" applyFill="1" applyBorder="1" applyAlignment="1">
      <alignment horizontal="right"/>
    </xf>
    <xf numFmtId="165" fontId="5" fillId="0" borderId="0" xfId="305" applyNumberFormat="1" applyFont="1" applyFill="1" applyBorder="1" applyAlignment="1"/>
    <xf numFmtId="41" fontId="5" fillId="0" borderId="0" xfId="226" quotePrefix="1" applyNumberFormat="1" applyFont="1" applyFill="1" applyBorder="1" applyAlignment="1">
      <alignment horizontal="right"/>
    </xf>
    <xf numFmtId="0" fontId="5" fillId="0" borderId="0" xfId="305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30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8" fontId="30" fillId="0" borderId="0" xfId="0" applyNumberFormat="1" applyFont="1" applyFill="1" applyBorder="1" applyAlignment="1">
      <alignment horizontal="center"/>
    </xf>
    <xf numFmtId="41" fontId="5" fillId="0" borderId="16" xfId="226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/>
    <xf numFmtId="41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38" fontId="5" fillId="0" borderId="0" xfId="0" applyNumberFormat="1" applyFont="1" applyFill="1" applyAlignment="1">
      <alignment horizontal="center" wrapText="1"/>
    </xf>
    <xf numFmtId="41" fontId="5" fillId="0" borderId="0" xfId="226" applyNumberFormat="1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Continuous"/>
    </xf>
    <xf numFmtId="166" fontId="4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0" fontId="29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30" fillId="0" borderId="0" xfId="0" applyNumberFormat="1" applyFont="1" applyFill="1" applyAlignment="1">
      <alignment horizontal="center"/>
    </xf>
    <xf numFmtId="166" fontId="56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5" fillId="0" borderId="13" xfId="0" applyNumberFormat="1" applyFont="1" applyFill="1" applyBorder="1" applyAlignment="1">
      <alignment horizontal="center"/>
    </xf>
    <xf numFmtId="41" fontId="30" fillId="0" borderId="0" xfId="205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8" fontId="5" fillId="0" borderId="17" xfId="0" applyNumberFormat="1" applyFont="1" applyFill="1" applyBorder="1" applyAlignment="1">
      <alignment horizontal="left"/>
    </xf>
    <xf numFmtId="38" fontId="5" fillId="0" borderId="17" xfId="0" applyNumberFormat="1" applyFont="1" applyFill="1" applyBorder="1" applyAlignment="1"/>
    <xf numFmtId="38" fontId="76" fillId="0" borderId="0" xfId="299" applyNumberFormat="1" applyFont="1" applyFill="1" applyAlignment="1">
      <alignment horizontal="center"/>
    </xf>
    <xf numFmtId="38" fontId="76" fillId="0" borderId="0" xfId="299" applyNumberFormat="1" applyFont="1" applyFill="1" applyAlignment="1"/>
    <xf numFmtId="38" fontId="77" fillId="0" borderId="0" xfId="299" applyNumberFormat="1" applyFont="1" applyFill="1" applyAlignment="1">
      <alignment horizontal="center"/>
    </xf>
    <xf numFmtId="37" fontId="77" fillId="0" borderId="0" xfId="299" applyNumberFormat="1" applyFont="1" applyFill="1" applyAlignment="1">
      <alignment horizontal="left"/>
    </xf>
    <xf numFmtId="41" fontId="76" fillId="0" borderId="0" xfId="299" applyNumberFormat="1" applyFont="1" applyFill="1" applyAlignment="1">
      <alignment horizontal="left"/>
    </xf>
    <xf numFmtId="37" fontId="76" fillId="0" borderId="0" xfId="299" applyNumberFormat="1" applyFont="1" applyFill="1" applyAlignment="1">
      <alignment horizontal="right"/>
    </xf>
    <xf numFmtId="38" fontId="78" fillId="0" borderId="0" xfId="299" applyNumberFormat="1" applyFont="1" applyFill="1" applyAlignment="1">
      <alignment horizontal="center"/>
    </xf>
    <xf numFmtId="41" fontId="77" fillId="0" borderId="12" xfId="299" applyNumberFormat="1" applyFont="1" applyFill="1" applyBorder="1" applyAlignment="1">
      <alignment horizontal="center"/>
    </xf>
    <xf numFmtId="41" fontId="77" fillId="0" borderId="0" xfId="299" applyNumberFormat="1" applyFont="1" applyFill="1" applyAlignment="1">
      <alignment horizontal="center"/>
    </xf>
    <xf numFmtId="38" fontId="79" fillId="0" borderId="0" xfId="299" applyNumberFormat="1" applyFont="1" applyFill="1" applyAlignment="1">
      <alignment horizontal="left"/>
    </xf>
    <xf numFmtId="0" fontId="78" fillId="0" borderId="0" xfId="305" applyNumberFormat="1" applyFont="1" applyFill="1" applyBorder="1" applyAlignment="1">
      <alignment horizontal="center"/>
    </xf>
    <xf numFmtId="41" fontId="78" fillId="0" borderId="0" xfId="299" applyNumberFormat="1" applyFont="1" applyFill="1" applyAlignment="1">
      <alignment horizontal="left"/>
    </xf>
    <xf numFmtId="38" fontId="76" fillId="0" borderId="0" xfId="299" applyNumberFormat="1" applyFont="1" applyFill="1" applyBorder="1" applyAlignment="1"/>
    <xf numFmtId="38" fontId="78" fillId="0" borderId="0" xfId="299" applyNumberFormat="1" applyFont="1" applyFill="1" applyBorder="1" applyAlignment="1">
      <alignment horizontal="center"/>
    </xf>
    <xf numFmtId="41" fontId="76" fillId="0" borderId="0" xfId="299" applyNumberFormat="1" applyFont="1" applyFill="1" applyBorder="1" applyAlignment="1">
      <alignment horizontal="left"/>
    </xf>
    <xf numFmtId="41" fontId="78" fillId="0" borderId="0" xfId="299" applyNumberFormat="1" applyFont="1" applyFill="1" applyBorder="1" applyAlignment="1">
      <alignment horizontal="left"/>
    </xf>
    <xf numFmtId="41" fontId="76" fillId="0" borderId="12" xfId="299" applyNumberFormat="1" applyFont="1" applyFill="1" applyBorder="1" applyAlignment="1">
      <alignment horizontal="left"/>
    </xf>
    <xf numFmtId="38" fontId="77" fillId="0" borderId="0" xfId="299" applyNumberFormat="1" applyFont="1" applyFill="1" applyAlignment="1"/>
    <xf numFmtId="41" fontId="76" fillId="0" borderId="15" xfId="299" applyNumberFormat="1" applyFont="1" applyFill="1" applyBorder="1" applyAlignment="1">
      <alignment horizontal="left"/>
    </xf>
    <xf numFmtId="38" fontId="76" fillId="0" borderId="0" xfId="299" applyNumberFormat="1" applyFont="1" applyFill="1" applyAlignment="1">
      <alignment horizontal="left"/>
    </xf>
    <xf numFmtId="38" fontId="76" fillId="0" borderId="0" xfId="299" applyNumberFormat="1" applyFont="1" applyFill="1" applyAlignment="1">
      <alignment horizontal="left" wrapText="1"/>
    </xf>
    <xf numFmtId="38" fontId="78" fillId="0" borderId="0" xfId="299" applyNumberFormat="1" applyFont="1" applyFill="1" applyAlignment="1">
      <alignment horizontal="left" wrapText="1"/>
    </xf>
    <xf numFmtId="38" fontId="78" fillId="0" borderId="0" xfId="299" applyNumberFormat="1" applyFont="1" applyFill="1" applyAlignment="1">
      <alignment horizontal="left"/>
    </xf>
    <xf numFmtId="41" fontId="76" fillId="0" borderId="13" xfId="299" applyNumberFormat="1" applyFont="1" applyFill="1" applyBorder="1" applyAlignment="1">
      <alignment horizontal="left"/>
    </xf>
    <xf numFmtId="3" fontId="78" fillId="0" borderId="0" xfId="129" applyNumberFormat="1" applyFont="1" applyFill="1" applyAlignment="1">
      <alignment horizontal="center"/>
    </xf>
    <xf numFmtId="0" fontId="76" fillId="0" borderId="0" xfId="299" applyFont="1" applyFill="1" applyAlignment="1">
      <alignment horizontal="left"/>
    </xf>
    <xf numFmtId="15" fontId="5" fillId="0" borderId="0" xfId="0" quotePrefix="1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41" fontId="5" fillId="0" borderId="12" xfId="205" applyNumberFormat="1" applyFont="1" applyFill="1" applyBorder="1" applyAlignment="1">
      <alignment horizontal="left"/>
    </xf>
    <xf numFmtId="41" fontId="5" fillId="0" borderId="18" xfId="205" applyNumberFormat="1" applyFont="1" applyFill="1" applyBorder="1" applyAlignment="1"/>
    <xf numFmtId="41" fontId="5" fillId="0" borderId="18" xfId="205" applyNumberFormat="1" applyFont="1" applyFill="1" applyBorder="1" applyAlignment="1">
      <alignment horizontal="center"/>
    </xf>
    <xf numFmtId="41" fontId="5" fillId="0" borderId="12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15" fontId="29" fillId="0" borderId="18" xfId="0" quotePrefix="1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Border="1" applyAlignment="1">
      <alignment horizontal="center" wrapText="1"/>
    </xf>
    <xf numFmtId="38" fontId="30" fillId="0" borderId="0" xfId="305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left"/>
    </xf>
    <xf numFmtId="38" fontId="4" fillId="0" borderId="0" xfId="305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49" fontId="30" fillId="0" borderId="0" xfId="207" applyNumberFormat="1" applyFont="1" applyFill="1" applyAlignment="1"/>
    <xf numFmtId="0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left"/>
    </xf>
    <xf numFmtId="49" fontId="5" fillId="0" borderId="0" xfId="207" applyNumberFormat="1" applyFont="1" applyFill="1" applyAlignment="1"/>
    <xf numFmtId="166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center" vertical="top"/>
    </xf>
    <xf numFmtId="166" fontId="5" fillId="0" borderId="12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41" fontId="30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4" fillId="0" borderId="0" xfId="325" applyNumberFormat="1" applyFont="1" applyFill="1" applyBorder="1" applyAlignment="1">
      <alignment horizontal="center"/>
    </xf>
    <xf numFmtId="0" fontId="4" fillId="0" borderId="12" xfId="325" applyNumberFormat="1" applyFont="1" applyFill="1" applyBorder="1" applyAlignment="1">
      <alignment horizontal="center"/>
    </xf>
    <xf numFmtId="0" fontId="5" fillId="0" borderId="0" xfId="326" applyFont="1" applyFill="1" applyAlignment="1">
      <alignment vertical="center"/>
    </xf>
    <xf numFmtId="0" fontId="5" fillId="0" borderId="0" xfId="326" applyFont="1" applyAlignment="1">
      <alignment horizontal="center" vertical="center"/>
    </xf>
    <xf numFmtId="0" fontId="5" fillId="0" borderId="12" xfId="326" applyFont="1" applyBorder="1" applyAlignment="1">
      <alignment horizontal="center" vertical="center"/>
    </xf>
    <xf numFmtId="38" fontId="5" fillId="0" borderId="0" xfId="327" applyNumberFormat="1" applyFont="1" applyFill="1" applyAlignment="1">
      <alignment vertical="center"/>
    </xf>
    <xf numFmtId="0" fontId="5" fillId="0" borderId="12" xfId="325" applyNumberFormat="1" applyFont="1" applyFill="1" applyBorder="1" applyAlignment="1">
      <alignment horizontal="center"/>
    </xf>
    <xf numFmtId="0" fontId="5" fillId="0" borderId="0" xfId="325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38" fontId="77" fillId="0" borderId="0" xfId="299" applyNumberFormat="1" applyFont="1" applyFill="1" applyAlignment="1">
      <alignment horizontal="left"/>
    </xf>
    <xf numFmtId="41" fontId="4" fillId="0" borderId="12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left" wrapText="1"/>
    </xf>
    <xf numFmtId="41" fontId="5" fillId="0" borderId="0" xfId="0" applyNumberFormat="1" applyFont="1" applyFill="1" applyAlignment="1">
      <alignment horizontal="right"/>
    </xf>
    <xf numFmtId="38" fontId="4" fillId="0" borderId="0" xfId="305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center"/>
    </xf>
    <xf numFmtId="166" fontId="5" fillId="0" borderId="15" xfId="0" applyNumberFormat="1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37" fontId="4" fillId="0" borderId="0" xfId="205" applyNumberFormat="1" applyFont="1" applyFill="1" applyAlignment="1">
      <alignment horizontal="left"/>
    </xf>
    <xf numFmtId="41" fontId="4" fillId="0" borderId="12" xfId="205" applyNumberFormat="1" applyFont="1" applyFill="1" applyBorder="1" applyAlignment="1">
      <alignment horizontal="center"/>
    </xf>
    <xf numFmtId="41" fontId="5" fillId="0" borderId="15" xfId="205" applyNumberFormat="1" applyFont="1" applyFill="1" applyBorder="1" applyAlignment="1">
      <alignment horizontal="center"/>
    </xf>
    <xf numFmtId="38" fontId="77" fillId="0" borderId="0" xfId="299" applyNumberFormat="1" applyFont="1" applyFill="1" applyAlignment="1">
      <alignment horizontal="left"/>
    </xf>
    <xf numFmtId="38" fontId="77" fillId="0" borderId="0" xfId="299" applyNumberFormat="1" applyFont="1" applyFill="1" applyAlignment="1">
      <alignment horizontal="left" wrapText="1"/>
    </xf>
  </cellXfs>
  <cellStyles count="328">
    <cellStyle name="0,0_x000d__x000a_NA_x000d__x000a_" xfId="1"/>
    <cellStyle name="20% - Accent1" xfId="2"/>
    <cellStyle name="20% - Accent1 2" xfId="3"/>
    <cellStyle name="20% - Accent1 3" xfId="4"/>
    <cellStyle name="20% - Accent2" xfId="5"/>
    <cellStyle name="20% - Accent2 2" xfId="6"/>
    <cellStyle name="20% - Accent2 3" xfId="7"/>
    <cellStyle name="20% - Accent3" xfId="8"/>
    <cellStyle name="20% - Accent3 2" xfId="9"/>
    <cellStyle name="20% - Accent3 3" xfId="10"/>
    <cellStyle name="20% - Accent4" xfId="11"/>
    <cellStyle name="20% - Accent4 2" xfId="12"/>
    <cellStyle name="20% - Accent4 3" xfId="13"/>
    <cellStyle name="20% - Accent5" xfId="14"/>
    <cellStyle name="20% - Accent5 2" xfId="15"/>
    <cellStyle name="20% - Accent5 3" xfId="16"/>
    <cellStyle name="20% - Accent6" xfId="17"/>
    <cellStyle name="20% - Accent6 2" xfId="18"/>
    <cellStyle name="20% - Accent6 3" xfId="19"/>
    <cellStyle name="20% - ส่วนที่ถูกเน้น1 2" xfId="20"/>
    <cellStyle name="20% - ส่วนที่ถูกเน้น2 2" xfId="21"/>
    <cellStyle name="20% - ส่วนที่ถูกเน้น3 2" xfId="22"/>
    <cellStyle name="20% - ส่วนที่ถูกเน้น4 2" xfId="23"/>
    <cellStyle name="20% - ส่วนที่ถูกเน้น5 2" xfId="24"/>
    <cellStyle name="20% - ส่วนที่ถูกเน้น6 2" xfId="25"/>
    <cellStyle name="40% - Accent1" xfId="26"/>
    <cellStyle name="40% - Accent1 2" xfId="27"/>
    <cellStyle name="40% - Accent1 3" xfId="28"/>
    <cellStyle name="40% - Accent2" xfId="29"/>
    <cellStyle name="40% - Accent2 2" xfId="30"/>
    <cellStyle name="40% - Accent2 3" xfId="31"/>
    <cellStyle name="40% - Accent3" xfId="32"/>
    <cellStyle name="40% - Accent3 2" xfId="33"/>
    <cellStyle name="40% - Accent3 3" xfId="34"/>
    <cellStyle name="40% - Accent4" xfId="35"/>
    <cellStyle name="40% - Accent4 2" xfId="36"/>
    <cellStyle name="40% - Accent4 3" xfId="37"/>
    <cellStyle name="40% - Accent5" xfId="38"/>
    <cellStyle name="40% - Accent5 2" xfId="39"/>
    <cellStyle name="40% - Accent5 3" xfId="40"/>
    <cellStyle name="40% - Accent6" xfId="41"/>
    <cellStyle name="40% - Accent6 2" xfId="42"/>
    <cellStyle name="40% - Accent6 3" xfId="43"/>
    <cellStyle name="40% - ส่วนที่ถูกเน้น1 2" xfId="44"/>
    <cellStyle name="40% - ส่วนที่ถูกเน้น2 2" xfId="45"/>
    <cellStyle name="40% - ส่วนที่ถูกเน้น3 2" xfId="46"/>
    <cellStyle name="40% - ส่วนที่ถูกเน้น4 2" xfId="47"/>
    <cellStyle name="40% - ส่วนที่ถูกเน้น5 2" xfId="48"/>
    <cellStyle name="40% - ส่วนที่ถูกเน้น6 2" xfId="49"/>
    <cellStyle name="60% - Accent1" xfId="50"/>
    <cellStyle name="60% - Accent1 2" xfId="51"/>
    <cellStyle name="60% - Accent1 3" xfId="52"/>
    <cellStyle name="60% - Accent2" xfId="53"/>
    <cellStyle name="60% - Accent2 2" xfId="54"/>
    <cellStyle name="60% - Accent2 3" xfId="55"/>
    <cellStyle name="60% - Accent3" xfId="56"/>
    <cellStyle name="60% - Accent3 2" xfId="57"/>
    <cellStyle name="60% - Accent3 3" xfId="58"/>
    <cellStyle name="60% - Accent4" xfId="59"/>
    <cellStyle name="60% - Accent4 2" xfId="60"/>
    <cellStyle name="60% - Accent4 3" xfId="61"/>
    <cellStyle name="60% - Accent5" xfId="62"/>
    <cellStyle name="60% - Accent5 2" xfId="63"/>
    <cellStyle name="60% - Accent5 3" xfId="64"/>
    <cellStyle name="60% - Accent6" xfId="65"/>
    <cellStyle name="60% - Accent6 2" xfId="66"/>
    <cellStyle name="60% - Accent6 3" xfId="67"/>
    <cellStyle name="60% - ส่วนที่ถูกเน้น1 2" xfId="68"/>
    <cellStyle name="60% - ส่วนที่ถูกเน้น2 2" xfId="69"/>
    <cellStyle name="60% - ส่วนที่ถูกเน้น3 2" xfId="70"/>
    <cellStyle name="60% - ส่วนที่ถูกเน้น4 2" xfId="71"/>
    <cellStyle name="60% - ส่วนที่ถูกเน้น5 2" xfId="72"/>
    <cellStyle name="60% - ส่วนที่ถูกเน้น6 2" xfId="73"/>
    <cellStyle name="Accent1" xfId="74"/>
    <cellStyle name="Accent1 - 20%" xfId="75"/>
    <cellStyle name="Accent1 - 40%" xfId="76"/>
    <cellStyle name="Accent1 - 60%" xfId="77"/>
    <cellStyle name="Accent1 2" xfId="78"/>
    <cellStyle name="Accent1 3" xfId="79"/>
    <cellStyle name="Accent1 4" xfId="80"/>
    <cellStyle name="Accent2" xfId="81"/>
    <cellStyle name="Accent2 - 20%" xfId="82"/>
    <cellStyle name="Accent2 - 40%" xfId="83"/>
    <cellStyle name="Accent2 - 60%" xfId="84"/>
    <cellStyle name="Accent2 2" xfId="85"/>
    <cellStyle name="Accent2 3" xfId="86"/>
    <cellStyle name="Accent2 4" xfId="87"/>
    <cellStyle name="Accent3" xfId="88"/>
    <cellStyle name="Accent3 - 20%" xfId="89"/>
    <cellStyle name="Accent3 - 40%" xfId="90"/>
    <cellStyle name="Accent3 - 60%" xfId="91"/>
    <cellStyle name="Accent3 2" xfId="92"/>
    <cellStyle name="Accent3 3" xfId="93"/>
    <cellStyle name="Accent3 4" xfId="94"/>
    <cellStyle name="Accent4" xfId="95"/>
    <cellStyle name="Accent4 - 20%" xfId="96"/>
    <cellStyle name="Accent4 - 40%" xfId="97"/>
    <cellStyle name="Accent4 - 60%" xfId="98"/>
    <cellStyle name="Accent4 2" xfId="99"/>
    <cellStyle name="Accent4 3" xfId="100"/>
    <cellStyle name="Accent4 4" xfId="101"/>
    <cellStyle name="Accent5" xfId="102"/>
    <cellStyle name="Accent5 - 20%" xfId="103"/>
    <cellStyle name="Accent5 - 40%" xfId="104"/>
    <cellStyle name="Accent5 - 60%" xfId="105"/>
    <cellStyle name="Accent5 2" xfId="106"/>
    <cellStyle name="Accent5 3" xfId="107"/>
    <cellStyle name="Accent5 4" xfId="108"/>
    <cellStyle name="Accent6" xfId="109"/>
    <cellStyle name="Accent6 - 20%" xfId="110"/>
    <cellStyle name="Accent6 - 40%" xfId="111"/>
    <cellStyle name="Accent6 - 60%" xfId="112"/>
    <cellStyle name="Accent6 2" xfId="113"/>
    <cellStyle name="Accent6 3" xfId="114"/>
    <cellStyle name="Accent6 4" xfId="115"/>
    <cellStyle name="Bad" xfId="116"/>
    <cellStyle name="Bad 2" xfId="117"/>
    <cellStyle name="Bad 3" xfId="118"/>
    <cellStyle name="Calculation" xfId="119"/>
    <cellStyle name="Calculation 2" xfId="120"/>
    <cellStyle name="Calculation 3" xfId="121"/>
    <cellStyle name="Check Cell" xfId="122"/>
    <cellStyle name="Check Cell 2" xfId="123"/>
    <cellStyle name="Check Cell 3" xfId="124"/>
    <cellStyle name="Comma" xfId="325" builtinId="3"/>
    <cellStyle name="Comma 10" xfId="125"/>
    <cellStyle name="Comma 10 2" xfId="126"/>
    <cellStyle name="Comma 11" xfId="127"/>
    <cellStyle name="Comma 12" xfId="128"/>
    <cellStyle name="Comma 13" xfId="129"/>
    <cellStyle name="Comma 14" xfId="130"/>
    <cellStyle name="Comma 15" xfId="131"/>
    <cellStyle name="Comma 2" xfId="132"/>
    <cellStyle name="Comma 2 2" xfId="133"/>
    <cellStyle name="Comma 2 2 2" xfId="134"/>
    <cellStyle name="Comma 2 3" xfId="135"/>
    <cellStyle name="Comma 2 4" xfId="136"/>
    <cellStyle name="Comma 3" xfId="137"/>
    <cellStyle name="Comma 3 2" xfId="138"/>
    <cellStyle name="Comma 4" xfId="139"/>
    <cellStyle name="Comma 4 2" xfId="140"/>
    <cellStyle name="Comma 4 2 2" xfId="141"/>
    <cellStyle name="Comma 4 3" xfId="142"/>
    <cellStyle name="Comma 5" xfId="143"/>
    <cellStyle name="Comma 5 2" xfId="144"/>
    <cellStyle name="Comma 6" xfId="145"/>
    <cellStyle name="Comma 7" xfId="146"/>
    <cellStyle name="Comma 7 2" xfId="147"/>
    <cellStyle name="Comma 8" xfId="148"/>
    <cellStyle name="Comma 9" xfId="149"/>
    <cellStyle name="comma zerodec" xfId="150"/>
    <cellStyle name="comma zerodec 2" xfId="151"/>
    <cellStyle name="Currency1" xfId="152"/>
    <cellStyle name="Currency1 2" xfId="153"/>
    <cellStyle name="Dollar (zero dec)" xfId="154"/>
    <cellStyle name="Dollar (zero dec) 2" xfId="155"/>
    <cellStyle name="E&amp;Y House" xfId="156"/>
    <cellStyle name="Emphasis 1" xfId="157"/>
    <cellStyle name="Emphasis 2" xfId="158"/>
    <cellStyle name="Emphasis 3" xfId="159"/>
    <cellStyle name="Explanatory Text" xfId="160"/>
    <cellStyle name="Explanatory Text 2" xfId="161"/>
    <cellStyle name="Explanatory Text 3" xfId="162"/>
    <cellStyle name="Good" xfId="163"/>
    <cellStyle name="Good 2" xfId="164"/>
    <cellStyle name="Good 3" xfId="165"/>
    <cellStyle name="Grey" xfId="166"/>
    <cellStyle name="Grey 2" xfId="167"/>
    <cellStyle name="Heading" xfId="168"/>
    <cellStyle name="Heading 1" xfId="169"/>
    <cellStyle name="Heading 1 2" xfId="170"/>
    <cellStyle name="Heading 1 3" xfId="171"/>
    <cellStyle name="Heading 2" xfId="172"/>
    <cellStyle name="Heading 2 2" xfId="173"/>
    <cellStyle name="Heading 2 3" xfId="174"/>
    <cellStyle name="Heading 3" xfId="175"/>
    <cellStyle name="Heading 3 2" xfId="176"/>
    <cellStyle name="Heading 3 3" xfId="177"/>
    <cellStyle name="Heading 4" xfId="178"/>
    <cellStyle name="Heading 4 2" xfId="179"/>
    <cellStyle name="Heading 4 3" xfId="180"/>
    <cellStyle name="Heading_leadSMT- S 31-12-2550" xfId="181"/>
    <cellStyle name="Input" xfId="182"/>
    <cellStyle name="Input [yellow]" xfId="183"/>
    <cellStyle name="Input [yellow] 2" xfId="184"/>
    <cellStyle name="Input 2" xfId="185"/>
    <cellStyle name="Input 3" xfId="186"/>
    <cellStyle name="Input 4" xfId="187"/>
    <cellStyle name="Linked Cell" xfId="188"/>
    <cellStyle name="Linked Cell 2" xfId="189"/>
    <cellStyle name="Linked Cell 3" xfId="190"/>
    <cellStyle name="Neutral" xfId="191"/>
    <cellStyle name="Neutral 2" xfId="192"/>
    <cellStyle name="Neutral 3" xfId="193"/>
    <cellStyle name="no dec" xfId="194"/>
    <cellStyle name="Normal" xfId="0" builtinId="0"/>
    <cellStyle name="Normal - Style1" xfId="195"/>
    <cellStyle name="Normal 10" xfId="196"/>
    <cellStyle name="Normal 11" xfId="197"/>
    <cellStyle name="Normal 12" xfId="198"/>
    <cellStyle name="Normal 13" xfId="199"/>
    <cellStyle name="Normal 14" xfId="200"/>
    <cellStyle name="Normal 15" xfId="201"/>
    <cellStyle name="Normal 16" xfId="202"/>
    <cellStyle name="Normal 17" xfId="203"/>
    <cellStyle name="Normal 17 2" xfId="204"/>
    <cellStyle name="Normal 18" xfId="205"/>
    <cellStyle name="Normal 19" xfId="206"/>
    <cellStyle name="Normal 2" xfId="207"/>
    <cellStyle name="Normal 2 2" xfId="208"/>
    <cellStyle name="Normal 2 2 2" xfId="209"/>
    <cellStyle name="Normal 2 3" xfId="210"/>
    <cellStyle name="Normal 2 4" xfId="211"/>
    <cellStyle name="Normal 2_010120090107T03" xfId="212"/>
    <cellStyle name="Normal 20" xfId="213"/>
    <cellStyle name="Normal 21" xfId="214"/>
    <cellStyle name="Normal 3" xfId="215"/>
    <cellStyle name="Normal 3 2" xfId="216"/>
    <cellStyle name="Normal 4" xfId="217"/>
    <cellStyle name="Normal 4 2" xfId="218"/>
    <cellStyle name="Normal 5" xfId="219"/>
    <cellStyle name="Normal 5 2" xfId="220"/>
    <cellStyle name="Normal 6" xfId="221"/>
    <cellStyle name="Normal 7" xfId="222"/>
    <cellStyle name="Normal 8" xfId="223"/>
    <cellStyle name="Normal 9" xfId="224"/>
    <cellStyle name="Normal 9 2" xfId="225"/>
    <cellStyle name="Normal_BS&amp;PL (2)" xfId="226"/>
    <cellStyle name="Normal_C164 - BSPLT_YE12'08" xfId="326"/>
    <cellStyle name="Normal_T240 - BS&amp;PLT - YE12'08" xfId="327"/>
    <cellStyle name="Note" xfId="227"/>
    <cellStyle name="Note 2" xfId="228"/>
    <cellStyle name="Note 2 2" xfId="229"/>
    <cellStyle name="Note 2 2 2" xfId="230"/>
    <cellStyle name="Note 2 3" xfId="231"/>
    <cellStyle name="Note 3" xfId="232"/>
    <cellStyle name="Note 4" xfId="233"/>
    <cellStyle name="Output" xfId="234"/>
    <cellStyle name="Output 2" xfId="235"/>
    <cellStyle name="Output 3" xfId="236"/>
    <cellStyle name="Percent [2]" xfId="237"/>
    <cellStyle name="Percent [2] 2" xfId="238"/>
    <cellStyle name="Percent 10" xfId="239"/>
    <cellStyle name="Percent 2" xfId="240"/>
    <cellStyle name="Percent 2 2" xfId="241"/>
    <cellStyle name="Percent 2 3" xfId="242"/>
    <cellStyle name="Percent 3" xfId="243"/>
    <cellStyle name="Percent 4" xfId="244"/>
    <cellStyle name="Percent 4 2" xfId="245"/>
    <cellStyle name="Percent 5" xfId="246"/>
    <cellStyle name="Percent 6" xfId="247"/>
    <cellStyle name="Percent 7" xfId="248"/>
    <cellStyle name="Percent 8" xfId="249"/>
    <cellStyle name="Percent 9" xfId="250"/>
    <cellStyle name="Quantity" xfId="251"/>
    <cellStyle name="Quantity 2" xfId="252"/>
    <cellStyle name="Sheet Title" xfId="253"/>
    <cellStyle name="Standard_OPTIMIR1 (deutsch)" xfId="254"/>
    <cellStyle name="Style 1" xfId="255"/>
    <cellStyle name="Title" xfId="256"/>
    <cellStyle name="Title 2" xfId="257"/>
    <cellStyle name="Title 3" xfId="258"/>
    <cellStyle name="Total" xfId="259"/>
    <cellStyle name="Total 2" xfId="260"/>
    <cellStyle name="Total 3" xfId="261"/>
    <cellStyle name="Warning Text" xfId="262"/>
    <cellStyle name="Warning Text 2" xfId="263"/>
    <cellStyle name="Warning Text 3" xfId="264"/>
    <cellStyle name="Wไhrung [0]_OPTIMIR1 (deutsch)" xfId="265"/>
    <cellStyle name="Wไhrung_OPTIMIR1 (deutsch)" xfId="266"/>
    <cellStyle name="เครื่องหมายจุลภาค 2" xfId="267"/>
    <cellStyle name="เครื่องหมายจุลภาค 2 2" xfId="268"/>
    <cellStyle name="เครื่องหมายจุลภาค 2 3" xfId="269"/>
    <cellStyle name="เครื่องหมายจุลภาค 3" xfId="270"/>
    <cellStyle name="เครื่องหมายจุลภาค 3 2" xfId="271"/>
    <cellStyle name="เครื่องหมายจุลภาค 3 3" xfId="272"/>
    <cellStyle name="เครื่องหมายจุลภาค 4" xfId="273"/>
    <cellStyle name="เครื่องหมายจุลภาค 5" xfId="274"/>
    <cellStyle name="เครื่องหมายจุลภาค 5 2" xfId="275"/>
    <cellStyle name="เครื่องหมายจุลภาค 6" xfId="276"/>
    <cellStyle name="เครื่องหมายจุลภาค 7" xfId="277"/>
    <cellStyle name="เครื่องหมายจุลภาค 8" xfId="278"/>
    <cellStyle name="เครื่องหมายจุลภาค 8 2" xfId="279"/>
    <cellStyle name="เครื่องหมายจุลภาค 9" xfId="280"/>
    <cellStyle name="เชื่อมโยงหลายมิติ_bud&amp;act'49-ฝ่ายเทคโนโลยี่ฯ-Oct-REVISED" xfId="281"/>
    <cellStyle name="เซลล์ตรวจสอบ 2" xfId="282"/>
    <cellStyle name="เซลล์ที่มีการเชื่อมโยง 2" xfId="283"/>
    <cellStyle name="เปอร์เซ็นต์ 2" xfId="284"/>
    <cellStyle name="เปอร์เซ็นต์ 3" xfId="285"/>
    <cellStyle name="เปอร์เซ็นต์ 3 2" xfId="286"/>
    <cellStyle name="แย่ 2" xfId="287"/>
    <cellStyle name="แสดงผล 2" xfId="288"/>
    <cellStyle name="การคำนวณ 2" xfId="289"/>
    <cellStyle name="ข้อความเตือน 2" xfId="290"/>
    <cellStyle name="ข้อความอธิบาย 2" xfId="291"/>
    <cellStyle name="ชื่อเรื่อง 2" xfId="292"/>
    <cellStyle name="ดี 2" xfId="293"/>
    <cellStyle name="ปกติ 2" xfId="294"/>
    <cellStyle name="ปกติ 2 2" xfId="295"/>
    <cellStyle name="ปกติ 2 2 2" xfId="296"/>
    <cellStyle name="ปกติ 2 3" xfId="297"/>
    <cellStyle name="ปกติ 2 4" xfId="298"/>
    <cellStyle name="ปกติ 2 5" xfId="299"/>
    <cellStyle name="ปกติ 3" xfId="300"/>
    <cellStyle name="ปกติ 3 2" xfId="301"/>
    <cellStyle name="ปกติ 4" xfId="302"/>
    <cellStyle name="ปกติ 4 2" xfId="303"/>
    <cellStyle name="ปกติ 5" xfId="304"/>
    <cellStyle name="ปกติ 6" xfId="305"/>
    <cellStyle name="ปกติ 6 2" xfId="306"/>
    <cellStyle name="ปกติ 7" xfId="307"/>
    <cellStyle name="ปกติ 8" xfId="308"/>
    <cellStyle name="ปกติ_Sheet1" xfId="309"/>
    <cellStyle name="ป้อนค่า 2" xfId="310"/>
    <cellStyle name="ปานกลาง 2" xfId="311"/>
    <cellStyle name="ผลรวม 2" xfId="312"/>
    <cellStyle name="ส่วนที่ถูกเน้น1 2" xfId="313"/>
    <cellStyle name="ส่วนที่ถูกเน้น2 2" xfId="314"/>
    <cellStyle name="ส่วนที่ถูกเน้น3 2" xfId="315"/>
    <cellStyle name="ส่วนที่ถูกเน้น4 2" xfId="316"/>
    <cellStyle name="ส่วนที่ถูกเน้น5 2" xfId="317"/>
    <cellStyle name="ส่วนที่ถูกเน้น6 2" xfId="318"/>
    <cellStyle name="หมายเหตุ 2" xfId="319"/>
    <cellStyle name="หัวเรื่อง 1 2" xfId="320"/>
    <cellStyle name="หัวเรื่อง 2 2" xfId="321"/>
    <cellStyle name="หัวเรื่อง 3 2" xfId="322"/>
    <cellStyle name="หัวเรื่อง 4 2" xfId="323"/>
    <cellStyle name="표준_E3500-C62-코오롱정보통신" xfId="3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REPORT%20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4\Kureha%20Jun%2004\Cash%20Flow%20Jun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9078\AppData\Local\Temp\Temp1_CNT_year%202015.zip\CNT\Working%20Paper\CN\CNT%202012\CNT%20YE%2055\&#3591;&#3610;&#3614;&#3637;&#3656;&#3648;&#3610;&#3637;&#3618;&#3619;&#3660;\Lead-CNT%20YE'12%20%20AUR%20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5\Kureha%20Dec%2005\Lead%20Dec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ocuments%20and%20Settings\nutalpha\Desktop\Lead%2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%20Paper\CN\&#3619;&#3623;&#3617;&#3591;&#3610;%20CNT%20&#3592;&#3634;&#3585;&#3648;&#3623;&#3611;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F20">
            <v>132592</v>
          </cell>
          <cell r="DL20">
            <v>2989691</v>
          </cell>
          <cell r="DR20">
            <v>14059854.489999998</v>
          </cell>
        </row>
        <row r="26">
          <cell r="DF26" t="str">
            <v xml:space="preserve">     GAS.</v>
          </cell>
          <cell r="DI26" t="str">
            <v>AREA-SALE.</v>
          </cell>
          <cell r="DL26" t="str">
            <v xml:space="preserve">     CAR.</v>
          </cell>
          <cell r="DR26" t="str">
            <v>ELEC.-MALL</v>
          </cell>
        </row>
        <row r="27">
          <cell r="DA27" t="str">
            <v>เดือน.</v>
          </cell>
          <cell r="DB27" t="str">
            <v>C.  '44</v>
          </cell>
          <cell r="DF27" t="str">
            <v>Kg. '45</v>
          </cell>
          <cell r="DI27" t="str">
            <v>SqM. '45</v>
          </cell>
          <cell r="DL27" t="str">
            <v>Unit. '45</v>
          </cell>
          <cell r="DR27" t="str">
            <v>Unit. '45</v>
          </cell>
        </row>
        <row r="28">
          <cell r="DA28" t="str">
            <v>มกราคม</v>
          </cell>
          <cell r="DB28">
            <v>28.7</v>
          </cell>
          <cell r="DF28">
            <v>8950</v>
          </cell>
          <cell r="DI28">
            <v>40171</v>
          </cell>
          <cell r="DL28">
            <v>263303</v>
          </cell>
          <cell r="DR28">
            <v>1088129.1299999999</v>
          </cell>
        </row>
        <row r="29">
          <cell r="DA29" t="str">
            <v>กุมภาพันธ์</v>
          </cell>
          <cell r="DB29">
            <v>29.2</v>
          </cell>
          <cell r="DF29">
            <v>8810</v>
          </cell>
          <cell r="DI29">
            <v>40345</v>
          </cell>
          <cell r="DL29">
            <v>249386</v>
          </cell>
          <cell r="DR29">
            <v>1103920.3</v>
          </cell>
        </row>
        <row r="30">
          <cell r="DA30" t="str">
            <v>มีนาคม</v>
          </cell>
          <cell r="DB30">
            <v>29</v>
          </cell>
          <cell r="DF30">
            <v>11190</v>
          </cell>
          <cell r="DI30">
            <v>41023</v>
          </cell>
          <cell r="DL30">
            <v>280317</v>
          </cell>
          <cell r="DR30">
            <v>1341857</v>
          </cell>
        </row>
        <row r="31">
          <cell r="DA31" t="str">
            <v>เมษายน</v>
          </cell>
          <cell r="DB31">
            <v>31.6</v>
          </cell>
          <cell r="DF31">
            <v>11240</v>
          </cell>
          <cell r="DI31">
            <v>41136</v>
          </cell>
          <cell r="DL31">
            <v>293248</v>
          </cell>
          <cell r="DR31">
            <v>1467240.1</v>
          </cell>
        </row>
        <row r="32">
          <cell r="DA32" t="str">
            <v>พฤษภาคม</v>
          </cell>
          <cell r="DB32">
            <v>29.5</v>
          </cell>
          <cell r="DF32">
            <v>9120</v>
          </cell>
          <cell r="DI32">
            <v>41880</v>
          </cell>
          <cell r="DL32">
            <v>298600</v>
          </cell>
          <cell r="DR32">
            <v>1414807.43</v>
          </cell>
        </row>
        <row r="33">
          <cell r="DA33" t="str">
            <v>มิถุนายน</v>
          </cell>
          <cell r="DB33">
            <v>29.5</v>
          </cell>
          <cell r="DF33">
            <v>11200</v>
          </cell>
          <cell r="DI33">
            <v>42089</v>
          </cell>
          <cell r="DL33">
            <v>259762</v>
          </cell>
          <cell r="DR33">
            <v>1368263.45</v>
          </cell>
        </row>
        <row r="34">
          <cell r="DA34" t="str">
            <v>กรกฎาคม</v>
          </cell>
          <cell r="DB34">
            <v>29.7</v>
          </cell>
          <cell r="DF34">
            <v>9990</v>
          </cell>
          <cell r="DI34">
            <v>42133</v>
          </cell>
          <cell r="DL34">
            <v>261954</v>
          </cell>
          <cell r="DR34">
            <v>1373264</v>
          </cell>
        </row>
        <row r="35">
          <cell r="DA35" t="str">
            <v>สิงหาคม</v>
          </cell>
          <cell r="DB35">
            <v>29.2</v>
          </cell>
          <cell r="DF35">
            <v>13990</v>
          </cell>
          <cell r="DI35">
            <v>42320.28</v>
          </cell>
          <cell r="DL35">
            <v>273690</v>
          </cell>
          <cell r="DR35">
            <v>1366387</v>
          </cell>
        </row>
        <row r="36">
          <cell r="DA36" t="str">
            <v>กันยายน</v>
          </cell>
          <cell r="DB36">
            <v>29</v>
          </cell>
          <cell r="DF36">
            <v>8280</v>
          </cell>
          <cell r="DI36">
            <v>41764</v>
          </cell>
          <cell r="DL36">
            <v>268039</v>
          </cell>
          <cell r="DR36">
            <v>1317423.3500000001</v>
          </cell>
        </row>
        <row r="37">
          <cell r="DA37" t="str">
            <v>ตุลาคม</v>
          </cell>
          <cell r="DB37">
            <v>28.2</v>
          </cell>
          <cell r="DF37">
            <v>11180</v>
          </cell>
          <cell r="DI37">
            <v>41254.19</v>
          </cell>
          <cell r="DL37">
            <v>284872</v>
          </cell>
          <cell r="DR37">
            <v>1333481</v>
          </cell>
        </row>
        <row r="38">
          <cell r="DA38" t="str">
            <v>พฤศจิกายน</v>
          </cell>
          <cell r="DB38">
            <v>26.9</v>
          </cell>
          <cell r="DF38">
            <v>11900</v>
          </cell>
          <cell r="DI38">
            <v>41384.19</v>
          </cell>
          <cell r="DL38">
            <v>275205</v>
          </cell>
          <cell r="DR38">
            <v>1275611.8999999999</v>
          </cell>
        </row>
        <row r="39">
          <cell r="DA39" t="str">
            <v>ธันวาคม</v>
          </cell>
          <cell r="DB39">
            <v>27.4</v>
          </cell>
          <cell r="DF39">
            <v>9130</v>
          </cell>
          <cell r="DI39">
            <v>0</v>
          </cell>
          <cell r="DL39">
            <v>302290</v>
          </cell>
          <cell r="DR39">
            <v>1411888</v>
          </cell>
        </row>
        <row r="40">
          <cell r="DA40" t="str">
            <v>AVG</v>
          </cell>
          <cell r="DB40">
            <v>28.7</v>
          </cell>
          <cell r="DF40">
            <v>8950</v>
          </cell>
          <cell r="DI40">
            <v>40171</v>
          </cell>
          <cell r="DL40">
            <v>263303</v>
          </cell>
          <cell r="DR40">
            <v>1088129.1299999999</v>
          </cell>
        </row>
        <row r="41">
          <cell r="DA41" t="str">
            <v>SUM</v>
          </cell>
          <cell r="DF41">
            <v>124980</v>
          </cell>
          <cell r="DL41">
            <v>3310666</v>
          </cell>
          <cell r="DR41">
            <v>15862272.66</v>
          </cell>
        </row>
        <row r="47">
          <cell r="DF47" t="str">
            <v xml:space="preserve">     GAS.</v>
          </cell>
          <cell r="DI47" t="str">
            <v>AREA-SALE.</v>
          </cell>
          <cell r="DL47" t="str">
            <v xml:space="preserve">     CAR.</v>
          </cell>
          <cell r="DR47" t="str">
            <v>ELEC.-MALL</v>
          </cell>
        </row>
        <row r="48">
          <cell r="DA48" t="str">
            <v>เดือน.</v>
          </cell>
          <cell r="DB48" t="str">
            <v>C.  '43</v>
          </cell>
          <cell r="DF48" t="str">
            <v>Kg. '44</v>
          </cell>
          <cell r="DI48" t="str">
            <v>SqM. '44</v>
          </cell>
          <cell r="DL48" t="str">
            <v>Unit. '44</v>
          </cell>
          <cell r="DR48" t="str">
            <v>Unit. '44</v>
          </cell>
        </row>
        <row r="49">
          <cell r="DA49" t="str">
            <v>มกราคม</v>
          </cell>
          <cell r="DB49">
            <v>28</v>
          </cell>
          <cell r="DF49">
            <v>12540</v>
          </cell>
          <cell r="DI49">
            <v>37337</v>
          </cell>
          <cell r="DL49">
            <v>234936</v>
          </cell>
          <cell r="DR49">
            <v>1195963.73</v>
          </cell>
        </row>
        <row r="50">
          <cell r="DA50" t="str">
            <v>กุมภาพันธ์</v>
          </cell>
          <cell r="DB50">
            <v>28.1</v>
          </cell>
          <cell r="DF50">
            <v>9260</v>
          </cell>
          <cell r="DI50">
            <v>37296.300000000003</v>
          </cell>
          <cell r="DL50">
            <v>203717</v>
          </cell>
          <cell r="DR50">
            <v>1061829</v>
          </cell>
        </row>
        <row r="51">
          <cell r="DA51" t="str">
            <v>มีนาคม</v>
          </cell>
          <cell r="DB51">
            <v>29.7</v>
          </cell>
          <cell r="DF51">
            <v>11510</v>
          </cell>
          <cell r="DI51">
            <v>37145.72</v>
          </cell>
          <cell r="DL51">
            <v>234788</v>
          </cell>
          <cell r="DR51">
            <v>1178175.1399999999</v>
          </cell>
        </row>
        <row r="52">
          <cell r="DA52" t="str">
            <v>เมษายน</v>
          </cell>
          <cell r="DB52">
            <v>29.5</v>
          </cell>
          <cell r="DF52">
            <v>11870</v>
          </cell>
          <cell r="DI52">
            <v>36717.550000000003</v>
          </cell>
          <cell r="DL52">
            <v>246976</v>
          </cell>
          <cell r="DR52">
            <v>1374184.76</v>
          </cell>
        </row>
        <row r="53">
          <cell r="DA53" t="str">
            <v>พฤษภาคม</v>
          </cell>
          <cell r="DB53">
            <v>29.9</v>
          </cell>
          <cell r="DF53">
            <v>12290</v>
          </cell>
          <cell r="DI53">
            <v>36161.980000000003</v>
          </cell>
          <cell r="DL53">
            <v>240545</v>
          </cell>
          <cell r="DR53">
            <v>1328097.07</v>
          </cell>
        </row>
        <row r="54">
          <cell r="DA54" t="str">
            <v>มิถุนายน</v>
          </cell>
          <cell r="DB54">
            <v>28.9</v>
          </cell>
          <cell r="DF54">
            <v>9000</v>
          </cell>
          <cell r="DI54">
            <v>36108</v>
          </cell>
          <cell r="DL54">
            <v>236055</v>
          </cell>
          <cell r="DR54">
            <v>1174753.57</v>
          </cell>
        </row>
        <row r="55">
          <cell r="DA55" t="str">
            <v>กรกฎาคม</v>
          </cell>
          <cell r="DB55">
            <v>28.8</v>
          </cell>
          <cell r="DF55">
            <v>11070</v>
          </cell>
          <cell r="DI55">
            <v>37492.730000000003</v>
          </cell>
          <cell r="DL55">
            <v>292198</v>
          </cell>
          <cell r="DR55">
            <v>1304001.2</v>
          </cell>
        </row>
        <row r="56">
          <cell r="DA56" t="str">
            <v>สิงหาคม</v>
          </cell>
          <cell r="DB56">
            <v>28.8</v>
          </cell>
          <cell r="DF56">
            <v>11640</v>
          </cell>
          <cell r="DI56">
            <v>37726.71</v>
          </cell>
          <cell r="DL56">
            <v>283214</v>
          </cell>
          <cell r="DR56">
            <v>1284215.5</v>
          </cell>
        </row>
        <row r="57">
          <cell r="DA57" t="str">
            <v>กันยายน</v>
          </cell>
          <cell r="DB57">
            <v>28.5</v>
          </cell>
          <cell r="DF57">
            <v>10980</v>
          </cell>
          <cell r="DI57">
            <v>37412.44</v>
          </cell>
          <cell r="DL57">
            <v>276282</v>
          </cell>
          <cell r="DR57">
            <v>1212763.79</v>
          </cell>
        </row>
        <row r="58">
          <cell r="DA58" t="str">
            <v>ตุลาคม</v>
          </cell>
          <cell r="DB58">
            <v>28.4</v>
          </cell>
          <cell r="DF58">
            <v>11540</v>
          </cell>
          <cell r="DI58">
            <v>38267.18</v>
          </cell>
          <cell r="DL58">
            <v>272604</v>
          </cell>
          <cell r="DR58">
            <v>1247147.3700000001</v>
          </cell>
        </row>
        <row r="59">
          <cell r="DA59" t="str">
            <v>พฤศจิกายน</v>
          </cell>
          <cell r="DB59">
            <v>27.8</v>
          </cell>
          <cell r="DF59">
            <v>12180</v>
          </cell>
          <cell r="DI59">
            <v>38521.839999999997</v>
          </cell>
          <cell r="DL59">
            <v>245786</v>
          </cell>
          <cell r="DR59">
            <v>1099185</v>
          </cell>
        </row>
        <row r="60">
          <cell r="DA60" t="str">
            <v>ธันวาคม</v>
          </cell>
          <cell r="DB60">
            <v>28.5</v>
          </cell>
          <cell r="DF60">
            <v>9210</v>
          </cell>
          <cell r="DI60">
            <v>39856.019999999997</v>
          </cell>
          <cell r="DL60">
            <v>295596</v>
          </cell>
          <cell r="DR60">
            <v>1182690.69</v>
          </cell>
        </row>
        <row r="61">
          <cell r="DA61" t="str">
            <v>AVG</v>
          </cell>
          <cell r="DB61">
            <v>29.04</v>
          </cell>
          <cell r="DF61">
            <v>11090.833333333334</v>
          </cell>
          <cell r="DI61">
            <v>37503.622500000005</v>
          </cell>
          <cell r="DL61">
            <v>255224.75</v>
          </cell>
          <cell r="DR61">
            <v>1220250.5683333336</v>
          </cell>
        </row>
        <row r="62">
          <cell r="DA62" t="str">
            <v>SUM</v>
          </cell>
          <cell r="DF62">
            <v>133090</v>
          </cell>
          <cell r="DI62">
            <v>450043.47</v>
          </cell>
          <cell r="DL62">
            <v>3062697</v>
          </cell>
          <cell r="DR62">
            <v>14643006.820000002</v>
          </cell>
        </row>
        <row r="65">
          <cell r="DF65" t="str">
            <v xml:space="preserve">     GAS.</v>
          </cell>
          <cell r="DI65" t="str">
            <v>AREA-SALE.</v>
          </cell>
          <cell r="DL65" t="str">
            <v xml:space="preserve">     CAR.</v>
          </cell>
          <cell r="DR65" t="str">
            <v>ELEC.-MALL</v>
          </cell>
        </row>
        <row r="66">
          <cell r="DA66" t="str">
            <v>เดือน.</v>
          </cell>
          <cell r="DB66" t="str">
            <v>C.  '42</v>
          </cell>
          <cell r="DF66" t="str">
            <v>Kg. '43</v>
          </cell>
          <cell r="DI66" t="str">
            <v>SqM. '43</v>
          </cell>
          <cell r="DL66" t="str">
            <v>Unit. '43</v>
          </cell>
          <cell r="DR66" t="str">
            <v>Unit. '43</v>
          </cell>
        </row>
        <row r="67">
          <cell r="DA67" t="str">
            <v>มกราคม</v>
          </cell>
          <cell r="DB67">
            <v>27.8</v>
          </cell>
          <cell r="DF67">
            <v>11700</v>
          </cell>
          <cell r="DI67">
            <v>34665.35</v>
          </cell>
          <cell r="DL67">
            <v>224746</v>
          </cell>
          <cell r="DR67">
            <v>1168658.21</v>
          </cell>
        </row>
        <row r="68">
          <cell r="DA68" t="str">
            <v>กุมภาพันธ์</v>
          </cell>
          <cell r="DB68">
            <v>28.4</v>
          </cell>
          <cell r="DF68">
            <v>12160</v>
          </cell>
          <cell r="DI68">
            <v>34890.06</v>
          </cell>
          <cell r="DL68">
            <v>212787</v>
          </cell>
          <cell r="DR68">
            <v>955540.41</v>
          </cell>
        </row>
        <row r="69">
          <cell r="DA69" t="str">
            <v>มีนาคม</v>
          </cell>
          <cell r="DB69">
            <v>30.3</v>
          </cell>
          <cell r="DF69">
            <v>8890</v>
          </cell>
          <cell r="DI69">
            <v>35144.050000000003</v>
          </cell>
          <cell r="DL69">
            <v>224308</v>
          </cell>
          <cell r="DR69">
            <v>1200120.3899999999</v>
          </cell>
        </row>
        <row r="70">
          <cell r="DA70" t="str">
            <v>เมษายน</v>
          </cell>
          <cell r="DB70">
            <v>29.7</v>
          </cell>
          <cell r="DF70">
            <v>12001</v>
          </cell>
          <cell r="DI70">
            <v>35486</v>
          </cell>
          <cell r="DL70">
            <v>225246</v>
          </cell>
          <cell r="DR70">
            <v>1193512.56</v>
          </cell>
        </row>
        <row r="71">
          <cell r="DA71" t="str">
            <v>พฤษภาคม</v>
          </cell>
          <cell r="DB71">
            <v>28.6</v>
          </cell>
          <cell r="DF71">
            <v>11870</v>
          </cell>
          <cell r="DI71">
            <v>35332</v>
          </cell>
          <cell r="DL71">
            <v>230500</v>
          </cell>
          <cell r="DR71">
            <v>1203029.58</v>
          </cell>
        </row>
        <row r="72">
          <cell r="DA72" t="str">
            <v>มิถุนายน</v>
          </cell>
          <cell r="DB72">
            <v>29.1</v>
          </cell>
          <cell r="DF72">
            <v>11590</v>
          </cell>
          <cell r="DI72">
            <v>35477</v>
          </cell>
          <cell r="DL72">
            <v>218425</v>
          </cell>
          <cell r="DR72">
            <v>1069008</v>
          </cell>
        </row>
        <row r="73">
          <cell r="DA73" t="str">
            <v>กรกฎาคม</v>
          </cell>
          <cell r="DB73">
            <v>29.6</v>
          </cell>
          <cell r="DF73">
            <v>8720</v>
          </cell>
          <cell r="DI73">
            <v>35716</v>
          </cell>
          <cell r="DL73">
            <v>238415</v>
          </cell>
          <cell r="DR73">
            <v>1153442</v>
          </cell>
        </row>
        <row r="74">
          <cell r="DA74" t="str">
            <v>สิงหาคม</v>
          </cell>
          <cell r="DB74">
            <v>28.9</v>
          </cell>
          <cell r="DF74">
            <v>12720</v>
          </cell>
          <cell r="DI74">
            <v>36082</v>
          </cell>
          <cell r="DL74">
            <v>230131</v>
          </cell>
          <cell r="DR74">
            <v>1162618</v>
          </cell>
        </row>
        <row r="75">
          <cell r="DA75" t="str">
            <v>กันยายน</v>
          </cell>
          <cell r="DB75">
            <v>28.6</v>
          </cell>
          <cell r="DF75">
            <v>10118</v>
          </cell>
          <cell r="DI75">
            <v>36090</v>
          </cell>
          <cell r="DL75">
            <v>227214</v>
          </cell>
          <cell r="DR75">
            <v>1132242</v>
          </cell>
        </row>
        <row r="76">
          <cell r="DA76" t="str">
            <v>ตุลาคม</v>
          </cell>
          <cell r="DB76">
            <v>28</v>
          </cell>
          <cell r="DF76">
            <v>12563</v>
          </cell>
          <cell r="DI76">
            <v>35674</v>
          </cell>
          <cell r="DL76">
            <v>248046</v>
          </cell>
          <cell r="DR76">
            <v>1224765.8799999999</v>
          </cell>
        </row>
        <row r="77">
          <cell r="DA77" t="str">
            <v>พฤศจิกายน</v>
          </cell>
          <cell r="DB77">
            <v>27.7</v>
          </cell>
          <cell r="DF77">
            <v>7742</v>
          </cell>
          <cell r="DI77">
            <v>36292</v>
          </cell>
          <cell r="DL77">
            <v>236361</v>
          </cell>
          <cell r="DR77">
            <v>1045456</v>
          </cell>
        </row>
        <row r="78">
          <cell r="DA78" t="str">
            <v>ธันวาคม</v>
          </cell>
          <cell r="DB78">
            <v>24.5</v>
          </cell>
          <cell r="DF78">
            <v>11260</v>
          </cell>
          <cell r="DI78">
            <v>36502.449999999997</v>
          </cell>
          <cell r="DL78">
            <v>256572</v>
          </cell>
          <cell r="DR78">
            <v>1245662.32</v>
          </cell>
        </row>
        <row r="79">
          <cell r="DA79" t="str">
            <v>SUM</v>
          </cell>
          <cell r="DB79">
            <v>289</v>
          </cell>
          <cell r="DF79">
            <v>131334</v>
          </cell>
          <cell r="DI79">
            <v>427350.91</v>
          </cell>
          <cell r="DL79">
            <v>2772751</v>
          </cell>
          <cell r="DR79">
            <v>13754055.350000001</v>
          </cell>
        </row>
        <row r="80">
          <cell r="DA80" t="str">
            <v xml:space="preserve">AVG </v>
          </cell>
          <cell r="DB80">
            <v>28.9</v>
          </cell>
          <cell r="DF80">
            <v>10944.5</v>
          </cell>
          <cell r="DI80">
            <v>35612.575833333336</v>
          </cell>
          <cell r="DL80">
            <v>231062.58333333334</v>
          </cell>
          <cell r="DR80">
            <v>1146171.2791666668</v>
          </cell>
        </row>
        <row r="87">
          <cell r="DF87" t="str">
            <v xml:space="preserve">     GAS.</v>
          </cell>
          <cell r="DI87" t="str">
            <v>AREA-SALE.</v>
          </cell>
          <cell r="DL87" t="str">
            <v xml:space="preserve">     CAR.</v>
          </cell>
          <cell r="DR87" t="str">
            <v>ELEC.-MALL</v>
          </cell>
        </row>
        <row r="88">
          <cell r="DA88" t="str">
            <v>เดือน.</v>
          </cell>
          <cell r="DB88" t="str">
            <v>C.  '41</v>
          </cell>
          <cell r="DF88" t="str">
            <v>Kg. '42</v>
          </cell>
          <cell r="DI88" t="str">
            <v>SqM. '42</v>
          </cell>
          <cell r="DL88" t="str">
            <v>Unit. '42</v>
          </cell>
          <cell r="DR88" t="str">
            <v>Unit. '42</v>
          </cell>
        </row>
        <row r="89">
          <cell r="DA89" t="str">
            <v>มกราคม</v>
          </cell>
          <cell r="DB89">
            <v>29.1</v>
          </cell>
          <cell r="DF89">
            <v>9000</v>
          </cell>
          <cell r="DI89">
            <v>32393</v>
          </cell>
          <cell r="DL89">
            <v>213359</v>
          </cell>
          <cell r="DR89">
            <v>1045687.3</v>
          </cell>
        </row>
        <row r="90">
          <cell r="DA90" t="str">
            <v>กุมภาพันธ์</v>
          </cell>
          <cell r="DB90">
            <v>30</v>
          </cell>
          <cell r="DF90">
            <v>11870</v>
          </cell>
          <cell r="DI90">
            <v>32381</v>
          </cell>
          <cell r="DL90">
            <v>182193</v>
          </cell>
          <cell r="DR90">
            <v>876793.14</v>
          </cell>
        </row>
        <row r="91">
          <cell r="DA91" t="str">
            <v>มีนาคม</v>
          </cell>
          <cell r="DB91">
            <v>30.8</v>
          </cell>
          <cell r="DF91">
            <v>8710</v>
          </cell>
          <cell r="DI91">
            <v>31772</v>
          </cell>
          <cell r="DL91">
            <v>206371</v>
          </cell>
          <cell r="DR91">
            <v>1171691.54</v>
          </cell>
        </row>
        <row r="92">
          <cell r="DA92" t="str">
            <v>เมษายน</v>
          </cell>
          <cell r="DB92">
            <v>31.6</v>
          </cell>
          <cell r="DF92">
            <v>11790</v>
          </cell>
          <cell r="DI92">
            <v>31635.35</v>
          </cell>
          <cell r="DL92">
            <v>206776</v>
          </cell>
          <cell r="DR92">
            <v>1134533.4099999999</v>
          </cell>
        </row>
        <row r="93">
          <cell r="DA93" t="str">
            <v>พฤษภาคม</v>
          </cell>
          <cell r="DB93">
            <v>31.4</v>
          </cell>
          <cell r="DF93">
            <v>12200</v>
          </cell>
          <cell r="DI93">
            <v>32516</v>
          </cell>
          <cell r="DL93">
            <v>230849</v>
          </cell>
          <cell r="DR93">
            <v>1175962.0900000001</v>
          </cell>
        </row>
        <row r="94">
          <cell r="DA94" t="str">
            <v>มิถุนายน</v>
          </cell>
          <cell r="DB94">
            <v>30.4</v>
          </cell>
          <cell r="DF94">
            <v>9580</v>
          </cell>
          <cell r="DI94">
            <v>32908.9</v>
          </cell>
          <cell r="DL94">
            <v>202239</v>
          </cell>
          <cell r="DR94">
            <v>1123617.29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showGridLines="0" topLeftCell="A79" zoomScale="85" zoomScaleNormal="85" zoomScaleSheetLayoutView="100" workbookViewId="0">
      <selection activeCell="P17" sqref="P17"/>
    </sheetView>
  </sheetViews>
  <sheetFormatPr defaultColWidth="10.7109375" defaultRowHeight="21"/>
  <cols>
    <col min="1" max="1" width="25.7109375" style="34" customWidth="1"/>
    <col min="2" max="2" width="19" style="29" customWidth="1"/>
    <col min="3" max="3" width="7" style="29" customWidth="1"/>
    <col min="4" max="4" width="1.28515625" style="29" customWidth="1"/>
    <col min="5" max="5" width="12.7109375" style="29" customWidth="1"/>
    <col min="6" max="6" width="1.28515625" style="29" customWidth="1"/>
    <col min="7" max="7" width="12.7109375" style="29" customWidth="1"/>
    <col min="8" max="8" width="1.28515625" style="39" customWidth="1"/>
    <col min="9" max="9" width="12.7109375" style="39" customWidth="1"/>
    <col min="10" max="10" width="1.28515625" style="39" customWidth="1"/>
    <col min="11" max="11" width="12.7109375" style="39" customWidth="1"/>
    <col min="12" max="12" width="3" style="155" customWidth="1"/>
    <col min="13" max="13" width="2.5703125" style="155" customWidth="1"/>
    <col min="14" max="14" width="8" style="84" bestFit="1" customWidth="1"/>
    <col min="15" max="15" width="4.42578125" style="29" customWidth="1"/>
    <col min="16" max="16" width="16.140625" style="29" customWidth="1"/>
    <col min="17" max="17" width="4.42578125" style="29" customWidth="1"/>
    <col min="18" max="18" width="11.85546875" style="29" bestFit="1" customWidth="1"/>
    <col min="19" max="19" width="4.42578125" style="29" customWidth="1"/>
    <col min="20" max="20" width="2.7109375" style="29" bestFit="1" customWidth="1"/>
    <col min="21" max="24" width="4.42578125" style="29" customWidth="1"/>
    <col min="25" max="16384" width="10.7109375" style="29"/>
  </cols>
  <sheetData>
    <row r="1" spans="1:14" s="23" customFormat="1">
      <c r="A1" s="186" t="s">
        <v>139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90"/>
    </row>
    <row r="2" spans="1:14" s="23" customFormat="1">
      <c r="A2" s="186" t="s">
        <v>50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90"/>
    </row>
    <row r="3" spans="1:14" s="23" customFormat="1">
      <c r="A3" s="186" t="s">
        <v>200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90"/>
    </row>
    <row r="4" spans="1:14" s="23" customFormat="1">
      <c r="A4" s="188" t="s">
        <v>91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55"/>
      <c r="M4" s="155"/>
      <c r="N4" s="90"/>
    </row>
    <row r="5" spans="1:14" s="82" customFormat="1">
      <c r="A5" s="34"/>
      <c r="E5" s="185" t="s">
        <v>46</v>
      </c>
      <c r="F5" s="185"/>
      <c r="G5" s="185"/>
      <c r="H5" s="148"/>
      <c r="I5" s="185" t="s">
        <v>47</v>
      </c>
      <c r="J5" s="185"/>
      <c r="K5" s="185"/>
      <c r="L5" s="170"/>
      <c r="M5" s="170"/>
      <c r="N5" s="153"/>
    </row>
    <row r="6" spans="1:14" s="82" customFormat="1">
      <c r="A6" s="34"/>
      <c r="C6" s="46" t="s">
        <v>1</v>
      </c>
      <c r="D6" s="46"/>
      <c r="E6" s="154" t="s">
        <v>201</v>
      </c>
      <c r="F6" s="153"/>
      <c r="G6" s="154" t="s">
        <v>176</v>
      </c>
      <c r="H6" s="118"/>
      <c r="I6" s="154" t="s">
        <v>201</v>
      </c>
      <c r="J6" s="153"/>
      <c r="K6" s="154" t="s">
        <v>176</v>
      </c>
      <c r="L6" s="153"/>
      <c r="M6" s="118"/>
      <c r="N6" s="153"/>
    </row>
    <row r="7" spans="1:14" s="82" customFormat="1">
      <c r="A7" s="34" t="s">
        <v>16</v>
      </c>
      <c r="C7" s="46"/>
      <c r="D7" s="46"/>
      <c r="E7" s="147"/>
      <c r="G7" s="147"/>
      <c r="H7" s="118"/>
      <c r="I7" s="147"/>
      <c r="K7" s="147"/>
      <c r="L7" s="153"/>
      <c r="M7" s="118"/>
      <c r="N7" s="153"/>
    </row>
    <row r="8" spans="1:14">
      <c r="A8" s="34" t="s">
        <v>2</v>
      </c>
    </row>
    <row r="9" spans="1:14">
      <c r="A9" s="29" t="s">
        <v>25</v>
      </c>
      <c r="C9" s="83">
        <v>7</v>
      </c>
      <c r="D9" s="23"/>
      <c r="E9" s="50">
        <v>107550326</v>
      </c>
      <c r="F9" s="83"/>
      <c r="G9" s="50">
        <v>123080118</v>
      </c>
      <c r="H9" s="83"/>
      <c r="I9" s="50">
        <v>32612141</v>
      </c>
      <c r="J9" s="50"/>
      <c r="K9" s="50">
        <v>103446094</v>
      </c>
      <c r="L9" s="53"/>
      <c r="M9" s="53"/>
    </row>
    <row r="10" spans="1:14">
      <c r="A10" s="29" t="s">
        <v>134</v>
      </c>
      <c r="C10" s="83" t="s">
        <v>177</v>
      </c>
      <c r="E10" s="50">
        <v>1687541877</v>
      </c>
      <c r="F10" s="83"/>
      <c r="G10" s="50">
        <v>2145511523</v>
      </c>
      <c r="H10" s="83"/>
      <c r="I10" s="50">
        <v>1667547642</v>
      </c>
      <c r="J10" s="50"/>
      <c r="K10" s="50">
        <v>2138846185</v>
      </c>
      <c r="L10" s="53"/>
      <c r="M10" s="53"/>
    </row>
    <row r="11" spans="1:14">
      <c r="A11" s="29" t="s">
        <v>133</v>
      </c>
      <c r="C11" s="83">
        <v>9</v>
      </c>
      <c r="E11" s="50">
        <v>1431406728</v>
      </c>
      <c r="F11" s="83"/>
      <c r="G11" s="50">
        <v>947909054</v>
      </c>
      <c r="H11" s="83"/>
      <c r="I11" s="50">
        <v>1431406728</v>
      </c>
      <c r="J11" s="50"/>
      <c r="K11" s="50">
        <v>947909054</v>
      </c>
      <c r="L11" s="53"/>
      <c r="M11" s="53"/>
    </row>
    <row r="12" spans="1:14">
      <c r="A12" s="29" t="s">
        <v>17</v>
      </c>
      <c r="C12" s="83"/>
      <c r="E12" s="29">
        <v>106535108</v>
      </c>
      <c r="F12" s="83"/>
      <c r="G12" s="29">
        <v>114235632</v>
      </c>
      <c r="H12" s="83"/>
      <c r="I12" s="50">
        <v>106535108</v>
      </c>
      <c r="J12" s="50"/>
      <c r="K12" s="50">
        <v>114235632</v>
      </c>
      <c r="L12" s="53"/>
      <c r="M12" s="53"/>
    </row>
    <row r="13" spans="1:14" s="84" customFormat="1">
      <c r="A13" s="84" t="s">
        <v>153</v>
      </c>
      <c r="C13" s="83"/>
      <c r="D13" s="85"/>
      <c r="E13" s="29">
        <v>151769318</v>
      </c>
      <c r="F13" s="85"/>
      <c r="G13" s="29">
        <v>220118329</v>
      </c>
      <c r="H13" s="85"/>
      <c r="I13" s="50">
        <v>149216619</v>
      </c>
      <c r="J13" s="53"/>
      <c r="K13" s="50">
        <v>218604959</v>
      </c>
      <c r="L13" s="53"/>
      <c r="M13" s="53"/>
    </row>
    <row r="14" spans="1:14">
      <c r="A14" s="29" t="s">
        <v>51</v>
      </c>
      <c r="C14" s="83"/>
      <c r="D14" s="83"/>
      <c r="E14" s="29">
        <v>8125141</v>
      </c>
      <c r="F14" s="83"/>
      <c r="G14" s="29">
        <v>8407422</v>
      </c>
      <c r="H14" s="83"/>
      <c r="I14" s="50">
        <v>8125141</v>
      </c>
      <c r="J14" s="50"/>
      <c r="K14" s="50">
        <v>8407422</v>
      </c>
      <c r="L14" s="53"/>
      <c r="M14" s="53"/>
    </row>
    <row r="15" spans="1:14">
      <c r="A15" s="29" t="s">
        <v>93</v>
      </c>
      <c r="C15" s="83"/>
      <c r="D15" s="83"/>
      <c r="E15" s="29">
        <v>572845402</v>
      </c>
      <c r="F15" s="83"/>
      <c r="G15" s="29">
        <v>635537063</v>
      </c>
      <c r="H15" s="83"/>
      <c r="I15" s="50">
        <v>572135235</v>
      </c>
      <c r="J15" s="50"/>
      <c r="K15" s="50">
        <v>594257284</v>
      </c>
      <c r="L15" s="53"/>
      <c r="M15" s="53"/>
    </row>
    <row r="16" spans="1:14">
      <c r="A16" s="29" t="s">
        <v>5</v>
      </c>
      <c r="C16" s="83"/>
      <c r="D16" s="83"/>
      <c r="E16" s="54">
        <v>9831511</v>
      </c>
      <c r="F16" s="83"/>
      <c r="G16" s="54">
        <v>9881551</v>
      </c>
      <c r="H16" s="83"/>
      <c r="I16" s="50">
        <v>8817111</v>
      </c>
      <c r="J16" s="50"/>
      <c r="K16" s="50">
        <v>9302422</v>
      </c>
      <c r="L16" s="53"/>
      <c r="M16" s="53"/>
    </row>
    <row r="17" spans="1:14">
      <c r="A17" s="34" t="s">
        <v>18</v>
      </c>
      <c r="C17" s="83"/>
      <c r="D17" s="83"/>
      <c r="E17" s="56">
        <f>SUM(E9:E16)</f>
        <v>4075605411</v>
      </c>
      <c r="F17" s="83"/>
      <c r="G17" s="56">
        <f>SUM(G9:G16)</f>
        <v>4204680692</v>
      </c>
      <c r="H17" s="83"/>
      <c r="I17" s="56">
        <f>SUM(I9:I16)</f>
        <v>3976395725</v>
      </c>
      <c r="J17" s="50"/>
      <c r="K17" s="56">
        <f>SUM(K9:K16)</f>
        <v>4135009052</v>
      </c>
      <c r="L17" s="53"/>
      <c r="M17" s="53"/>
    </row>
    <row r="18" spans="1:14">
      <c r="A18" s="34" t="s">
        <v>19</v>
      </c>
      <c r="C18" s="83"/>
      <c r="D18" s="83"/>
      <c r="E18" s="83"/>
      <c r="F18" s="83"/>
      <c r="G18" s="83"/>
      <c r="H18" s="83"/>
      <c r="I18" s="50"/>
      <c r="J18" s="50"/>
      <c r="K18" s="50"/>
      <c r="L18" s="53"/>
      <c r="M18" s="53"/>
    </row>
    <row r="19" spans="1:14">
      <c r="A19" s="29" t="s">
        <v>154</v>
      </c>
      <c r="B19" s="83"/>
      <c r="C19" s="83">
        <v>10</v>
      </c>
      <c r="D19" s="23"/>
      <c r="E19" s="53">
        <v>26324458</v>
      </c>
      <c r="F19" s="83"/>
      <c r="G19" s="53">
        <v>36010882</v>
      </c>
      <c r="H19" s="83"/>
      <c r="I19" s="53">
        <v>26324458</v>
      </c>
      <c r="J19" s="53"/>
      <c r="K19" s="53">
        <v>36010882</v>
      </c>
      <c r="L19" s="53"/>
      <c r="M19" s="53"/>
    </row>
    <row r="20" spans="1:14">
      <c r="A20" s="29" t="s">
        <v>52</v>
      </c>
      <c r="B20" s="83"/>
      <c r="C20" s="83">
        <v>11</v>
      </c>
      <c r="D20" s="23"/>
      <c r="E20" s="53">
        <v>0</v>
      </c>
      <c r="F20" s="83"/>
      <c r="G20" s="53">
        <v>0</v>
      </c>
      <c r="H20" s="83"/>
      <c r="I20" s="53">
        <v>47179866</v>
      </c>
      <c r="J20" s="53"/>
      <c r="K20" s="53">
        <v>44267866</v>
      </c>
      <c r="L20" s="53"/>
      <c r="M20" s="53"/>
    </row>
    <row r="21" spans="1:14">
      <c r="A21" s="29" t="s">
        <v>94</v>
      </c>
      <c r="B21" s="83"/>
      <c r="C21" s="83">
        <v>12</v>
      </c>
      <c r="D21" s="23"/>
      <c r="E21" s="53">
        <v>104950000</v>
      </c>
      <c r="F21" s="83"/>
      <c r="G21" s="53">
        <v>1000000</v>
      </c>
      <c r="H21" s="83"/>
      <c r="I21" s="53">
        <v>104950000</v>
      </c>
      <c r="J21" s="53"/>
      <c r="K21" s="53">
        <v>1000000</v>
      </c>
      <c r="L21" s="53"/>
      <c r="M21" s="53"/>
    </row>
    <row r="22" spans="1:14">
      <c r="A22" s="29" t="s">
        <v>43</v>
      </c>
      <c r="C22" s="83">
        <v>13</v>
      </c>
      <c r="D22" s="23"/>
      <c r="E22" s="53">
        <v>76918558</v>
      </c>
      <c r="F22" s="83"/>
      <c r="G22" s="53">
        <v>77337399</v>
      </c>
      <c r="H22" s="83"/>
      <c r="I22" s="53">
        <v>76918558</v>
      </c>
      <c r="J22" s="50"/>
      <c r="K22" s="53">
        <v>77337399</v>
      </c>
      <c r="L22" s="53"/>
      <c r="M22" s="53"/>
    </row>
    <row r="23" spans="1:14">
      <c r="A23" s="29" t="s">
        <v>53</v>
      </c>
      <c r="C23" s="83">
        <v>14</v>
      </c>
      <c r="D23" s="23"/>
      <c r="E23" s="53">
        <v>1260535764</v>
      </c>
      <c r="F23" s="83"/>
      <c r="G23" s="53">
        <v>1352086109</v>
      </c>
      <c r="H23" s="83"/>
      <c r="I23" s="53">
        <v>1256551506</v>
      </c>
      <c r="J23" s="53"/>
      <c r="K23" s="53">
        <v>1351105408</v>
      </c>
      <c r="L23" s="53"/>
      <c r="M23" s="53"/>
    </row>
    <row r="24" spans="1:14">
      <c r="A24" s="29" t="s">
        <v>145</v>
      </c>
      <c r="C24" s="83">
        <v>15</v>
      </c>
      <c r="D24" s="23"/>
      <c r="E24" s="53">
        <v>19854753</v>
      </c>
      <c r="F24" s="83"/>
      <c r="G24" s="53">
        <v>18425306</v>
      </c>
      <c r="H24" s="83"/>
      <c r="I24" s="53">
        <v>19840713</v>
      </c>
      <c r="J24" s="53"/>
      <c r="K24" s="53">
        <v>18403280</v>
      </c>
      <c r="L24" s="53"/>
      <c r="M24" s="53"/>
    </row>
    <row r="25" spans="1:14">
      <c r="A25" s="29" t="s">
        <v>155</v>
      </c>
      <c r="C25" s="83">
        <v>25</v>
      </c>
      <c r="D25" s="83"/>
      <c r="E25" s="53">
        <v>106245605</v>
      </c>
      <c r="F25" s="85"/>
      <c r="G25" s="53">
        <v>123292749</v>
      </c>
      <c r="H25" s="85"/>
      <c r="I25" s="53">
        <v>106245605</v>
      </c>
      <c r="J25" s="53"/>
      <c r="K25" s="53">
        <v>123259349</v>
      </c>
      <c r="L25" s="53"/>
      <c r="M25" s="53"/>
    </row>
    <row r="26" spans="1:14" s="84" customFormat="1">
      <c r="A26" s="34" t="s">
        <v>28</v>
      </c>
      <c r="E26" s="56">
        <f>SUM(E19:E25)</f>
        <v>1594829138</v>
      </c>
      <c r="G26" s="56">
        <f>SUM(G19:G25)</f>
        <v>1608152445</v>
      </c>
      <c r="I26" s="56">
        <f>SUM(I19:I25)</f>
        <v>1638010706</v>
      </c>
      <c r="J26" s="50"/>
      <c r="K26" s="56">
        <f>SUM(K19:K25)</f>
        <v>1651384184</v>
      </c>
      <c r="L26" s="53"/>
      <c r="M26" s="53"/>
    </row>
    <row r="27" spans="1:14" ht="21.75" thickBot="1">
      <c r="A27" s="34" t="s">
        <v>23</v>
      </c>
      <c r="E27" s="86">
        <f>E17+E26</f>
        <v>5670434549</v>
      </c>
      <c r="G27" s="86">
        <f>G17+G26</f>
        <v>5812833137</v>
      </c>
      <c r="H27" s="29"/>
      <c r="I27" s="86">
        <f>I17+I26</f>
        <v>5614406431</v>
      </c>
      <c r="J27" s="50"/>
      <c r="K27" s="86">
        <f>K17+K26</f>
        <v>5786393236</v>
      </c>
      <c r="L27" s="53"/>
      <c r="M27" s="53"/>
    </row>
    <row r="28" spans="1:14" ht="21.75" thickTop="1"/>
    <row r="29" spans="1:14">
      <c r="A29" s="87" t="s">
        <v>79</v>
      </c>
    </row>
    <row r="30" spans="1:14">
      <c r="A30" s="87"/>
    </row>
    <row r="31" spans="1:14">
      <c r="A31" s="87"/>
    </row>
    <row r="32" spans="1:14" s="23" customFormat="1">
      <c r="A32" s="186" t="s">
        <v>139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90"/>
    </row>
    <row r="33" spans="1:16" s="23" customFormat="1">
      <c r="A33" s="186" t="s">
        <v>54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90"/>
    </row>
    <row r="34" spans="1:16" s="82" customFormat="1">
      <c r="A34" s="186" t="s">
        <v>200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53"/>
    </row>
    <row r="35" spans="1:16" s="23" customFormat="1">
      <c r="A35" s="188" t="s">
        <v>91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55"/>
      <c r="M35" s="155"/>
      <c r="N35" s="90"/>
    </row>
    <row r="36" spans="1:16" s="82" customFormat="1">
      <c r="A36" s="169"/>
      <c r="E36" s="185" t="s">
        <v>46</v>
      </c>
      <c r="F36" s="185"/>
      <c r="G36" s="185"/>
      <c r="H36" s="148"/>
      <c r="I36" s="185" t="s">
        <v>47</v>
      </c>
      <c r="J36" s="185"/>
      <c r="K36" s="185"/>
      <c r="L36" s="170"/>
      <c r="M36" s="170"/>
      <c r="N36" s="153"/>
    </row>
    <row r="37" spans="1:16" s="82" customFormat="1">
      <c r="A37" s="34"/>
      <c r="C37" s="46" t="s">
        <v>1</v>
      </c>
      <c r="D37" s="46"/>
      <c r="E37" s="154" t="s">
        <v>201</v>
      </c>
      <c r="F37" s="153"/>
      <c r="G37" s="154" t="s">
        <v>176</v>
      </c>
      <c r="H37" s="118"/>
      <c r="I37" s="154" t="s">
        <v>201</v>
      </c>
      <c r="J37" s="153"/>
      <c r="K37" s="154" t="s">
        <v>176</v>
      </c>
      <c r="L37" s="153"/>
      <c r="M37" s="118"/>
      <c r="N37" s="153"/>
    </row>
    <row r="38" spans="1:16">
      <c r="A38" s="88" t="s">
        <v>31</v>
      </c>
      <c r="I38" s="89"/>
      <c r="K38" s="89"/>
      <c r="P38" s="82"/>
    </row>
    <row r="39" spans="1:16">
      <c r="A39" s="34" t="s">
        <v>7</v>
      </c>
      <c r="C39" s="83"/>
      <c r="D39" s="83"/>
      <c r="E39" s="83"/>
      <c r="F39" s="83"/>
      <c r="G39" s="83"/>
      <c r="P39" s="82"/>
    </row>
    <row r="40" spans="1:16">
      <c r="A40" s="29" t="s">
        <v>55</v>
      </c>
      <c r="C40" s="83" t="s">
        <v>178</v>
      </c>
      <c r="D40" s="23"/>
      <c r="E40" s="39">
        <v>1972825039</v>
      </c>
      <c r="F40" s="83"/>
      <c r="G40" s="39">
        <v>2204578137</v>
      </c>
      <c r="H40" s="83"/>
      <c r="I40" s="39">
        <v>1949624182</v>
      </c>
      <c r="J40" s="50"/>
      <c r="K40" s="39">
        <v>2195130997</v>
      </c>
      <c r="L40" s="53"/>
      <c r="M40" s="53"/>
      <c r="P40" s="82"/>
    </row>
    <row r="41" spans="1:16" s="84" customFormat="1">
      <c r="A41" s="84" t="s">
        <v>156</v>
      </c>
      <c r="C41" s="83"/>
      <c r="D41" s="85"/>
      <c r="E41" s="85"/>
      <c r="F41" s="85"/>
      <c r="G41" s="85"/>
      <c r="H41" s="85"/>
      <c r="I41" s="53"/>
      <c r="J41" s="53"/>
      <c r="K41" s="53"/>
      <c r="L41" s="53"/>
      <c r="M41" s="53"/>
      <c r="P41" s="82"/>
    </row>
    <row r="42" spans="1:16">
      <c r="A42" s="84" t="s">
        <v>96</v>
      </c>
      <c r="B42" s="84"/>
      <c r="C42" s="83">
        <v>18</v>
      </c>
      <c r="D42" s="90"/>
      <c r="E42" s="53">
        <v>129767215</v>
      </c>
      <c r="F42" s="85"/>
      <c r="G42" s="53">
        <v>115093825</v>
      </c>
      <c r="H42" s="85"/>
      <c r="I42" s="53">
        <v>129767215</v>
      </c>
      <c r="J42" s="53"/>
      <c r="K42" s="53">
        <v>115093825</v>
      </c>
      <c r="L42" s="53"/>
      <c r="M42" s="53"/>
    </row>
    <row r="43" spans="1:16">
      <c r="A43" s="87" t="s">
        <v>157</v>
      </c>
      <c r="C43" s="83">
        <v>19</v>
      </c>
      <c r="D43" s="83"/>
      <c r="E43" s="39">
        <v>29560000</v>
      </c>
      <c r="F43" s="83"/>
      <c r="G43" s="39">
        <v>58800000</v>
      </c>
      <c r="H43" s="83"/>
      <c r="I43" s="39">
        <v>29560000</v>
      </c>
      <c r="K43" s="39">
        <v>58800000</v>
      </c>
    </row>
    <row r="44" spans="1:16">
      <c r="A44" s="29" t="s">
        <v>141</v>
      </c>
      <c r="C44" s="83">
        <v>9</v>
      </c>
      <c r="D44" s="83"/>
      <c r="E44" s="53">
        <v>1401731046</v>
      </c>
      <c r="F44" s="83"/>
      <c r="G44" s="53">
        <v>715725895</v>
      </c>
      <c r="H44" s="83"/>
      <c r="I44" s="53">
        <v>1401731046</v>
      </c>
      <c r="J44" s="50"/>
      <c r="K44" s="53">
        <v>715725895</v>
      </c>
      <c r="L44" s="53"/>
      <c r="M44" s="53"/>
    </row>
    <row r="45" spans="1:16">
      <c r="A45" s="84" t="s">
        <v>22</v>
      </c>
      <c r="C45" s="83"/>
      <c r="D45" s="23"/>
      <c r="E45" s="53">
        <v>243701220</v>
      </c>
      <c r="F45" s="83"/>
      <c r="G45" s="53">
        <v>291440000</v>
      </c>
      <c r="H45" s="83"/>
      <c r="I45" s="53">
        <v>238730000</v>
      </c>
      <c r="J45" s="50"/>
      <c r="K45" s="53">
        <v>291273000</v>
      </c>
      <c r="L45" s="53"/>
      <c r="M45" s="53"/>
    </row>
    <row r="46" spans="1:16">
      <c r="A46" s="29" t="s">
        <v>6</v>
      </c>
      <c r="C46" s="83"/>
      <c r="D46" s="23"/>
      <c r="E46" s="50">
        <v>77800334</v>
      </c>
      <c r="F46" s="83"/>
      <c r="G46" s="50">
        <v>60678202</v>
      </c>
      <c r="H46" s="83"/>
      <c r="I46" s="50">
        <v>77626874</v>
      </c>
      <c r="J46" s="50"/>
      <c r="K46" s="50">
        <v>60289452</v>
      </c>
      <c r="L46" s="53"/>
      <c r="M46" s="53"/>
    </row>
    <row r="47" spans="1:16">
      <c r="A47" s="34" t="s">
        <v>35</v>
      </c>
      <c r="C47" s="83"/>
      <c r="D47" s="23"/>
      <c r="E47" s="56">
        <f>SUM(E40:E46)</f>
        <v>3855384854</v>
      </c>
      <c r="F47" s="83"/>
      <c r="G47" s="56">
        <f>SUM(G40:G46)</f>
        <v>3446316059</v>
      </c>
      <c r="H47" s="83"/>
      <c r="I47" s="56">
        <f>SUM(I40:I46)</f>
        <v>3827039317</v>
      </c>
      <c r="J47" s="53"/>
      <c r="K47" s="56">
        <f>SUM(K40:K46)</f>
        <v>3436313169</v>
      </c>
      <c r="L47" s="53"/>
      <c r="M47" s="53"/>
    </row>
    <row r="48" spans="1:16">
      <c r="A48" s="34" t="s">
        <v>9</v>
      </c>
      <c r="C48" s="83"/>
      <c r="D48" s="23"/>
      <c r="E48" s="23"/>
      <c r="F48" s="83"/>
      <c r="G48" s="23"/>
      <c r="H48" s="83"/>
      <c r="I48" s="53"/>
      <c r="J48" s="53"/>
      <c r="K48" s="53"/>
      <c r="L48" s="53"/>
      <c r="M48" s="53"/>
    </row>
    <row r="49" spans="1:14">
      <c r="A49" s="29" t="s">
        <v>142</v>
      </c>
      <c r="C49" s="83"/>
      <c r="D49" s="23"/>
      <c r="E49" s="23"/>
      <c r="F49" s="83"/>
      <c r="G49" s="23"/>
      <c r="H49" s="83"/>
      <c r="I49" s="53"/>
      <c r="J49" s="53"/>
      <c r="K49" s="53"/>
      <c r="L49" s="53"/>
      <c r="M49" s="53"/>
    </row>
    <row r="50" spans="1:14">
      <c r="A50" s="29" t="s">
        <v>96</v>
      </c>
      <c r="C50" s="83">
        <v>18</v>
      </c>
      <c r="D50" s="23"/>
      <c r="E50" s="53">
        <v>192695021</v>
      </c>
      <c r="F50" s="83"/>
      <c r="G50" s="53">
        <v>245043534</v>
      </c>
      <c r="H50" s="83"/>
      <c r="I50" s="53">
        <v>192695021</v>
      </c>
      <c r="J50" s="53"/>
      <c r="K50" s="53">
        <v>245043534</v>
      </c>
      <c r="L50" s="53"/>
      <c r="M50" s="53"/>
    </row>
    <row r="51" spans="1:14">
      <c r="A51" s="87" t="s">
        <v>95</v>
      </c>
      <c r="C51" s="83"/>
      <c r="D51" s="23"/>
      <c r="E51" s="23"/>
      <c r="F51" s="83"/>
      <c r="G51" s="23"/>
      <c r="H51" s="83"/>
      <c r="I51" s="53"/>
      <c r="J51" s="53"/>
      <c r="K51" s="53"/>
      <c r="L51" s="53"/>
      <c r="M51" s="53"/>
    </row>
    <row r="52" spans="1:14">
      <c r="A52" s="87" t="s">
        <v>96</v>
      </c>
      <c r="C52" s="83">
        <v>19</v>
      </c>
      <c r="D52" s="23"/>
      <c r="E52" s="53">
        <v>38400000</v>
      </c>
      <c r="F52" s="83"/>
      <c r="G52" s="53">
        <v>67960000</v>
      </c>
      <c r="H52" s="83"/>
      <c r="I52" s="53">
        <v>38400000</v>
      </c>
      <c r="J52" s="53"/>
      <c r="K52" s="53">
        <v>67960000</v>
      </c>
      <c r="L52" s="53"/>
      <c r="M52" s="53"/>
    </row>
    <row r="53" spans="1:14">
      <c r="A53" s="29" t="s">
        <v>97</v>
      </c>
      <c r="C53" s="83">
        <v>20</v>
      </c>
      <c r="D53" s="23"/>
      <c r="E53" s="53">
        <v>124243531</v>
      </c>
      <c r="F53" s="83"/>
      <c r="G53" s="53">
        <v>119696000</v>
      </c>
      <c r="H53" s="83"/>
      <c r="I53" s="53">
        <v>124243531</v>
      </c>
      <c r="J53" s="50"/>
      <c r="K53" s="53">
        <v>119696000</v>
      </c>
      <c r="L53" s="53"/>
      <c r="M53" s="53"/>
    </row>
    <row r="54" spans="1:14">
      <c r="A54" s="34" t="s">
        <v>37</v>
      </c>
      <c r="B54" s="29" t="s">
        <v>189</v>
      </c>
      <c r="C54" s="83"/>
      <c r="D54" s="83"/>
      <c r="E54" s="56">
        <f>SUM(E50:E53)</f>
        <v>355338552</v>
      </c>
      <c r="F54" s="83"/>
      <c r="G54" s="56">
        <f>SUM(G50:G53)</f>
        <v>432699534</v>
      </c>
      <c r="H54" s="83"/>
      <c r="I54" s="56">
        <f>SUM(I50:I53)</f>
        <v>355338552</v>
      </c>
      <c r="J54" s="50"/>
      <c r="K54" s="56">
        <f>SUM(K50:K53)</f>
        <v>432699534</v>
      </c>
      <c r="L54" s="53"/>
      <c r="M54" s="53"/>
    </row>
    <row r="55" spans="1:14">
      <c r="A55" s="34" t="s">
        <v>38</v>
      </c>
      <c r="C55" s="83"/>
      <c r="D55" s="83"/>
      <c r="E55" s="54">
        <f>E47+E54</f>
        <v>4210723406</v>
      </c>
      <c r="F55" s="83"/>
      <c r="G55" s="54">
        <f>G47+G54</f>
        <v>3879015593</v>
      </c>
      <c r="H55" s="83"/>
      <c r="I55" s="54">
        <f>I47+I54</f>
        <v>4182377869</v>
      </c>
      <c r="J55" s="50"/>
      <c r="K55" s="54">
        <f>K47+K54</f>
        <v>3869012703</v>
      </c>
      <c r="L55" s="53"/>
      <c r="M55" s="53"/>
    </row>
    <row r="56" spans="1:14" s="23" customFormat="1">
      <c r="A56" s="34"/>
      <c r="B56" s="29"/>
      <c r="C56" s="29"/>
      <c r="D56" s="29"/>
      <c r="E56" s="29"/>
      <c r="F56" s="29"/>
      <c r="G56" s="29"/>
      <c r="H56" s="39"/>
      <c r="I56" s="39"/>
      <c r="J56" s="39"/>
      <c r="K56" s="39"/>
      <c r="L56" s="155"/>
      <c r="M56" s="155"/>
      <c r="N56" s="90"/>
    </row>
    <row r="57" spans="1:14" s="23" customFormat="1">
      <c r="A57" s="87" t="s">
        <v>79</v>
      </c>
      <c r="B57" s="29"/>
      <c r="C57" s="29"/>
      <c r="D57" s="29"/>
      <c r="E57" s="29"/>
      <c r="F57" s="29"/>
      <c r="G57" s="29"/>
      <c r="H57" s="39"/>
      <c r="I57" s="39"/>
      <c r="J57" s="39"/>
      <c r="K57" s="39"/>
      <c r="L57" s="155"/>
      <c r="M57" s="155"/>
      <c r="N57" s="90"/>
    </row>
    <row r="58" spans="1:14">
      <c r="A58" s="87"/>
    </row>
    <row r="59" spans="1:14">
      <c r="A59" s="87"/>
    </row>
    <row r="60" spans="1:14" s="92" customFormat="1">
      <c r="A60" s="187" t="s">
        <v>139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56"/>
    </row>
    <row r="61" spans="1:14" s="23" customFormat="1">
      <c r="A61" s="186" t="s">
        <v>54</v>
      </c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90"/>
    </row>
    <row r="62" spans="1:14" s="82" customFormat="1">
      <c r="A62" s="186" t="s">
        <v>200</v>
      </c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53"/>
    </row>
    <row r="63" spans="1:14" s="23" customFormat="1">
      <c r="A63" s="188" t="s">
        <v>91</v>
      </c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55"/>
      <c r="M63" s="155"/>
      <c r="N63" s="90"/>
    </row>
    <row r="64" spans="1:14" s="82" customFormat="1">
      <c r="A64" s="169"/>
      <c r="E64" s="185" t="s">
        <v>46</v>
      </c>
      <c r="F64" s="185"/>
      <c r="G64" s="185"/>
      <c r="H64" s="148"/>
      <c r="I64" s="185" t="s">
        <v>47</v>
      </c>
      <c r="J64" s="185"/>
      <c r="K64" s="185"/>
      <c r="L64" s="170"/>
      <c r="M64" s="170"/>
      <c r="N64" s="153"/>
    </row>
    <row r="65" spans="1:14" s="82" customFormat="1">
      <c r="A65" s="158"/>
      <c r="C65" s="46" t="s">
        <v>1</v>
      </c>
      <c r="D65" s="46"/>
      <c r="E65" s="154" t="s">
        <v>201</v>
      </c>
      <c r="F65" s="153"/>
      <c r="G65" s="154" t="s">
        <v>176</v>
      </c>
      <c r="H65" s="118"/>
      <c r="I65" s="154" t="s">
        <v>201</v>
      </c>
      <c r="J65" s="153"/>
      <c r="K65" s="154" t="s">
        <v>176</v>
      </c>
      <c r="L65" s="153"/>
      <c r="M65" s="118"/>
      <c r="N65" s="153"/>
    </row>
    <row r="66" spans="1:14">
      <c r="A66" s="34" t="s">
        <v>8</v>
      </c>
      <c r="C66" s="83"/>
      <c r="D66" s="83"/>
      <c r="E66" s="83"/>
      <c r="F66" s="83"/>
      <c r="G66" s="83"/>
      <c r="H66" s="29"/>
      <c r="I66" s="93"/>
      <c r="J66" s="29"/>
      <c r="K66" s="93"/>
      <c r="L66" s="84"/>
      <c r="M66" s="53"/>
    </row>
    <row r="67" spans="1:14">
      <c r="A67" s="29" t="s">
        <v>10</v>
      </c>
      <c r="C67" s="83">
        <v>21</v>
      </c>
      <c r="D67" s="23"/>
      <c r="E67" s="50"/>
      <c r="F67" s="83"/>
      <c r="G67" s="50"/>
      <c r="H67" s="83"/>
      <c r="I67" s="50"/>
      <c r="J67" s="50"/>
      <c r="K67" s="50"/>
      <c r="L67" s="53"/>
      <c r="M67" s="53"/>
    </row>
    <row r="68" spans="1:14">
      <c r="A68" s="29" t="s">
        <v>98</v>
      </c>
      <c r="C68" s="23"/>
      <c r="D68" s="23"/>
      <c r="E68" s="50"/>
      <c r="F68" s="83"/>
      <c r="G68" s="50"/>
      <c r="H68" s="83"/>
      <c r="I68" s="50"/>
      <c r="J68" s="50"/>
      <c r="K68" s="50"/>
      <c r="L68" s="53"/>
      <c r="M68" s="53"/>
    </row>
    <row r="69" spans="1:14" ht="21.75" thickBot="1">
      <c r="A69" s="29" t="s">
        <v>179</v>
      </c>
      <c r="C69" s="23"/>
      <c r="D69" s="23"/>
      <c r="E69" s="86">
        <v>1102904144</v>
      </c>
      <c r="F69" s="83"/>
      <c r="G69" s="86">
        <v>1102904144</v>
      </c>
      <c r="H69" s="83"/>
      <c r="I69" s="86">
        <v>1102904144</v>
      </c>
      <c r="J69" s="50"/>
      <c r="K69" s="86">
        <v>1102904144</v>
      </c>
      <c r="L69" s="53"/>
      <c r="M69" s="53"/>
    </row>
    <row r="70" spans="1:14" ht="21.75" thickTop="1">
      <c r="A70" s="29" t="s">
        <v>99</v>
      </c>
      <c r="C70" s="23"/>
      <c r="D70" s="23"/>
      <c r="E70" s="50"/>
      <c r="F70" s="83"/>
      <c r="G70" s="50"/>
      <c r="H70" s="83"/>
      <c r="I70" s="50"/>
      <c r="J70" s="50"/>
      <c r="K70" s="50"/>
      <c r="L70" s="53"/>
      <c r="M70" s="53"/>
    </row>
    <row r="71" spans="1:14">
      <c r="A71" s="29" t="s">
        <v>193</v>
      </c>
      <c r="C71" s="23"/>
      <c r="D71" s="23"/>
      <c r="E71" s="53">
        <f>'CE_T C'!E33</f>
        <v>1027904144</v>
      </c>
      <c r="F71" s="85"/>
      <c r="G71" s="53">
        <f>'CE_T C'!E25</f>
        <v>1027904144</v>
      </c>
      <c r="H71" s="85"/>
      <c r="I71" s="53">
        <f>'CE_T S'!G28</f>
        <v>1027904144</v>
      </c>
      <c r="J71" s="53"/>
      <c r="K71" s="53">
        <f>'CE_T S'!G20</f>
        <v>1027904144</v>
      </c>
      <c r="L71" s="53"/>
      <c r="M71" s="53"/>
    </row>
    <row r="72" spans="1:14">
      <c r="A72" s="179" t="s">
        <v>190</v>
      </c>
      <c r="C72" s="83">
        <v>21</v>
      </c>
      <c r="D72" s="23"/>
      <c r="E72" s="53">
        <f>'CE_T C'!G33</f>
        <v>100000000</v>
      </c>
      <c r="F72" s="85"/>
      <c r="G72" s="53">
        <f>'CE_T C'!G25</f>
        <v>100000000</v>
      </c>
      <c r="H72" s="85"/>
      <c r="I72" s="53">
        <f>'CE_T S'!I28</f>
        <v>100000000</v>
      </c>
      <c r="J72" s="53"/>
      <c r="K72" s="53">
        <f>'CE_T S'!I20</f>
        <v>100000000</v>
      </c>
      <c r="L72" s="53"/>
      <c r="M72" s="53"/>
    </row>
    <row r="73" spans="1:14">
      <c r="A73" s="29" t="s">
        <v>39</v>
      </c>
      <c r="C73" s="23"/>
      <c r="D73" s="23"/>
      <c r="E73" s="50"/>
      <c r="F73" s="83"/>
      <c r="G73" s="50"/>
      <c r="H73" s="83"/>
      <c r="I73" s="50"/>
      <c r="J73" s="50"/>
      <c r="K73" s="50"/>
      <c r="L73" s="53"/>
      <c r="M73" s="53"/>
    </row>
    <row r="74" spans="1:14">
      <c r="A74" s="29" t="s">
        <v>40</v>
      </c>
      <c r="C74" s="83">
        <v>23</v>
      </c>
      <c r="D74" s="23"/>
      <c r="E74" s="50">
        <f>'CE_T C'!I33</f>
        <v>90786400</v>
      </c>
      <c r="F74" s="83"/>
      <c r="G74" s="50">
        <f>'CE_T C'!I25</f>
        <v>90786400</v>
      </c>
      <c r="H74" s="83"/>
      <c r="I74" s="50">
        <f>'CE_T S'!K28</f>
        <v>89226400</v>
      </c>
      <c r="J74" s="53"/>
      <c r="K74" s="50">
        <f>'CE_T S'!K20</f>
        <v>89226400</v>
      </c>
      <c r="L74" s="53"/>
      <c r="M74" s="53"/>
    </row>
    <row r="75" spans="1:14">
      <c r="A75" s="29" t="s">
        <v>41</v>
      </c>
      <c r="C75" s="83"/>
      <c r="D75" s="83"/>
      <c r="E75" s="50">
        <f>'CE_T C'!K33</f>
        <v>108824756</v>
      </c>
      <c r="F75" s="83"/>
      <c r="G75" s="50">
        <f>'CE_T C'!K25</f>
        <v>581051231</v>
      </c>
      <c r="H75" s="83"/>
      <c r="I75" s="53">
        <f>'CE_T S'!M28</f>
        <v>194577426</v>
      </c>
      <c r="J75" s="53"/>
      <c r="K75" s="53">
        <f>'CE_T S'!M20</f>
        <v>678560439</v>
      </c>
      <c r="L75" s="53"/>
      <c r="M75" s="53"/>
    </row>
    <row r="76" spans="1:14">
      <c r="A76" s="29" t="s">
        <v>56</v>
      </c>
      <c r="C76" s="83"/>
      <c r="D76" s="83"/>
      <c r="E76" s="53">
        <f>'CE_T C'!Q33</f>
        <v>19521469</v>
      </c>
      <c r="F76" s="83"/>
      <c r="G76" s="53">
        <f>'CE_T C'!Q25</f>
        <v>21129107</v>
      </c>
      <c r="H76" s="83"/>
      <c r="I76" s="53">
        <f>'CE_T S'!Q28</f>
        <v>20320592</v>
      </c>
      <c r="J76" s="53"/>
      <c r="K76" s="53">
        <f>'CE_T S'!Q20</f>
        <v>21689550</v>
      </c>
      <c r="L76" s="53"/>
      <c r="M76" s="53"/>
    </row>
    <row r="77" spans="1:14">
      <c r="A77" s="29" t="s">
        <v>85</v>
      </c>
      <c r="C77" s="83"/>
      <c r="D77" s="83"/>
      <c r="E77" s="53">
        <f>'CE_T C'!S33</f>
        <v>21431362</v>
      </c>
      <c r="F77" s="83"/>
      <c r="G77" s="53">
        <f>'CE_T C'!S25</f>
        <v>21431362</v>
      </c>
      <c r="H77" s="83"/>
      <c r="I77" s="53">
        <v>0</v>
      </c>
      <c r="J77" s="53"/>
      <c r="K77" s="53">
        <v>0</v>
      </c>
      <c r="L77" s="53"/>
      <c r="M77" s="53"/>
    </row>
    <row r="78" spans="1:14">
      <c r="A78" s="94" t="s">
        <v>131</v>
      </c>
      <c r="C78" s="23"/>
      <c r="D78" s="23"/>
      <c r="E78" s="54">
        <f>'CE_T C'!U33</f>
        <v>68924184</v>
      </c>
      <c r="F78" s="171"/>
      <c r="G78" s="54">
        <f>'CE_T C'!U25</f>
        <v>68924184</v>
      </c>
      <c r="H78" s="171"/>
      <c r="I78" s="54">
        <v>0</v>
      </c>
      <c r="J78" s="50"/>
      <c r="K78" s="54">
        <v>0</v>
      </c>
      <c r="L78" s="53"/>
      <c r="M78" s="53"/>
    </row>
    <row r="79" spans="1:14">
      <c r="A79" s="34" t="s">
        <v>100</v>
      </c>
      <c r="C79" s="83"/>
      <c r="D79" s="83"/>
      <c r="E79" s="53">
        <f>SUM(E71:E78)</f>
        <v>1437392315</v>
      </c>
      <c r="F79" s="171"/>
      <c r="G79" s="53">
        <f>SUM(G71:G78)</f>
        <v>1911226428</v>
      </c>
      <c r="H79" s="171"/>
      <c r="I79" s="53">
        <f>SUM(I71:I78)</f>
        <v>1432028562</v>
      </c>
      <c r="J79" s="50"/>
      <c r="K79" s="53">
        <f>SUM(K71:K78)</f>
        <v>1917380533</v>
      </c>
      <c r="L79" s="53"/>
      <c r="M79" s="53"/>
    </row>
    <row r="80" spans="1:14">
      <c r="A80" s="87" t="s">
        <v>101</v>
      </c>
      <c r="C80" s="83"/>
      <c r="D80" s="83"/>
      <c r="E80" s="53">
        <f>'CE_T C'!Y33</f>
        <v>22318828</v>
      </c>
      <c r="F80" s="171"/>
      <c r="G80" s="53">
        <f>'CE_T C'!Y25</f>
        <v>22591116</v>
      </c>
      <c r="H80" s="171"/>
      <c r="I80" s="53">
        <v>0</v>
      </c>
      <c r="J80" s="53"/>
      <c r="K80" s="53">
        <v>0</v>
      </c>
      <c r="L80" s="53"/>
      <c r="M80" s="53"/>
    </row>
    <row r="81" spans="1:13">
      <c r="A81" s="34" t="s">
        <v>57</v>
      </c>
      <c r="C81" s="83"/>
      <c r="D81" s="83"/>
      <c r="E81" s="56">
        <f>SUM(E79:E80)</f>
        <v>1459711143</v>
      </c>
      <c r="F81" s="171"/>
      <c r="G81" s="56">
        <f>SUM(G79:G80)</f>
        <v>1933817544</v>
      </c>
      <c r="H81" s="171"/>
      <c r="I81" s="56">
        <f>SUM(I79:I80)</f>
        <v>1432028562</v>
      </c>
      <c r="J81" s="50"/>
      <c r="K81" s="56">
        <f>SUM(K79:K80)</f>
        <v>1917380533</v>
      </c>
      <c r="L81" s="53"/>
      <c r="M81" s="53"/>
    </row>
    <row r="82" spans="1:13" ht="21.75" thickBot="1">
      <c r="A82" s="34" t="s">
        <v>42</v>
      </c>
      <c r="C82" s="83"/>
      <c r="D82" s="83"/>
      <c r="E82" s="86">
        <f>E55+E81</f>
        <v>5670434549</v>
      </c>
      <c r="F82" s="171"/>
      <c r="G82" s="86">
        <f>G55+G81</f>
        <v>5812833137</v>
      </c>
      <c r="H82" s="171"/>
      <c r="I82" s="86">
        <f>I55+I81</f>
        <v>5614406431</v>
      </c>
      <c r="J82" s="50"/>
      <c r="K82" s="86">
        <f>K55+K81</f>
        <v>5786393236</v>
      </c>
      <c r="L82" s="53"/>
      <c r="M82" s="53"/>
    </row>
    <row r="83" spans="1:13" ht="21.75" thickTop="1">
      <c r="E83" s="114">
        <f>E82-E27</f>
        <v>0</v>
      </c>
      <c r="F83" s="114"/>
      <c r="G83" s="114">
        <f>G82-G27</f>
        <v>0</v>
      </c>
      <c r="H83" s="114"/>
      <c r="I83" s="114">
        <f>I82-I27</f>
        <v>0</v>
      </c>
      <c r="J83" s="114"/>
      <c r="K83" s="114">
        <f>K82-K27</f>
        <v>0</v>
      </c>
      <c r="L83" s="84"/>
      <c r="M83" s="84"/>
    </row>
    <row r="84" spans="1:13">
      <c r="A84" s="87" t="s">
        <v>79</v>
      </c>
      <c r="H84" s="50"/>
      <c r="I84" s="50"/>
      <c r="J84" s="50"/>
      <c r="K84" s="50"/>
      <c r="L84" s="53"/>
      <c r="M84" s="53"/>
    </row>
    <row r="85" spans="1:13">
      <c r="A85" s="87"/>
      <c r="H85" s="50"/>
      <c r="I85" s="50"/>
      <c r="J85" s="50"/>
      <c r="K85" s="50"/>
      <c r="L85" s="53"/>
      <c r="M85" s="53"/>
    </row>
    <row r="86" spans="1:13">
      <c r="A86" s="119"/>
      <c r="B86" s="120"/>
      <c r="C86" s="120"/>
      <c r="D86" s="120"/>
      <c r="H86" s="50"/>
      <c r="I86" s="50"/>
      <c r="J86" s="50"/>
      <c r="K86" s="50"/>
      <c r="L86" s="53"/>
      <c r="M86" s="53"/>
    </row>
    <row r="87" spans="1:13">
      <c r="A87" s="87"/>
      <c r="H87" s="50"/>
      <c r="I87" s="50"/>
      <c r="J87" s="50"/>
      <c r="K87" s="50"/>
      <c r="L87" s="53"/>
      <c r="M87" s="53"/>
    </row>
    <row r="88" spans="1:13">
      <c r="A88" s="87"/>
      <c r="E88" s="29" t="s">
        <v>132</v>
      </c>
      <c r="H88" s="50"/>
      <c r="I88" s="50"/>
      <c r="J88" s="50"/>
      <c r="K88" s="50"/>
      <c r="L88" s="53"/>
      <c r="M88" s="53"/>
    </row>
    <row r="89" spans="1:13">
      <c r="A89" s="119"/>
      <c r="B89" s="120"/>
      <c r="C89" s="120"/>
      <c r="D89" s="120"/>
      <c r="H89" s="50"/>
      <c r="I89" s="50"/>
      <c r="J89" s="50"/>
      <c r="K89" s="50"/>
      <c r="L89" s="53"/>
      <c r="M89" s="53"/>
    </row>
    <row r="90" spans="1:13">
      <c r="A90" s="87"/>
      <c r="H90" s="50"/>
      <c r="I90" s="50"/>
      <c r="J90" s="50"/>
      <c r="K90" s="50"/>
      <c r="L90" s="53"/>
      <c r="M90" s="53"/>
    </row>
    <row r="91" spans="1:13">
      <c r="A91" s="87"/>
      <c r="H91" s="50"/>
      <c r="I91" s="50"/>
      <c r="J91" s="50"/>
      <c r="K91" s="50"/>
      <c r="L91" s="53"/>
      <c r="M91" s="53"/>
    </row>
    <row r="92" spans="1:13">
      <c r="A92" s="87"/>
      <c r="H92" s="50"/>
      <c r="I92" s="50"/>
      <c r="J92" s="50"/>
      <c r="K92" s="50"/>
      <c r="L92" s="53"/>
      <c r="M92" s="53"/>
    </row>
    <row r="93" spans="1:13">
      <c r="A93" s="87"/>
      <c r="H93" s="50"/>
      <c r="I93" s="50"/>
      <c r="J93" s="50"/>
      <c r="K93" s="50"/>
      <c r="L93" s="53"/>
      <c r="M93" s="53"/>
    </row>
    <row r="94" spans="1:13">
      <c r="A94" s="87"/>
      <c r="H94" s="50"/>
      <c r="I94" s="50"/>
      <c r="J94" s="50"/>
      <c r="K94" s="50"/>
      <c r="L94" s="53"/>
      <c r="M94" s="53"/>
    </row>
    <row r="95" spans="1:13">
      <c r="A95" s="87"/>
      <c r="H95" s="50"/>
      <c r="I95" s="50"/>
      <c r="J95" s="50"/>
      <c r="K95" s="50"/>
      <c r="L95" s="53"/>
      <c r="M95" s="53"/>
    </row>
    <row r="96" spans="1:13">
      <c r="A96" s="87"/>
      <c r="H96" s="50"/>
      <c r="I96" s="50"/>
      <c r="J96" s="50"/>
      <c r="K96" s="50"/>
      <c r="L96" s="53"/>
      <c r="M96" s="53"/>
    </row>
    <row r="97" spans="1:13">
      <c r="A97" s="87"/>
      <c r="H97" s="50"/>
      <c r="I97" s="50"/>
      <c r="J97" s="50"/>
      <c r="K97" s="50"/>
      <c r="L97" s="53"/>
      <c r="M97" s="53"/>
    </row>
  </sheetData>
  <mergeCells count="18">
    <mergeCell ref="A1:M1"/>
    <mergeCell ref="A2:M2"/>
    <mergeCell ref="A3:M3"/>
    <mergeCell ref="E5:G5"/>
    <mergeCell ref="A4:K4"/>
    <mergeCell ref="I5:K5"/>
    <mergeCell ref="E36:G36"/>
    <mergeCell ref="I36:K36"/>
    <mergeCell ref="E64:G64"/>
    <mergeCell ref="I64:K64"/>
    <mergeCell ref="A32:M32"/>
    <mergeCell ref="A33:M33"/>
    <mergeCell ref="A34:M34"/>
    <mergeCell ref="A60:M60"/>
    <mergeCell ref="A61:M61"/>
    <mergeCell ref="A62:M62"/>
    <mergeCell ref="A35:K35"/>
    <mergeCell ref="A63:K63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5" fitToHeight="0" orientation="portrait" horizontalDpi="300" verticalDpi="300" r:id="rId1"/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showGridLines="0" view="pageBreakPreview" zoomScale="85" zoomScaleNormal="85" zoomScaleSheetLayoutView="85" workbookViewId="0">
      <selection activeCell="I16" sqref="I16"/>
    </sheetView>
  </sheetViews>
  <sheetFormatPr defaultColWidth="10.7109375" defaultRowHeight="21" customHeight="1"/>
  <cols>
    <col min="1" max="1" width="25.7109375" style="30" customWidth="1"/>
    <col min="2" max="2" width="15.7109375" style="31" customWidth="1"/>
    <col min="3" max="3" width="8.7109375" style="31" customWidth="1"/>
    <col min="4" max="4" width="1.28515625" style="31" customWidth="1"/>
    <col min="5" max="5" width="12.7109375" style="38" customWidth="1"/>
    <col min="6" max="6" width="1.28515625" style="38" customWidth="1"/>
    <col min="7" max="7" width="12.7109375" style="38" customWidth="1"/>
    <col min="8" max="8" width="1.28515625" style="38" customWidth="1"/>
    <col min="9" max="9" width="12.7109375" style="38" customWidth="1"/>
    <col min="10" max="10" width="1.28515625" style="38" customWidth="1"/>
    <col min="11" max="11" width="12.7109375" style="38" customWidth="1"/>
    <col min="12" max="12" width="0.7109375" style="31" customWidth="1"/>
    <col min="13" max="13" width="4.140625" style="31" customWidth="1"/>
    <col min="14" max="14" width="12" style="47" bestFit="1" customWidth="1"/>
    <col min="15" max="15" width="8" style="47" customWidth="1"/>
    <col min="16" max="16" width="9.42578125" style="47" customWidth="1"/>
    <col min="17" max="17" width="8" style="47" customWidth="1"/>
    <col min="18" max="18" width="8.7109375" style="47" customWidth="1"/>
    <col min="19" max="19" width="1.28515625" style="47" customWidth="1"/>
    <col min="20" max="20" width="8.28515625" style="47" bestFit="1" customWidth="1"/>
    <col min="21" max="21" width="1.85546875" style="47" customWidth="1"/>
    <col min="22" max="22" width="10.7109375" style="47"/>
    <col min="23" max="23" width="1.42578125" style="47" customWidth="1"/>
    <col min="24" max="33" width="10.7109375" style="47"/>
    <col min="34" max="16384" width="10.7109375" style="31"/>
  </cols>
  <sheetData>
    <row r="1" spans="1:33" s="33" customFormat="1" ht="21" customHeight="1">
      <c r="A1" s="189" t="s">
        <v>139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31"/>
      <c r="M1" s="31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s="33" customFormat="1" ht="21" customHeight="1">
      <c r="A2" s="189" t="s">
        <v>58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M2" s="31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s="36" customFormat="1" ht="21" customHeight="1">
      <c r="A3" s="186" t="s">
        <v>202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33"/>
      <c r="M3" s="31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s="41" customFormat="1" ht="21" customHeight="1">
      <c r="A4" s="188" t="s">
        <v>91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36"/>
      <c r="M4" s="31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</row>
    <row r="5" spans="1:33" s="41" customFormat="1" ht="21" customHeight="1">
      <c r="A5" s="30"/>
      <c r="B5" s="36"/>
      <c r="C5" s="36"/>
      <c r="D5" s="36"/>
      <c r="E5" s="42"/>
      <c r="F5" s="42" t="s">
        <v>46</v>
      </c>
      <c r="G5" s="42"/>
      <c r="H5" s="43"/>
      <c r="I5" s="42"/>
      <c r="J5" s="42" t="s">
        <v>47</v>
      </c>
      <c r="K5" s="42"/>
      <c r="L5" s="44"/>
      <c r="M5" s="31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21" customHeight="1">
      <c r="A6" s="45"/>
      <c r="B6" s="41"/>
      <c r="C6" s="46" t="s">
        <v>1</v>
      </c>
      <c r="D6" s="41"/>
      <c r="E6" s="1">
        <v>2561</v>
      </c>
      <c r="F6" s="1"/>
      <c r="G6" s="1">
        <v>2560</v>
      </c>
      <c r="H6" s="1"/>
      <c r="I6" s="1">
        <v>2561</v>
      </c>
      <c r="J6" s="1"/>
      <c r="K6" s="1">
        <v>2560</v>
      </c>
      <c r="L6" s="41"/>
    </row>
    <row r="7" spans="1:33" s="47" customFormat="1" ht="21" customHeight="1">
      <c r="A7" s="30" t="s">
        <v>0</v>
      </c>
      <c r="B7" s="41"/>
      <c r="C7" s="41"/>
      <c r="D7" s="41"/>
      <c r="E7" s="48"/>
      <c r="F7" s="48"/>
      <c r="G7" s="48"/>
      <c r="H7" s="48"/>
      <c r="I7" s="48"/>
      <c r="J7" s="48"/>
      <c r="K7" s="48"/>
      <c r="L7" s="41"/>
      <c r="M7" s="31"/>
    </row>
    <row r="8" spans="1:33" s="47" customFormat="1" ht="21" customHeight="1">
      <c r="A8" s="31" t="s">
        <v>24</v>
      </c>
      <c r="B8" s="31"/>
      <c r="C8" s="49"/>
      <c r="D8" s="49"/>
      <c r="E8" s="50">
        <v>7123364847</v>
      </c>
      <c r="F8" s="50"/>
      <c r="G8" s="50">
        <v>7851071312</v>
      </c>
      <c r="H8" s="50"/>
      <c r="I8" s="50">
        <v>6949438965</v>
      </c>
      <c r="J8" s="50"/>
      <c r="K8" s="50">
        <v>7848976186</v>
      </c>
      <c r="L8" s="41"/>
      <c r="M8" s="31"/>
    </row>
    <row r="9" spans="1:33" s="47" customFormat="1" ht="21" customHeight="1">
      <c r="A9" s="51" t="s">
        <v>48</v>
      </c>
      <c r="C9" s="52"/>
      <c r="D9" s="52"/>
      <c r="E9" s="53">
        <v>10575872</v>
      </c>
      <c r="F9" s="50"/>
      <c r="G9" s="53">
        <v>41978086</v>
      </c>
      <c r="H9" s="50"/>
      <c r="I9" s="50">
        <v>10245961</v>
      </c>
      <c r="J9" s="50"/>
      <c r="K9" s="50">
        <v>41912260</v>
      </c>
      <c r="L9" s="41"/>
      <c r="M9" s="31"/>
    </row>
    <row r="10" spans="1:33" s="47" customFormat="1" ht="21" customHeight="1">
      <c r="A10" s="51" t="s">
        <v>102</v>
      </c>
      <c r="C10" s="52"/>
      <c r="D10" s="52"/>
      <c r="E10" s="53">
        <v>0</v>
      </c>
      <c r="F10" s="53"/>
      <c r="G10" s="53">
        <v>32000000</v>
      </c>
      <c r="H10" s="53"/>
      <c r="I10" s="50">
        <v>0</v>
      </c>
      <c r="J10" s="53"/>
      <c r="K10" s="50">
        <v>32000000</v>
      </c>
      <c r="L10" s="41"/>
      <c r="M10" s="31"/>
    </row>
    <row r="11" spans="1:33" s="47" customFormat="1" ht="21" customHeight="1">
      <c r="A11" s="51" t="s">
        <v>180</v>
      </c>
      <c r="C11" s="52" t="s">
        <v>181</v>
      </c>
      <c r="D11" s="52"/>
      <c r="E11" s="53">
        <v>0</v>
      </c>
      <c r="F11" s="50"/>
      <c r="G11" s="53">
        <v>0</v>
      </c>
      <c r="H11" s="50"/>
      <c r="I11" s="50">
        <v>0</v>
      </c>
      <c r="J11" s="50"/>
      <c r="K11" s="50">
        <v>17759982</v>
      </c>
      <c r="L11" s="41"/>
      <c r="M11" s="31"/>
    </row>
    <row r="12" spans="1:33" ht="21" customHeight="1">
      <c r="A12" s="51" t="s">
        <v>15</v>
      </c>
      <c r="B12" s="47"/>
      <c r="C12" s="52"/>
      <c r="D12" s="52"/>
      <c r="E12" s="54">
        <v>1969205</v>
      </c>
      <c r="F12" s="50"/>
      <c r="G12" s="54">
        <v>18505291</v>
      </c>
      <c r="H12" s="50"/>
      <c r="I12" s="54">
        <v>8877476</v>
      </c>
      <c r="J12" s="50"/>
      <c r="K12" s="54">
        <v>18505291</v>
      </c>
      <c r="L12" s="41"/>
    </row>
    <row r="13" spans="1:33" ht="21" customHeight="1">
      <c r="A13" s="55" t="s">
        <v>4</v>
      </c>
      <c r="C13" s="52"/>
      <c r="D13" s="49"/>
      <c r="E13" s="54">
        <f>SUM(E8:E12)</f>
        <v>7135909924</v>
      </c>
      <c r="F13" s="50"/>
      <c r="G13" s="54">
        <f>SUM(G8:G12)</f>
        <v>7943554689</v>
      </c>
      <c r="H13" s="50"/>
      <c r="I13" s="54">
        <f>SUM(I8:I12)</f>
        <v>6968562402</v>
      </c>
      <c r="J13" s="50"/>
      <c r="K13" s="54">
        <f>SUM(K8:K12)</f>
        <v>7959153719</v>
      </c>
      <c r="L13" s="41"/>
    </row>
    <row r="14" spans="1:33" ht="21" customHeight="1">
      <c r="A14" s="55" t="s">
        <v>59</v>
      </c>
      <c r="C14" s="52">
        <v>24</v>
      </c>
      <c r="D14" s="49"/>
      <c r="E14" s="50"/>
      <c r="F14" s="50"/>
      <c r="G14" s="50"/>
      <c r="H14" s="50"/>
      <c r="I14" s="50"/>
      <c r="J14" s="50"/>
      <c r="K14" s="50"/>
      <c r="L14" s="41"/>
    </row>
    <row r="15" spans="1:33" ht="21" customHeight="1">
      <c r="A15" s="31" t="s">
        <v>45</v>
      </c>
      <c r="C15" s="52"/>
      <c r="D15" s="49"/>
      <c r="E15" s="50">
        <v>6949132997</v>
      </c>
      <c r="F15" s="50"/>
      <c r="G15" s="50">
        <v>7488307371</v>
      </c>
      <c r="H15" s="50"/>
      <c r="I15" s="50">
        <v>6806580449</v>
      </c>
      <c r="J15" s="50"/>
      <c r="K15" s="50">
        <v>7491667871</v>
      </c>
      <c r="L15" s="41"/>
    </row>
    <row r="16" spans="1:33" ht="21" customHeight="1">
      <c r="A16" s="31" t="s">
        <v>60</v>
      </c>
      <c r="D16" s="49"/>
      <c r="E16" s="50">
        <v>567170074</v>
      </c>
      <c r="F16" s="50"/>
      <c r="G16" s="50">
        <v>318593682</v>
      </c>
      <c r="H16" s="50"/>
      <c r="I16" s="50">
        <v>559477348</v>
      </c>
      <c r="J16" s="50"/>
      <c r="K16" s="50">
        <v>313762472</v>
      </c>
      <c r="L16" s="41"/>
    </row>
    <row r="17" spans="1:33" ht="21" customHeight="1">
      <c r="A17" s="31" t="s">
        <v>199</v>
      </c>
      <c r="C17" s="52">
        <v>11</v>
      </c>
      <c r="D17" s="49"/>
      <c r="E17" s="50">
        <v>0</v>
      </c>
      <c r="F17" s="50"/>
      <c r="G17" s="50">
        <v>0</v>
      </c>
      <c r="H17" s="50"/>
      <c r="I17" s="50">
        <v>400000</v>
      </c>
      <c r="J17" s="50"/>
      <c r="K17" s="50">
        <v>14800000</v>
      </c>
      <c r="L17" s="41"/>
    </row>
    <row r="18" spans="1:33" ht="21" customHeight="1">
      <c r="A18" s="55" t="s">
        <v>11</v>
      </c>
      <c r="B18" s="55"/>
      <c r="C18" s="49"/>
      <c r="D18" s="49"/>
      <c r="E18" s="56">
        <f>SUM(E15:E17)</f>
        <v>7516303071</v>
      </c>
      <c r="F18" s="50"/>
      <c r="G18" s="56">
        <f>SUM(G15:G17)</f>
        <v>7806901053</v>
      </c>
      <c r="H18" s="50"/>
      <c r="I18" s="56">
        <f>SUM(I15:I17)</f>
        <v>7366457797</v>
      </c>
      <c r="J18" s="50"/>
      <c r="K18" s="56">
        <f>SUM(K15:K17)</f>
        <v>7820230343</v>
      </c>
      <c r="L18" s="41"/>
    </row>
    <row r="19" spans="1:33" ht="21" customHeight="1">
      <c r="A19" s="55" t="s">
        <v>220</v>
      </c>
      <c r="B19" s="55"/>
      <c r="C19" s="52"/>
      <c r="D19" s="49"/>
      <c r="E19" s="53">
        <f>SUM(E13-E18)</f>
        <v>-380393147</v>
      </c>
      <c r="F19" s="50"/>
      <c r="G19" s="53">
        <f>SUM(G13-G18)</f>
        <v>136653636</v>
      </c>
      <c r="H19" s="50"/>
      <c r="I19" s="53">
        <f>SUM(I13-I18)</f>
        <v>-397895395</v>
      </c>
      <c r="J19" s="50"/>
      <c r="K19" s="53">
        <f>SUM(K13-K18)</f>
        <v>138923376</v>
      </c>
      <c r="L19" s="41"/>
    </row>
    <row r="20" spans="1:33" ht="21" customHeight="1">
      <c r="A20" s="31" t="s">
        <v>103</v>
      </c>
      <c r="C20" s="52"/>
      <c r="D20" s="57"/>
      <c r="E20" s="54">
        <v>-20693016</v>
      </c>
      <c r="F20" s="53"/>
      <c r="G20" s="54">
        <v>-21744369</v>
      </c>
      <c r="H20" s="53"/>
      <c r="I20" s="54">
        <v>-20134333</v>
      </c>
      <c r="J20" s="53"/>
      <c r="K20" s="54">
        <v>-21774011</v>
      </c>
      <c r="L20" s="41"/>
    </row>
    <row r="21" spans="1:33" ht="21" customHeight="1">
      <c r="A21" s="55" t="s">
        <v>221</v>
      </c>
      <c r="C21" s="52"/>
      <c r="D21" s="58"/>
      <c r="E21" s="50">
        <f>SUM(E19:E20)</f>
        <v>-401086163</v>
      </c>
      <c r="F21" s="50"/>
      <c r="G21" s="50">
        <f>SUM(G19:G20)</f>
        <v>114909267</v>
      </c>
      <c r="H21" s="50"/>
      <c r="I21" s="50">
        <f>SUM(I19:I20)</f>
        <v>-418029728</v>
      </c>
      <c r="J21" s="50"/>
      <c r="K21" s="50">
        <f>SUM(K19:K20)</f>
        <v>117149365</v>
      </c>
      <c r="L21" s="41"/>
    </row>
    <row r="22" spans="1:33" ht="21" customHeight="1">
      <c r="A22" s="31" t="s">
        <v>222</v>
      </c>
      <c r="C22" s="52">
        <v>25</v>
      </c>
      <c r="D22" s="57"/>
      <c r="E22" s="54">
        <v>-22255973</v>
      </c>
      <c r="F22" s="53"/>
      <c r="G22" s="54">
        <v>-18955957</v>
      </c>
      <c r="H22" s="53"/>
      <c r="I22" s="54">
        <v>-16796658</v>
      </c>
      <c r="J22" s="53"/>
      <c r="K22" s="54">
        <v>-17787777</v>
      </c>
      <c r="L22" s="41"/>
    </row>
    <row r="23" spans="1:33" s="58" customFormat="1" ht="21" customHeight="1" thickBot="1">
      <c r="A23" s="30" t="s">
        <v>207</v>
      </c>
      <c r="B23" s="55"/>
      <c r="C23" s="52"/>
      <c r="D23" s="49"/>
      <c r="E23" s="59">
        <f>SUM(E21:E22)</f>
        <v>-423342136</v>
      </c>
      <c r="F23" s="50"/>
      <c r="G23" s="59">
        <f>SUM(G21:G22)</f>
        <v>95953310</v>
      </c>
      <c r="H23" s="50"/>
      <c r="I23" s="59">
        <f>SUM(I21:I22)</f>
        <v>-434826386</v>
      </c>
      <c r="J23" s="50"/>
      <c r="K23" s="59">
        <f>SUM(K21:K22)</f>
        <v>99361588</v>
      </c>
      <c r="L23" s="41"/>
      <c r="M23" s="31"/>
      <c r="N23" s="60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</row>
    <row r="24" spans="1:33" s="58" customFormat="1" ht="21" customHeight="1" thickTop="1">
      <c r="A24" s="30"/>
      <c r="B24" s="55"/>
      <c r="C24" s="52"/>
      <c r="D24" s="49"/>
      <c r="E24" s="53"/>
      <c r="F24" s="50"/>
      <c r="G24" s="53"/>
      <c r="H24" s="50"/>
      <c r="I24" s="53"/>
      <c r="J24" s="50"/>
      <c r="K24" s="53"/>
      <c r="L24" s="41"/>
      <c r="M24" s="3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</row>
    <row r="25" spans="1:33" ht="21" customHeight="1">
      <c r="A25" s="62" t="s">
        <v>208</v>
      </c>
      <c r="B25" s="58"/>
      <c r="C25" s="52"/>
      <c r="D25" s="58"/>
      <c r="E25" s="63"/>
      <c r="F25" s="63"/>
      <c r="G25" s="63"/>
      <c r="H25" s="63"/>
      <c r="I25" s="63"/>
      <c r="J25" s="63"/>
      <c r="K25" s="63"/>
      <c r="L25" s="41"/>
    </row>
    <row r="26" spans="1:33" ht="21" customHeight="1" thickBot="1">
      <c r="A26" s="64" t="s">
        <v>104</v>
      </c>
      <c r="B26" s="58"/>
      <c r="C26" s="52"/>
      <c r="D26" s="58"/>
      <c r="E26" s="63">
        <f>SUM(E28-E27)</f>
        <v>-423069848</v>
      </c>
      <c r="F26" s="63"/>
      <c r="G26" s="63">
        <f>SUM(G28-G27)</f>
        <v>94473267</v>
      </c>
      <c r="H26" s="63"/>
      <c r="I26" s="65">
        <f>+I23</f>
        <v>-434826386</v>
      </c>
      <c r="J26" s="63"/>
      <c r="K26" s="65">
        <f>+K23</f>
        <v>99361588</v>
      </c>
      <c r="L26" s="41"/>
    </row>
    <row r="27" spans="1:33" ht="21" customHeight="1" thickTop="1">
      <c r="A27" s="64" t="s">
        <v>105</v>
      </c>
      <c r="B27" s="58"/>
      <c r="C27" s="52"/>
      <c r="D27" s="58"/>
      <c r="E27" s="66">
        <v>-272288</v>
      </c>
      <c r="F27" s="63"/>
      <c r="G27" s="66">
        <v>1480043</v>
      </c>
      <c r="H27" s="63"/>
      <c r="I27" s="63"/>
      <c r="J27" s="63"/>
      <c r="K27" s="63"/>
      <c r="L27" s="41"/>
    </row>
    <row r="28" spans="1:33" ht="21" customHeight="1" thickBot="1">
      <c r="A28" s="62"/>
      <c r="B28" s="58"/>
      <c r="C28" s="52"/>
      <c r="D28" s="58"/>
      <c r="E28" s="65">
        <f>SUM(E23)</f>
        <v>-423342136</v>
      </c>
      <c r="F28" s="63"/>
      <c r="G28" s="65">
        <f>SUM(G23)</f>
        <v>95953310</v>
      </c>
      <c r="H28" s="63"/>
      <c r="I28" s="47"/>
      <c r="J28" s="47"/>
      <c r="K28" s="47"/>
    </row>
    <row r="29" spans="1:33" ht="21" customHeight="1" thickTop="1">
      <c r="A29" s="37"/>
      <c r="C29" s="52"/>
      <c r="D29" s="49"/>
      <c r="J29" s="50"/>
      <c r="L29" s="41"/>
    </row>
    <row r="30" spans="1:33" ht="21" customHeight="1">
      <c r="A30" s="55" t="s">
        <v>209</v>
      </c>
      <c r="C30" s="52">
        <v>26</v>
      </c>
      <c r="D30" s="49"/>
      <c r="J30" s="50"/>
      <c r="L30" s="41"/>
    </row>
    <row r="31" spans="1:33" ht="21" customHeight="1">
      <c r="A31" s="31" t="s">
        <v>210</v>
      </c>
      <c r="C31" s="52"/>
      <c r="D31" s="49"/>
      <c r="L31" s="41"/>
    </row>
    <row r="32" spans="1:33" ht="21" customHeight="1" thickBot="1">
      <c r="A32" s="31" t="s">
        <v>211</v>
      </c>
      <c r="E32" s="67">
        <v>-0.41</v>
      </c>
      <c r="F32" s="68"/>
      <c r="G32" s="67">
        <v>0.09</v>
      </c>
      <c r="H32" s="68"/>
      <c r="I32" s="67">
        <v>-0.42</v>
      </c>
      <c r="J32" s="69"/>
      <c r="K32" s="67">
        <v>0.1</v>
      </c>
      <c r="L32" s="41"/>
    </row>
    <row r="33" spans="1:33" ht="21" customHeight="1" thickTop="1">
      <c r="A33" s="31"/>
      <c r="C33" s="52"/>
      <c r="E33" s="63"/>
      <c r="F33" s="63"/>
      <c r="G33" s="63"/>
      <c r="H33" s="63"/>
      <c r="I33" s="63"/>
      <c r="J33" s="63"/>
      <c r="K33" s="63"/>
      <c r="L33" s="41"/>
    </row>
    <row r="34" spans="1:33" ht="21" customHeight="1" thickBot="1">
      <c r="A34" s="31" t="s">
        <v>92</v>
      </c>
      <c r="E34" s="65">
        <v>1027904144</v>
      </c>
      <c r="F34" s="63"/>
      <c r="G34" s="65">
        <v>1005301404</v>
      </c>
      <c r="H34" s="63"/>
      <c r="I34" s="65">
        <v>1027904144</v>
      </c>
      <c r="J34" s="63"/>
      <c r="K34" s="65">
        <v>1005301404</v>
      </c>
      <c r="L34" s="41"/>
    </row>
    <row r="35" spans="1:33" s="33" customFormat="1" ht="21" customHeight="1" thickTop="1">
      <c r="A35" s="31"/>
      <c r="B35" s="31"/>
      <c r="C35" s="31"/>
      <c r="D35" s="31"/>
      <c r="E35" s="31"/>
      <c r="F35" s="31"/>
      <c r="G35" s="31"/>
      <c r="H35" s="31"/>
      <c r="I35" s="31"/>
      <c r="J35" s="38"/>
      <c r="K35" s="31"/>
      <c r="L35" s="41"/>
      <c r="M35" s="31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1:33" s="33" customFormat="1" ht="21" customHeight="1">
      <c r="A36" s="29" t="s">
        <v>79</v>
      </c>
      <c r="B36" s="31"/>
      <c r="C36" s="31"/>
      <c r="D36" s="31"/>
      <c r="E36" s="38"/>
      <c r="F36" s="38"/>
      <c r="G36" s="38"/>
      <c r="H36" s="38"/>
      <c r="I36" s="38"/>
      <c r="J36" s="38"/>
      <c r="K36" s="38"/>
      <c r="L36" s="41"/>
      <c r="M36" s="31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1:33" s="33" customFormat="1" ht="21" customHeight="1">
      <c r="A37" s="31"/>
      <c r="B37" s="31"/>
      <c r="C37" s="31"/>
      <c r="D37" s="31"/>
      <c r="E37" s="38"/>
      <c r="F37" s="38"/>
      <c r="G37" s="38"/>
      <c r="H37" s="38"/>
      <c r="I37" s="38"/>
      <c r="J37" s="38"/>
      <c r="K37" s="38"/>
      <c r="L37" s="41"/>
      <c r="M37" s="31"/>
      <c r="N37" s="51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1:33" s="33" customFormat="1" ht="21" customHeight="1">
      <c r="A38" s="31"/>
      <c r="B38" s="31"/>
      <c r="C38" s="31"/>
      <c r="D38" s="31"/>
      <c r="E38" s="38"/>
      <c r="F38" s="38"/>
      <c r="G38" s="38"/>
      <c r="H38" s="38"/>
      <c r="I38" s="38"/>
      <c r="J38" s="38"/>
      <c r="K38" s="38"/>
      <c r="M38" s="31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1:33" s="33" customFormat="1" ht="21" customHeight="1">
      <c r="A39" s="189" t="s">
        <v>139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M39" s="31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1:33" s="33" customFormat="1" ht="21" customHeight="1">
      <c r="A40" s="189" t="s">
        <v>61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M40" s="31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1:33" s="36" customFormat="1" ht="21" customHeight="1">
      <c r="A41" s="186" t="s">
        <v>202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33"/>
      <c r="M41" s="31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1:33" s="41" customFormat="1" ht="21" customHeight="1">
      <c r="A42" s="188" t="s">
        <v>91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36"/>
      <c r="M42" s="31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</row>
    <row r="43" spans="1:33" s="41" customFormat="1" ht="21" customHeight="1">
      <c r="A43" s="159"/>
      <c r="B43" s="36"/>
      <c r="C43" s="36"/>
      <c r="D43" s="36"/>
      <c r="E43" s="42"/>
      <c r="F43" s="42" t="s">
        <v>46</v>
      </c>
      <c r="G43" s="42"/>
      <c r="H43" s="43"/>
      <c r="I43" s="42"/>
      <c r="J43" s="42" t="s">
        <v>47</v>
      </c>
      <c r="K43" s="42"/>
      <c r="L43" s="44"/>
      <c r="M43" s="31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</row>
    <row r="44" spans="1:33" ht="21" customHeight="1">
      <c r="A44" s="45"/>
      <c r="B44" s="41"/>
      <c r="C44" s="46" t="s">
        <v>1</v>
      </c>
      <c r="D44" s="41"/>
      <c r="E44" s="1">
        <v>2561</v>
      </c>
      <c r="F44" s="1"/>
      <c r="G44" s="1">
        <v>2560</v>
      </c>
      <c r="H44" s="1"/>
      <c r="I44" s="1">
        <v>2561</v>
      </c>
      <c r="J44" s="1"/>
      <c r="K44" s="1">
        <v>2560</v>
      </c>
      <c r="L44" s="41"/>
    </row>
    <row r="45" spans="1:33" ht="21" customHeight="1">
      <c r="A45" s="45"/>
      <c r="B45" s="41"/>
      <c r="C45" s="41"/>
      <c r="D45" s="41"/>
      <c r="E45" s="1"/>
      <c r="F45" s="1"/>
      <c r="G45" s="1"/>
      <c r="H45" s="1"/>
      <c r="I45" s="1"/>
      <c r="J45" s="1"/>
      <c r="K45" s="1"/>
    </row>
    <row r="46" spans="1:33" s="47" customFormat="1" ht="21" customHeight="1">
      <c r="A46" s="30" t="s">
        <v>207</v>
      </c>
      <c r="B46" s="31"/>
      <c r="C46" s="41"/>
      <c r="D46" s="41"/>
      <c r="E46" s="66">
        <f>SUM(E23)</f>
        <v>-423342136</v>
      </c>
      <c r="F46" s="50"/>
      <c r="G46" s="66">
        <f>SUM(G23)</f>
        <v>95953310</v>
      </c>
      <c r="H46" s="50"/>
      <c r="I46" s="66">
        <f>SUM(I23)</f>
        <v>-434826386</v>
      </c>
      <c r="J46" s="50"/>
      <c r="K46" s="66">
        <f>SUM(K23)</f>
        <v>99361588</v>
      </c>
      <c r="L46" s="31"/>
      <c r="M46" s="31"/>
    </row>
    <row r="47" spans="1:33" s="47" customFormat="1" ht="21" customHeight="1">
      <c r="A47" s="30"/>
      <c r="B47" s="31"/>
      <c r="C47" s="41"/>
      <c r="D47" s="41"/>
      <c r="E47" s="63"/>
      <c r="F47" s="50"/>
      <c r="G47" s="63"/>
      <c r="H47" s="50"/>
      <c r="I47" s="63"/>
      <c r="J47" s="50"/>
      <c r="K47" s="63"/>
      <c r="L47" s="31"/>
      <c r="M47" s="31"/>
    </row>
    <row r="48" spans="1:33" s="47" customFormat="1" ht="21" customHeight="1">
      <c r="A48" s="30" t="s">
        <v>152</v>
      </c>
      <c r="B48" s="37"/>
      <c r="C48" s="49"/>
      <c r="D48" s="49"/>
    </row>
    <row r="49" spans="1:21" s="94" customFormat="1" ht="21" customHeight="1">
      <c r="A49" s="161" t="s">
        <v>158</v>
      </c>
      <c r="B49" s="162"/>
      <c r="C49" s="162"/>
      <c r="D49" s="163"/>
      <c r="E49" s="114"/>
      <c r="F49" s="114"/>
      <c r="G49" s="114"/>
      <c r="H49" s="114"/>
      <c r="I49" s="114"/>
      <c r="J49" s="114"/>
      <c r="K49" s="114"/>
      <c r="L49" s="164"/>
    </row>
    <row r="50" spans="1:21" s="94" customFormat="1" ht="21" customHeight="1">
      <c r="A50" s="165" t="s">
        <v>159</v>
      </c>
      <c r="B50" s="162"/>
      <c r="C50" s="162"/>
      <c r="D50" s="163"/>
      <c r="E50" s="114"/>
      <c r="F50" s="114"/>
      <c r="G50" s="114"/>
      <c r="H50" s="114"/>
      <c r="I50" s="114"/>
      <c r="J50" s="114"/>
      <c r="K50" s="114"/>
      <c r="L50" s="164"/>
    </row>
    <row r="51" spans="1:21" s="94" customFormat="1" ht="21" customHeight="1">
      <c r="A51" s="165" t="s">
        <v>160</v>
      </c>
      <c r="B51" s="162"/>
      <c r="C51" s="162"/>
      <c r="D51" s="163"/>
      <c r="E51" s="152">
        <v>-238680</v>
      </c>
      <c r="F51" s="114"/>
      <c r="G51" s="152">
        <v>-382588</v>
      </c>
      <c r="H51" s="114"/>
      <c r="I51" s="152">
        <v>0</v>
      </c>
      <c r="J51" s="114"/>
      <c r="K51" s="152">
        <v>0</v>
      </c>
      <c r="L51" s="164"/>
    </row>
    <row r="52" spans="1:21" s="94" customFormat="1" ht="21" customHeight="1">
      <c r="A52" s="165" t="s">
        <v>161</v>
      </c>
      <c r="B52" s="162"/>
      <c r="C52" s="162"/>
      <c r="D52" s="163"/>
      <c r="E52" s="152">
        <f>SUM(E51)</f>
        <v>-238680</v>
      </c>
      <c r="F52" s="114"/>
      <c r="G52" s="152">
        <f>SUM(G51)</f>
        <v>-382588</v>
      </c>
      <c r="H52" s="114"/>
      <c r="I52" s="152">
        <f>SUM(I51)</f>
        <v>0</v>
      </c>
      <c r="J52" s="114"/>
      <c r="K52" s="152">
        <f>SUM(K51)</f>
        <v>0</v>
      </c>
      <c r="L52" s="164"/>
    </row>
    <row r="53" spans="1:21" s="47" customFormat="1" ht="21" customHeight="1">
      <c r="A53" s="157" t="s">
        <v>149</v>
      </c>
      <c r="B53" s="37"/>
      <c r="C53" s="49"/>
      <c r="D53" s="49"/>
    </row>
    <row r="54" spans="1:21" s="47" customFormat="1" ht="21" customHeight="1">
      <c r="A54" s="157" t="s">
        <v>148</v>
      </c>
      <c r="B54" s="37"/>
      <c r="C54" s="49"/>
      <c r="D54" s="49"/>
    </row>
    <row r="55" spans="1:21" s="47" customFormat="1" ht="21" customHeight="1">
      <c r="A55" s="37" t="s">
        <v>218</v>
      </c>
      <c r="B55" s="37"/>
      <c r="C55" s="49"/>
      <c r="D55" s="49"/>
    </row>
    <row r="56" spans="1:21" s="47" customFormat="1" ht="21" customHeight="1">
      <c r="A56" s="37" t="s">
        <v>227</v>
      </c>
      <c r="B56" s="37"/>
      <c r="C56" s="49">
        <v>20</v>
      </c>
      <c r="D56" s="49"/>
      <c r="E56" s="63">
        <v>1085430</v>
      </c>
      <c r="G56" s="63">
        <v>-16824837</v>
      </c>
      <c r="I56" s="63">
        <v>1085430</v>
      </c>
      <c r="K56" s="63">
        <v>-16824837</v>
      </c>
    </row>
    <row r="57" spans="1:21" s="47" customFormat="1" ht="21" customHeight="1">
      <c r="A57" s="51" t="s">
        <v>226</v>
      </c>
      <c r="B57" s="51"/>
      <c r="C57" s="52">
        <v>25</v>
      </c>
      <c r="D57" s="52"/>
      <c r="E57" s="66">
        <v>-217086</v>
      </c>
      <c r="G57" s="66">
        <v>3364967</v>
      </c>
      <c r="I57" s="66">
        <v>-217086</v>
      </c>
      <c r="K57" s="66">
        <v>3364967</v>
      </c>
    </row>
    <row r="58" spans="1:21" s="47" customFormat="1" ht="21" customHeight="1">
      <c r="A58" s="37" t="s">
        <v>149</v>
      </c>
      <c r="C58" s="49"/>
      <c r="D58" s="49"/>
      <c r="E58" s="63"/>
      <c r="G58" s="63"/>
      <c r="I58" s="63"/>
      <c r="K58" s="63"/>
    </row>
    <row r="59" spans="1:21" s="47" customFormat="1" ht="21" customHeight="1">
      <c r="A59" s="70" t="s">
        <v>150</v>
      </c>
      <c r="C59" s="49"/>
      <c r="D59" s="49"/>
      <c r="E59" s="63">
        <f>SUM(E56:E58)</f>
        <v>868344</v>
      </c>
      <c r="G59" s="63">
        <f>SUM(G56:G58)</f>
        <v>-13459870</v>
      </c>
      <c r="I59" s="63">
        <f>SUM(I56:I58)</f>
        <v>868344</v>
      </c>
      <c r="K59" s="63">
        <f>SUM(K56:K58)</f>
        <v>-13459870</v>
      </c>
    </row>
    <row r="60" spans="1:21" s="47" customFormat="1" ht="21" customHeight="1">
      <c r="A60" s="30" t="s">
        <v>88</v>
      </c>
      <c r="B60" s="61"/>
      <c r="C60" s="52"/>
      <c r="D60" s="52"/>
      <c r="E60" s="71">
        <f>SUM(E52+E59)</f>
        <v>629664</v>
      </c>
      <c r="F60" s="53"/>
      <c r="G60" s="71">
        <f>SUM(G52+G59)</f>
        <v>-13842458</v>
      </c>
      <c r="H60" s="53"/>
      <c r="I60" s="71">
        <f>SUM(I52+I59)</f>
        <v>868344</v>
      </c>
      <c r="J60" s="53"/>
      <c r="K60" s="71">
        <f>SUM(K52+K59)</f>
        <v>-13459870</v>
      </c>
    </row>
    <row r="61" spans="1:21" s="47" customFormat="1" ht="21" customHeight="1">
      <c r="A61" s="72"/>
      <c r="C61" s="52"/>
      <c r="D61" s="52"/>
      <c r="E61" s="53"/>
      <c r="F61" s="53"/>
      <c r="G61" s="53"/>
      <c r="H61" s="53"/>
      <c r="I61" s="53"/>
      <c r="J61" s="53"/>
      <c r="K61" s="53"/>
    </row>
    <row r="62" spans="1:21" s="61" customFormat="1" ht="21" customHeight="1" thickBot="1">
      <c r="A62" s="30" t="s">
        <v>89</v>
      </c>
      <c r="D62" s="73"/>
      <c r="E62" s="65">
        <f>E46+E60</f>
        <v>-422712472</v>
      </c>
      <c r="F62" s="74"/>
      <c r="G62" s="65">
        <f>G46+G60</f>
        <v>82110852</v>
      </c>
      <c r="H62" s="74"/>
      <c r="I62" s="65">
        <f>I46+I60</f>
        <v>-433958042</v>
      </c>
      <c r="J62" s="74"/>
      <c r="K62" s="65">
        <f>K46+K60</f>
        <v>85901718</v>
      </c>
      <c r="L62" s="47"/>
      <c r="M62" s="47"/>
      <c r="N62" s="75"/>
      <c r="O62" s="75"/>
      <c r="P62" s="75"/>
      <c r="Q62" s="75"/>
      <c r="R62" s="76"/>
    </row>
    <row r="63" spans="1:21" s="61" customFormat="1" ht="21" customHeight="1" thickTop="1">
      <c r="D63" s="73"/>
      <c r="F63" s="74"/>
      <c r="H63" s="74"/>
      <c r="J63" s="74"/>
      <c r="M63" s="75"/>
      <c r="N63" s="75"/>
      <c r="O63" s="75"/>
      <c r="P63" s="75"/>
      <c r="Q63" s="75"/>
      <c r="R63" s="74"/>
      <c r="S63" s="74"/>
      <c r="T63" s="74"/>
      <c r="U63" s="74"/>
    </row>
    <row r="64" spans="1:21" s="61" customFormat="1" ht="21" customHeight="1">
      <c r="A64" s="30" t="s">
        <v>106</v>
      </c>
      <c r="D64" s="73"/>
      <c r="F64" s="77"/>
      <c r="H64" s="77"/>
      <c r="J64" s="77"/>
      <c r="L64" s="74"/>
      <c r="M64" s="75"/>
      <c r="N64" s="75"/>
      <c r="O64" s="75"/>
      <c r="P64" s="75"/>
      <c r="Q64" s="75"/>
      <c r="R64" s="78"/>
      <c r="S64" s="78"/>
      <c r="T64" s="78"/>
      <c r="U64" s="78"/>
    </row>
    <row r="65" spans="1:33" s="61" customFormat="1" ht="21" customHeight="1" thickBot="1">
      <c r="A65" s="61" t="s">
        <v>104</v>
      </c>
      <c r="D65" s="73"/>
      <c r="E65" s="63">
        <f>SUM(E67-E66)</f>
        <v>-422440184</v>
      </c>
      <c r="F65" s="63"/>
      <c r="G65" s="63">
        <f>SUM(G67-G66)</f>
        <v>80630809</v>
      </c>
      <c r="H65" s="74"/>
      <c r="I65" s="65">
        <f>+I62</f>
        <v>-433958042</v>
      </c>
      <c r="J65" s="74"/>
      <c r="K65" s="65">
        <f>+K62</f>
        <v>85901718</v>
      </c>
      <c r="L65" s="77"/>
      <c r="M65" s="75"/>
      <c r="N65" s="75"/>
      <c r="O65" s="75"/>
      <c r="P65" s="75"/>
      <c r="Q65" s="75"/>
    </row>
    <row r="66" spans="1:33" ht="21" customHeight="1" thickTop="1">
      <c r="A66" s="61" t="s">
        <v>105</v>
      </c>
      <c r="B66" s="47"/>
      <c r="C66" s="52"/>
      <c r="D66" s="52"/>
      <c r="E66" s="66">
        <v>-272288</v>
      </c>
      <c r="F66" s="63"/>
      <c r="G66" s="66">
        <v>1480043</v>
      </c>
      <c r="H66" s="53"/>
      <c r="I66" s="79"/>
      <c r="J66" s="53"/>
      <c r="K66" s="79"/>
      <c r="L66" s="61"/>
      <c r="M66" s="75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</row>
    <row r="67" spans="1:33" ht="21" customHeight="1" thickBot="1">
      <c r="A67" s="37"/>
      <c r="B67" s="47"/>
      <c r="C67" s="52"/>
      <c r="D67" s="52"/>
      <c r="E67" s="65">
        <f>+E62</f>
        <v>-422712472</v>
      </c>
      <c r="F67" s="63"/>
      <c r="G67" s="65">
        <f>+G62</f>
        <v>82110852</v>
      </c>
      <c r="H67" s="53"/>
      <c r="I67" s="53"/>
      <c r="J67" s="53"/>
      <c r="K67" s="53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</row>
    <row r="68" spans="1:33" ht="21" customHeight="1" thickTop="1">
      <c r="A68" s="80"/>
      <c r="B68" s="47"/>
      <c r="C68" s="52"/>
      <c r="D68" s="52"/>
      <c r="E68" s="53"/>
      <c r="F68" s="53"/>
      <c r="G68" s="53"/>
      <c r="H68" s="53"/>
      <c r="I68" s="53"/>
      <c r="J68" s="53"/>
      <c r="K68" s="53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</row>
    <row r="69" spans="1:33" ht="21" customHeight="1">
      <c r="A69" s="29" t="s">
        <v>79</v>
      </c>
      <c r="B69" s="47"/>
      <c r="C69" s="52"/>
      <c r="D69" s="52"/>
      <c r="E69" s="53"/>
      <c r="F69" s="53"/>
      <c r="G69" s="53"/>
      <c r="H69" s="53"/>
      <c r="I69" s="53"/>
      <c r="J69" s="53"/>
      <c r="K69" s="53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</row>
    <row r="70" spans="1:33" ht="21" customHeight="1">
      <c r="A70" s="47"/>
      <c r="B70" s="47"/>
      <c r="C70" s="52"/>
      <c r="D70" s="52"/>
      <c r="E70" s="53"/>
      <c r="F70" s="53"/>
      <c r="G70" s="53"/>
      <c r="H70" s="53"/>
      <c r="I70" s="53"/>
      <c r="J70" s="53"/>
      <c r="K70" s="53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</row>
    <row r="71" spans="1:33" ht="21" customHeight="1">
      <c r="A71" s="47"/>
      <c r="B71" s="47"/>
      <c r="C71" s="52"/>
      <c r="D71" s="52"/>
      <c r="E71" s="53"/>
      <c r="F71" s="53"/>
      <c r="G71" s="53"/>
      <c r="H71" s="53"/>
      <c r="I71" s="53"/>
      <c r="J71" s="53"/>
      <c r="K71" s="53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</row>
    <row r="72" spans="1:33" ht="21" customHeight="1">
      <c r="A72" s="47"/>
      <c r="B72" s="47"/>
      <c r="C72" s="52"/>
      <c r="D72" s="52"/>
      <c r="E72" s="53"/>
      <c r="F72" s="53"/>
      <c r="G72" s="53"/>
      <c r="H72" s="53"/>
      <c r="I72" s="53"/>
      <c r="J72" s="53"/>
      <c r="K72" s="53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</row>
    <row r="73" spans="1:33" s="33" customFormat="1" ht="21" customHeight="1">
      <c r="A73" s="31"/>
      <c r="B73" s="31"/>
      <c r="C73" s="31"/>
      <c r="D73" s="31"/>
      <c r="E73" s="38"/>
      <c r="F73" s="38"/>
      <c r="G73" s="38"/>
      <c r="H73" s="38"/>
      <c r="I73" s="38"/>
      <c r="J73" s="38"/>
      <c r="K73" s="38"/>
      <c r="L73" s="31"/>
      <c r="M73" s="31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1:33" s="33" customFormat="1" ht="21" customHeight="1">
      <c r="A74" s="31"/>
      <c r="B74" s="31"/>
      <c r="C74" s="31"/>
      <c r="D74" s="31"/>
      <c r="E74" s="38"/>
      <c r="F74" s="38"/>
      <c r="G74" s="38"/>
      <c r="H74" s="38"/>
      <c r="I74" s="38"/>
      <c r="J74" s="38"/>
      <c r="K74" s="38"/>
      <c r="L74" s="31"/>
      <c r="M74" s="31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</sheetData>
  <mergeCells count="8">
    <mergeCell ref="A42:K42"/>
    <mergeCell ref="A41:K41"/>
    <mergeCell ref="A1:K1"/>
    <mergeCell ref="A2:K2"/>
    <mergeCell ref="A3:K3"/>
    <mergeCell ref="A39:K39"/>
    <mergeCell ref="A40:K40"/>
    <mergeCell ref="A4:K4"/>
  </mergeCells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5" fitToHeight="0" orientation="portrait" r:id="rId1"/>
  <rowBreaks count="1" manualBreakCount="1">
    <brk id="38" max="10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view="pageBreakPreview" topLeftCell="A16" zoomScale="85" zoomScaleNormal="70" zoomScaleSheetLayoutView="85" workbookViewId="0">
      <selection activeCell="Q29" sqref="Q29"/>
    </sheetView>
  </sheetViews>
  <sheetFormatPr defaultColWidth="9.140625" defaultRowHeight="20.25" customHeight="1"/>
  <cols>
    <col min="1" max="1" width="22.5703125" style="95" customWidth="1"/>
    <col min="2" max="2" width="8.140625" style="95" customWidth="1"/>
    <col min="3" max="3" width="6.7109375" style="95" customWidth="1"/>
    <col min="4" max="4" width="1.28515625" style="91" customWidth="1"/>
    <col min="5" max="5" width="12.85546875" style="95" customWidth="1"/>
    <col min="6" max="6" width="1.28515625" style="91" customWidth="1"/>
    <col min="7" max="7" width="12.85546875" style="95" customWidth="1"/>
    <col min="8" max="8" width="0.7109375" style="95" customWidth="1"/>
    <col min="9" max="9" width="12.85546875" style="95" customWidth="1"/>
    <col min="10" max="10" width="0.7109375" style="95" customWidth="1"/>
    <col min="11" max="11" width="12.85546875" style="95" customWidth="1"/>
    <col min="12" max="12" width="0.7109375" style="95" customWidth="1"/>
    <col min="13" max="13" width="12.85546875" style="95" customWidth="1"/>
    <col min="14" max="14" width="0.7109375" style="95" customWidth="1"/>
    <col min="15" max="15" width="12.85546875" style="95" customWidth="1"/>
    <col min="16" max="16" width="0.7109375" style="95" customWidth="1"/>
    <col min="17" max="17" width="12.85546875" style="95" customWidth="1"/>
    <col min="18" max="18" width="0.7109375" style="95" customWidth="1"/>
    <col min="19" max="19" width="12.85546875" style="95" customWidth="1"/>
    <col min="20" max="20" width="0.7109375" style="95" customWidth="1"/>
    <col min="21" max="21" width="12.85546875" style="95" customWidth="1"/>
    <col min="22" max="22" width="0.7109375" style="95" customWidth="1"/>
    <col min="23" max="23" width="12.85546875" style="95" customWidth="1"/>
    <col min="24" max="24" width="0.7109375" style="95" customWidth="1"/>
    <col min="25" max="25" width="12.85546875" style="95" customWidth="1"/>
    <col min="26" max="26" width="0.7109375" style="95" customWidth="1"/>
    <col min="27" max="27" width="12.85546875" style="95" customWidth="1"/>
    <col min="28" max="28" width="0.85546875" style="95" customWidth="1"/>
    <col min="29" max="16384" width="9.140625" style="95"/>
  </cols>
  <sheetData>
    <row r="1" spans="1:27" ht="20.25" customHeight="1">
      <c r="A1" s="96" t="s">
        <v>139</v>
      </c>
      <c r="B1" s="97"/>
      <c r="C1" s="97"/>
      <c r="D1" s="98"/>
      <c r="E1" s="97"/>
      <c r="F1" s="98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</row>
    <row r="2" spans="1:27" ht="20.25" customHeight="1">
      <c r="A2" s="97" t="s">
        <v>66</v>
      </c>
      <c r="B2" s="97"/>
      <c r="C2" s="97"/>
      <c r="D2" s="98"/>
      <c r="E2" s="97"/>
      <c r="F2" s="98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</row>
    <row r="3" spans="1:27" ht="20.25" customHeight="1">
      <c r="A3" s="97" t="s">
        <v>202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</row>
    <row r="4" spans="1:27" ht="20.25" customHeight="1">
      <c r="B4" s="81"/>
      <c r="C4" s="81"/>
      <c r="D4" s="99"/>
      <c r="E4" s="81"/>
      <c r="F4" s="99"/>
      <c r="G4" s="81"/>
      <c r="H4" s="81"/>
      <c r="I4" s="81"/>
      <c r="J4" s="81"/>
      <c r="K4" s="81"/>
      <c r="L4" s="81"/>
      <c r="M4" s="100"/>
      <c r="N4" s="81"/>
      <c r="O4" s="100"/>
      <c r="P4" s="81"/>
      <c r="Q4" s="100"/>
      <c r="R4" s="81"/>
      <c r="S4" s="100"/>
      <c r="T4" s="100"/>
      <c r="U4" s="100"/>
      <c r="V4" s="81"/>
      <c r="W4" s="100"/>
      <c r="X4" s="81"/>
      <c r="Y4" s="81"/>
      <c r="Z4" s="81"/>
      <c r="AA4" s="100" t="s">
        <v>138</v>
      </c>
    </row>
    <row r="5" spans="1:27" ht="20.25" customHeight="1">
      <c r="A5" s="101"/>
      <c r="B5" s="101"/>
      <c r="C5" s="101"/>
      <c r="D5" s="102"/>
      <c r="E5" s="191" t="s">
        <v>46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</row>
    <row r="6" spans="1:27" ht="20.25" customHeight="1">
      <c r="A6" s="101"/>
      <c r="B6" s="101"/>
      <c r="C6" s="101"/>
      <c r="D6" s="103"/>
      <c r="E6" s="192" t="s">
        <v>100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04"/>
      <c r="Y6" s="101"/>
      <c r="Z6" s="104"/>
      <c r="AA6" s="104"/>
    </row>
    <row r="7" spans="1:27" ht="20.25" customHeight="1">
      <c r="A7" s="101"/>
      <c r="B7" s="101"/>
      <c r="C7" s="101"/>
      <c r="D7" s="103"/>
      <c r="E7" s="105"/>
      <c r="F7" s="103"/>
      <c r="G7" s="173"/>
      <c r="H7" s="105"/>
      <c r="I7" s="105"/>
      <c r="J7" s="105"/>
      <c r="K7" s="105"/>
      <c r="L7" s="105"/>
      <c r="M7" s="192" t="s">
        <v>56</v>
      </c>
      <c r="N7" s="192"/>
      <c r="O7" s="192"/>
      <c r="P7" s="192"/>
      <c r="Q7" s="192"/>
      <c r="R7" s="105"/>
      <c r="S7" s="105"/>
      <c r="T7" s="105"/>
      <c r="U7" s="105"/>
      <c r="V7" s="105"/>
      <c r="W7" s="105"/>
      <c r="X7" s="104"/>
      <c r="Y7" s="101"/>
      <c r="Z7" s="104"/>
      <c r="AA7" s="104"/>
    </row>
    <row r="8" spans="1:27" ht="20.25" customHeight="1">
      <c r="A8" s="101"/>
      <c r="B8" s="101"/>
      <c r="C8" s="101"/>
      <c r="D8" s="103"/>
      <c r="E8" s="105"/>
      <c r="F8" s="103"/>
      <c r="G8" s="173"/>
      <c r="H8" s="105"/>
      <c r="I8" s="193" t="s">
        <v>39</v>
      </c>
      <c r="J8" s="193"/>
      <c r="K8" s="193"/>
      <c r="L8" s="105"/>
      <c r="M8" s="193" t="s">
        <v>152</v>
      </c>
      <c r="N8" s="193"/>
      <c r="O8" s="193"/>
      <c r="P8" s="105"/>
      <c r="R8" s="105"/>
      <c r="S8" s="105"/>
      <c r="T8" s="105"/>
      <c r="V8" s="105"/>
      <c r="W8" s="105"/>
      <c r="X8" s="104"/>
      <c r="Y8" s="101" t="s">
        <v>107</v>
      </c>
      <c r="Z8" s="104"/>
      <c r="AA8" s="104"/>
    </row>
    <row r="9" spans="1:27" ht="20.25" customHeight="1">
      <c r="A9" s="101"/>
      <c r="B9" s="101"/>
      <c r="C9" s="101"/>
      <c r="D9" s="103"/>
      <c r="E9" s="160"/>
      <c r="F9" s="103"/>
      <c r="G9" s="173"/>
      <c r="H9" s="160"/>
      <c r="I9" s="160"/>
      <c r="J9" s="160"/>
      <c r="K9" s="160"/>
      <c r="L9" s="160"/>
      <c r="M9" s="166" t="s">
        <v>162</v>
      </c>
      <c r="N9" s="160"/>
      <c r="O9" s="160"/>
      <c r="P9" s="160"/>
      <c r="Q9" s="101" t="s">
        <v>3</v>
      </c>
      <c r="R9" s="160"/>
      <c r="S9" s="160"/>
      <c r="T9" s="160"/>
      <c r="U9" s="101" t="s">
        <v>108</v>
      </c>
      <c r="V9" s="160"/>
      <c r="W9" s="160"/>
      <c r="X9" s="104"/>
      <c r="Y9" s="101" t="s">
        <v>69</v>
      </c>
      <c r="Z9" s="104"/>
      <c r="AA9" s="104"/>
    </row>
    <row r="10" spans="1:27" s="101" customFormat="1" ht="20.25" customHeight="1">
      <c r="D10" s="105"/>
      <c r="F10" s="173"/>
      <c r="I10" s="101" t="s">
        <v>109</v>
      </c>
      <c r="L10" s="105"/>
      <c r="M10" s="166" t="s">
        <v>163</v>
      </c>
      <c r="N10" s="160"/>
      <c r="O10" s="101" t="s">
        <v>67</v>
      </c>
      <c r="P10" s="105"/>
      <c r="Q10" s="101" t="s">
        <v>49</v>
      </c>
      <c r="R10" s="105"/>
      <c r="S10" s="101" t="s">
        <v>86</v>
      </c>
      <c r="U10" s="101" t="s">
        <v>110</v>
      </c>
      <c r="V10" s="105"/>
      <c r="W10" s="101" t="s">
        <v>3</v>
      </c>
      <c r="X10" s="105"/>
      <c r="Y10" s="101" t="s">
        <v>111</v>
      </c>
      <c r="Z10" s="105"/>
      <c r="AA10" s="101" t="s">
        <v>3</v>
      </c>
    </row>
    <row r="11" spans="1:27" s="101" customFormat="1" ht="20.25" customHeight="1">
      <c r="D11" s="190" t="s">
        <v>10</v>
      </c>
      <c r="E11" s="190"/>
      <c r="F11" s="174"/>
      <c r="G11" s="181" t="s">
        <v>187</v>
      </c>
      <c r="I11" s="107" t="s">
        <v>112</v>
      </c>
      <c r="L11" s="105"/>
      <c r="M11" s="167" t="s">
        <v>164</v>
      </c>
      <c r="N11" s="160"/>
      <c r="O11" s="101" t="s">
        <v>72</v>
      </c>
      <c r="P11" s="105"/>
      <c r="Q11" s="101" t="s">
        <v>122</v>
      </c>
      <c r="R11" s="105"/>
      <c r="S11" s="101" t="s">
        <v>84</v>
      </c>
      <c r="U11" s="101" t="s">
        <v>113</v>
      </c>
      <c r="V11" s="105"/>
      <c r="W11" s="101" t="s">
        <v>8</v>
      </c>
      <c r="X11" s="105"/>
      <c r="Y11" s="101" t="s">
        <v>114</v>
      </c>
      <c r="Z11" s="105"/>
      <c r="AA11" s="101" t="s">
        <v>115</v>
      </c>
    </row>
    <row r="12" spans="1:27" s="101" customFormat="1" ht="20.25" customHeight="1">
      <c r="C12" s="108" t="s">
        <v>1</v>
      </c>
      <c r="D12" s="105"/>
      <c r="E12" s="106" t="s">
        <v>116</v>
      </c>
      <c r="F12" s="175"/>
      <c r="G12" s="180" t="s">
        <v>188</v>
      </c>
      <c r="I12" s="106" t="s">
        <v>117</v>
      </c>
      <c r="K12" s="106" t="s">
        <v>44</v>
      </c>
      <c r="M12" s="168" t="s">
        <v>165</v>
      </c>
      <c r="O12" s="106" t="s">
        <v>16</v>
      </c>
      <c r="Q12" s="106" t="s">
        <v>75</v>
      </c>
      <c r="S12" s="106" t="s">
        <v>80</v>
      </c>
      <c r="T12" s="105"/>
      <c r="U12" s="106" t="s">
        <v>118</v>
      </c>
      <c r="W12" s="106" t="s">
        <v>119</v>
      </c>
      <c r="Y12" s="106" t="s">
        <v>120</v>
      </c>
      <c r="AA12" s="106" t="s">
        <v>75</v>
      </c>
    </row>
    <row r="13" spans="1:27" s="101" customFormat="1" ht="20.25" customHeight="1">
      <c r="A13" s="109" t="s">
        <v>174</v>
      </c>
      <c r="C13" s="108"/>
      <c r="D13" s="160"/>
      <c r="E13" s="20">
        <v>1002904144</v>
      </c>
      <c r="F13" s="183"/>
      <c r="G13" s="20">
        <v>0</v>
      </c>
      <c r="H13" s="20"/>
      <c r="I13" s="20">
        <v>84226400</v>
      </c>
      <c r="J13" s="20"/>
      <c r="K13" s="20">
        <v>605519259</v>
      </c>
      <c r="L13" s="20"/>
      <c r="M13" s="20">
        <v>-177855</v>
      </c>
      <c r="N13" s="20"/>
      <c r="O13" s="20">
        <v>23058508</v>
      </c>
      <c r="P13" s="20"/>
      <c r="Q13" s="20">
        <f>SUM(M13:O13)</f>
        <v>22880653</v>
      </c>
      <c r="R13" s="20"/>
      <c r="S13" s="20">
        <v>21431362</v>
      </c>
      <c r="T13" s="20"/>
      <c r="U13" s="20">
        <v>68924184</v>
      </c>
      <c r="V13" s="20"/>
      <c r="W13" s="20">
        <f t="shared" ref="W13" si="0">SUM(E13:U13)-Q13</f>
        <v>1805886002</v>
      </c>
      <c r="X13" s="20"/>
      <c r="Y13" s="20">
        <v>32951091</v>
      </c>
      <c r="Z13" s="21"/>
      <c r="AA13" s="20">
        <f>SUM(E13:Y13)-Q13-W13</f>
        <v>1838837093</v>
      </c>
    </row>
    <row r="14" spans="1:27" s="101" customFormat="1" ht="20.25" customHeight="1">
      <c r="A14" s="111" t="s">
        <v>140</v>
      </c>
      <c r="C14" s="108"/>
      <c r="D14" s="160"/>
      <c r="E14" s="20">
        <v>0</v>
      </c>
      <c r="F14" s="173"/>
      <c r="G14" s="20">
        <v>0</v>
      </c>
      <c r="H14" s="20"/>
      <c r="I14" s="20">
        <v>0</v>
      </c>
      <c r="J14" s="20"/>
      <c r="K14" s="20">
        <f>PL_T!G26</f>
        <v>94473267</v>
      </c>
      <c r="L14" s="20"/>
      <c r="M14" s="20">
        <v>0</v>
      </c>
      <c r="N14" s="20"/>
      <c r="O14" s="20">
        <v>0</v>
      </c>
      <c r="P14" s="20"/>
      <c r="Q14" s="20">
        <f>SUM(M14:O14)</f>
        <v>0</v>
      </c>
      <c r="R14" s="20"/>
      <c r="S14" s="20">
        <v>0</v>
      </c>
      <c r="T14" s="20"/>
      <c r="U14" s="20">
        <v>0</v>
      </c>
      <c r="V14" s="20"/>
      <c r="W14" s="20">
        <f t="shared" ref="W14:W16" si="1">SUM(E14:U14)-Q14</f>
        <v>94473267</v>
      </c>
      <c r="X14" s="20"/>
      <c r="Y14" s="20">
        <v>1480043</v>
      </c>
      <c r="Z14" s="21"/>
      <c r="AA14" s="20">
        <f>SUM(E14:Y14)-Q14-W14</f>
        <v>95953310</v>
      </c>
    </row>
    <row r="15" spans="1:27" s="101" customFormat="1" ht="20.25" customHeight="1">
      <c r="A15" s="111" t="s">
        <v>88</v>
      </c>
      <c r="C15" s="108"/>
      <c r="D15" s="160"/>
      <c r="E15" s="149">
        <v>0</v>
      </c>
      <c r="F15" s="173"/>
      <c r="G15" s="149">
        <v>0</v>
      </c>
      <c r="H15" s="20"/>
      <c r="I15" s="149">
        <v>0</v>
      </c>
      <c r="J15" s="20"/>
      <c r="K15" s="149">
        <v>-13459870</v>
      </c>
      <c r="L15" s="20"/>
      <c r="M15" s="149">
        <v>-382588</v>
      </c>
      <c r="N15" s="20"/>
      <c r="O15" s="149">
        <v>0</v>
      </c>
      <c r="P15" s="20"/>
      <c r="Q15" s="149">
        <f>SUM(M15:O15)</f>
        <v>-382588</v>
      </c>
      <c r="R15" s="20"/>
      <c r="S15" s="149">
        <v>0</v>
      </c>
      <c r="T15" s="20"/>
      <c r="U15" s="149">
        <v>0</v>
      </c>
      <c r="V15" s="20"/>
      <c r="W15" s="149">
        <f t="shared" si="1"/>
        <v>-13842458</v>
      </c>
      <c r="X15" s="20"/>
      <c r="Y15" s="149">
        <v>0</v>
      </c>
      <c r="Z15" s="21"/>
      <c r="AA15" s="149">
        <f>SUM(E15:Y15)-Q15-W15</f>
        <v>-13842458</v>
      </c>
    </row>
    <row r="16" spans="1:27" s="101" customFormat="1" ht="20.25" customHeight="1">
      <c r="A16" s="111" t="s">
        <v>89</v>
      </c>
      <c r="C16" s="108"/>
      <c r="D16" s="160"/>
      <c r="E16" s="20">
        <f>SUM(E14:E15)</f>
        <v>0</v>
      </c>
      <c r="F16" s="173"/>
      <c r="G16" s="20">
        <f>SUM(G14:G15)</f>
        <v>0</v>
      </c>
      <c r="H16" s="20"/>
      <c r="I16" s="20">
        <f>SUM(I14:I15)</f>
        <v>0</v>
      </c>
      <c r="J16" s="20"/>
      <c r="K16" s="20">
        <f>SUM(K14:K15)</f>
        <v>81013397</v>
      </c>
      <c r="L16" s="20"/>
      <c r="M16" s="20">
        <f>SUM(M14:M15)</f>
        <v>-382588</v>
      </c>
      <c r="N16" s="20"/>
      <c r="O16" s="20">
        <f>SUM(O14:O15)</f>
        <v>0</v>
      </c>
      <c r="P16" s="20"/>
      <c r="Q16" s="20">
        <f>SUM(Q14:Q15)</f>
        <v>-382588</v>
      </c>
      <c r="R16" s="20"/>
      <c r="S16" s="20">
        <f>SUM(S14:S15)</f>
        <v>0</v>
      </c>
      <c r="T16" s="20"/>
      <c r="U16" s="20">
        <f>SUM(U14:U15)</f>
        <v>0</v>
      </c>
      <c r="V16" s="20"/>
      <c r="W16" s="20">
        <f t="shared" si="1"/>
        <v>80630809</v>
      </c>
      <c r="X16" s="20"/>
      <c r="Y16" s="20">
        <f>SUM(Y14:Y15)</f>
        <v>1480043</v>
      </c>
      <c r="Z16" s="21"/>
      <c r="AA16" s="20">
        <f>SUM(AA14:AA15)</f>
        <v>82110852</v>
      </c>
    </row>
    <row r="17" spans="1:27" s="101" customFormat="1" ht="20.25" customHeight="1">
      <c r="A17" s="176" t="s">
        <v>198</v>
      </c>
      <c r="C17" s="112">
        <v>21</v>
      </c>
      <c r="D17" s="182"/>
      <c r="E17" s="20">
        <v>25000000</v>
      </c>
      <c r="F17" s="20"/>
      <c r="G17" s="20">
        <v>100000000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0">
        <v>0</v>
      </c>
      <c r="P17" s="20"/>
      <c r="Q17" s="20">
        <v>0</v>
      </c>
      <c r="R17" s="20"/>
      <c r="S17" s="20">
        <v>0</v>
      </c>
      <c r="T17" s="20"/>
      <c r="U17" s="20">
        <v>0</v>
      </c>
      <c r="V17" s="20"/>
      <c r="W17" s="20">
        <f t="shared" ref="W17" si="2">SUM(E17:U17)-Q17</f>
        <v>125000000</v>
      </c>
      <c r="X17" s="20"/>
      <c r="Y17" s="20">
        <v>0</v>
      </c>
      <c r="Z17" s="21"/>
      <c r="AA17" s="20">
        <f t="shared" ref="AA17" si="3">SUM(E17:Y17)-Q17-W17</f>
        <v>125000000</v>
      </c>
    </row>
    <row r="18" spans="1:27" s="101" customFormat="1" ht="20.25" customHeight="1">
      <c r="A18" s="111" t="s">
        <v>64</v>
      </c>
      <c r="C18" s="112">
        <v>27</v>
      </c>
      <c r="D18" s="172"/>
      <c r="E18" s="20">
        <v>0</v>
      </c>
      <c r="F18" s="173"/>
      <c r="G18" s="20">
        <v>0</v>
      </c>
      <c r="H18" s="20"/>
      <c r="I18" s="20">
        <v>0</v>
      </c>
      <c r="J18" s="20"/>
      <c r="K18" s="20">
        <v>-100290383</v>
      </c>
      <c r="L18" s="20"/>
      <c r="M18" s="20">
        <v>0</v>
      </c>
      <c r="N18" s="20"/>
      <c r="O18" s="20">
        <v>0</v>
      </c>
      <c r="P18" s="20"/>
      <c r="Q18" s="20">
        <f>SUM(M18:O18)</f>
        <v>0</v>
      </c>
      <c r="R18" s="20"/>
      <c r="S18" s="20">
        <v>0</v>
      </c>
      <c r="T18" s="20"/>
      <c r="U18" s="20">
        <v>0</v>
      </c>
      <c r="V18" s="20"/>
      <c r="W18" s="20">
        <f>SUM(E18:U18)-Q18</f>
        <v>-100290383</v>
      </c>
      <c r="X18" s="20"/>
      <c r="Y18" s="20">
        <v>0</v>
      </c>
      <c r="Z18" s="21"/>
      <c r="AA18" s="20">
        <f>SUM(E18:Y18)-Q18-W18</f>
        <v>-100290383</v>
      </c>
    </row>
    <row r="19" spans="1:27" ht="20.25" customHeight="1">
      <c r="A19" s="111" t="s">
        <v>146</v>
      </c>
      <c r="C19" s="112"/>
      <c r="D19" s="113"/>
      <c r="E19" s="110"/>
      <c r="F19" s="113"/>
      <c r="G19" s="110"/>
      <c r="H19" s="89"/>
      <c r="I19" s="110"/>
      <c r="J19" s="89"/>
      <c r="K19" s="110"/>
      <c r="L19" s="89"/>
      <c r="M19" s="114"/>
      <c r="N19" s="115"/>
      <c r="O19" s="114"/>
      <c r="P19" s="115"/>
      <c r="Q19" s="110"/>
      <c r="R19" s="89"/>
      <c r="S19" s="110"/>
      <c r="T19" s="89"/>
      <c r="U19" s="110"/>
      <c r="V19" s="89"/>
      <c r="W19" s="20"/>
      <c r="X19" s="89"/>
      <c r="Y19" s="110"/>
      <c r="Z19" s="89"/>
      <c r="AA19" s="110"/>
    </row>
    <row r="20" spans="1:27" ht="20.25" customHeight="1">
      <c r="A20" s="111" t="s">
        <v>147</v>
      </c>
      <c r="C20" s="112">
        <v>23</v>
      </c>
      <c r="D20" s="113"/>
      <c r="E20" s="110">
        <v>0</v>
      </c>
      <c r="F20" s="113"/>
      <c r="G20" s="110">
        <v>0</v>
      </c>
      <c r="H20" s="89"/>
      <c r="I20" s="110">
        <v>6560000</v>
      </c>
      <c r="J20" s="89"/>
      <c r="K20" s="110">
        <v>-6560000</v>
      </c>
      <c r="L20" s="89"/>
      <c r="M20" s="114">
        <v>0</v>
      </c>
      <c r="N20" s="115"/>
      <c r="O20" s="114">
        <v>0</v>
      </c>
      <c r="P20" s="115"/>
      <c r="Q20" s="20">
        <f>SUM(M20:O20)</f>
        <v>0</v>
      </c>
      <c r="R20" s="89"/>
      <c r="S20" s="110">
        <v>0</v>
      </c>
      <c r="T20" s="89"/>
      <c r="U20" s="110">
        <v>0</v>
      </c>
      <c r="V20" s="89"/>
      <c r="W20" s="20">
        <f>SUM(E20:U20)-Q20</f>
        <v>0</v>
      </c>
      <c r="X20" s="89"/>
      <c r="Y20" s="110">
        <v>0</v>
      </c>
      <c r="Z20" s="89"/>
      <c r="AA20" s="110">
        <f>SUM(W20:Y20)</f>
        <v>0</v>
      </c>
    </row>
    <row r="21" spans="1:27" ht="20.25" customHeight="1">
      <c r="A21" s="111" t="s">
        <v>76</v>
      </c>
      <c r="D21" s="172"/>
      <c r="E21" s="114">
        <v>0</v>
      </c>
      <c r="F21" s="173"/>
      <c r="G21" s="114">
        <v>0</v>
      </c>
      <c r="H21" s="114"/>
      <c r="I21" s="114">
        <v>0</v>
      </c>
      <c r="J21" s="114"/>
      <c r="K21" s="110">
        <v>1368958</v>
      </c>
      <c r="L21" s="114"/>
      <c r="M21" s="110">
        <v>0</v>
      </c>
      <c r="N21" s="115"/>
      <c r="O21" s="110">
        <v>-1368958</v>
      </c>
      <c r="P21" s="115"/>
      <c r="Q21" s="20">
        <f>SUM(M21:O21)</f>
        <v>-1368958</v>
      </c>
      <c r="R21" s="115"/>
      <c r="S21" s="114">
        <v>0</v>
      </c>
      <c r="T21" s="114"/>
      <c r="U21" s="114">
        <v>0</v>
      </c>
      <c r="V21" s="115"/>
      <c r="W21" s="20">
        <v>0</v>
      </c>
      <c r="X21" s="115"/>
      <c r="Y21" s="115">
        <v>0</v>
      </c>
      <c r="Z21" s="114"/>
      <c r="AA21" s="110">
        <f>SUM(W21:Y21)</f>
        <v>0</v>
      </c>
    </row>
    <row r="22" spans="1:27" ht="20.25" customHeight="1">
      <c r="A22" s="111" t="s">
        <v>182</v>
      </c>
      <c r="D22" s="182"/>
      <c r="E22" s="114"/>
      <c r="F22" s="114"/>
      <c r="G22" s="114"/>
      <c r="H22" s="114"/>
      <c r="I22" s="114"/>
      <c r="J22" s="114"/>
      <c r="K22" s="110"/>
      <c r="L22" s="114"/>
      <c r="M22" s="110"/>
      <c r="N22" s="115"/>
      <c r="O22" s="110"/>
      <c r="P22" s="115"/>
      <c r="Q22" s="20"/>
      <c r="R22" s="115"/>
      <c r="S22" s="114"/>
      <c r="T22" s="114"/>
      <c r="U22" s="114"/>
      <c r="V22" s="115"/>
      <c r="W22" s="20"/>
      <c r="X22" s="115"/>
      <c r="Y22" s="115"/>
      <c r="Z22" s="114"/>
      <c r="AA22" s="110"/>
    </row>
    <row r="23" spans="1:27" ht="20.25" customHeight="1">
      <c r="A23" s="111" t="s">
        <v>183</v>
      </c>
      <c r="D23" s="182"/>
      <c r="E23" s="114"/>
      <c r="F23" s="114"/>
      <c r="G23" s="114"/>
      <c r="H23" s="114"/>
      <c r="I23" s="114"/>
      <c r="J23" s="114"/>
      <c r="K23" s="110"/>
      <c r="L23" s="114"/>
      <c r="M23" s="110"/>
      <c r="N23" s="115"/>
      <c r="O23" s="110"/>
      <c r="P23" s="115"/>
      <c r="Q23" s="20"/>
      <c r="R23" s="115"/>
      <c r="S23" s="114"/>
      <c r="T23" s="114"/>
      <c r="U23" s="114"/>
      <c r="V23" s="115"/>
      <c r="W23" s="20"/>
      <c r="X23" s="115"/>
      <c r="Y23" s="115"/>
      <c r="Z23" s="114"/>
      <c r="AA23" s="110"/>
    </row>
    <row r="24" spans="1:27" ht="20.25" customHeight="1">
      <c r="A24" s="111" t="s">
        <v>184</v>
      </c>
      <c r="D24" s="182"/>
      <c r="E24" s="114">
        <v>0</v>
      </c>
      <c r="F24" s="114"/>
      <c r="G24" s="114">
        <v>0</v>
      </c>
      <c r="H24" s="114"/>
      <c r="I24" s="114">
        <v>0</v>
      </c>
      <c r="J24" s="114"/>
      <c r="K24" s="110">
        <v>0</v>
      </c>
      <c r="L24" s="114"/>
      <c r="M24" s="110">
        <v>0</v>
      </c>
      <c r="N24" s="115"/>
      <c r="O24" s="110">
        <v>0</v>
      </c>
      <c r="P24" s="115"/>
      <c r="Q24" s="20">
        <f t="shared" ref="Q24" si="4">SUM(M24:O24)</f>
        <v>0</v>
      </c>
      <c r="R24" s="115"/>
      <c r="S24" s="114">
        <v>0</v>
      </c>
      <c r="T24" s="114"/>
      <c r="U24" s="114">
        <v>0</v>
      </c>
      <c r="V24" s="115"/>
      <c r="W24" s="20">
        <f t="shared" ref="W24" si="5">SUM(E24:U24)-Q24</f>
        <v>0</v>
      </c>
      <c r="X24" s="115"/>
      <c r="Y24" s="115">
        <v>-11840018</v>
      </c>
      <c r="Z24" s="114"/>
      <c r="AA24" s="110">
        <f>SUM(W24:Y24)</f>
        <v>-11840018</v>
      </c>
    </row>
    <row r="25" spans="1:27" ht="20.25" customHeight="1" thickBot="1">
      <c r="A25" s="109" t="s">
        <v>175</v>
      </c>
      <c r="D25" s="160"/>
      <c r="E25" s="116">
        <f>SUM(E13:E24)-E16</f>
        <v>1027904144</v>
      </c>
      <c r="F25" s="173"/>
      <c r="G25" s="116">
        <f>SUM(G13:G24)-G16</f>
        <v>100000000</v>
      </c>
      <c r="H25" s="110"/>
      <c r="I25" s="116">
        <f>SUM(I13:I24)-I16</f>
        <v>90786400</v>
      </c>
      <c r="J25" s="110"/>
      <c r="K25" s="116">
        <f>SUM(K13:K24)-K16</f>
        <v>581051231</v>
      </c>
      <c r="L25" s="89"/>
      <c r="M25" s="116">
        <f>SUM(M13:M24)-M16</f>
        <v>-560443</v>
      </c>
      <c r="N25" s="89"/>
      <c r="O25" s="116">
        <f>SUM(O13:O24)-O16</f>
        <v>21689550</v>
      </c>
      <c r="P25" s="89"/>
      <c r="Q25" s="116">
        <f>SUM(Q13:Q24)-Q16</f>
        <v>21129107</v>
      </c>
      <c r="R25" s="89"/>
      <c r="S25" s="116">
        <f>SUM(S13:S24)-S16</f>
        <v>21431362</v>
      </c>
      <c r="T25" s="110"/>
      <c r="U25" s="116">
        <f>SUM(U13:U24)-U16</f>
        <v>68924184</v>
      </c>
      <c r="V25" s="89"/>
      <c r="W25" s="116">
        <f>SUM(W13:W24)-W16</f>
        <v>1911226428</v>
      </c>
      <c r="X25" s="89"/>
      <c r="Y25" s="116">
        <f>SUM(Y13:Y24)-Y16</f>
        <v>22591116</v>
      </c>
      <c r="Z25" s="89"/>
      <c r="AA25" s="116">
        <f>SUM(AA13:AA24)-AA16</f>
        <v>1933817544</v>
      </c>
    </row>
    <row r="26" spans="1:27" ht="20.25" customHeight="1" thickTop="1">
      <c r="A26" s="109"/>
      <c r="D26" s="105"/>
      <c r="E26" s="110"/>
      <c r="F26" s="173"/>
      <c r="G26" s="110"/>
      <c r="H26" s="110"/>
      <c r="I26" s="110"/>
      <c r="J26" s="110"/>
      <c r="K26" s="110"/>
      <c r="L26" s="89"/>
      <c r="M26" s="110"/>
      <c r="N26" s="89"/>
      <c r="O26" s="110"/>
      <c r="P26" s="89"/>
      <c r="Q26" s="110"/>
      <c r="R26" s="89"/>
      <c r="S26" s="110"/>
      <c r="T26" s="110"/>
      <c r="U26" s="20"/>
      <c r="V26" s="89"/>
      <c r="W26" s="110"/>
      <c r="X26" s="89"/>
      <c r="Y26" s="110"/>
      <c r="Z26" s="89"/>
      <c r="AA26" s="110"/>
    </row>
    <row r="27" spans="1:27" s="101" customFormat="1" ht="20.25" customHeight="1">
      <c r="A27" s="109" t="s">
        <v>203</v>
      </c>
      <c r="C27" s="108"/>
      <c r="D27" s="105"/>
      <c r="E27" s="20">
        <f>E25</f>
        <v>1027904144</v>
      </c>
      <c r="F27" s="173"/>
      <c r="G27" s="20">
        <f>G25</f>
        <v>100000000</v>
      </c>
      <c r="H27" s="20"/>
      <c r="I27" s="20">
        <f>I25</f>
        <v>90786400</v>
      </c>
      <c r="J27" s="20"/>
      <c r="K27" s="20">
        <f>K25</f>
        <v>581051231</v>
      </c>
      <c r="L27" s="20"/>
      <c r="M27" s="20">
        <f>M25</f>
        <v>-560443</v>
      </c>
      <c r="N27" s="20"/>
      <c r="O27" s="20">
        <f>O25</f>
        <v>21689550</v>
      </c>
      <c r="P27" s="20"/>
      <c r="Q27" s="20">
        <f>Q25</f>
        <v>21129107</v>
      </c>
      <c r="R27" s="20"/>
      <c r="S27" s="20">
        <f>S25</f>
        <v>21431362</v>
      </c>
      <c r="T27" s="20"/>
      <c r="U27" s="20">
        <f>U25</f>
        <v>68924184</v>
      </c>
      <c r="V27" s="20"/>
      <c r="W27" s="20">
        <f>W25</f>
        <v>1911226428</v>
      </c>
      <c r="X27" s="20"/>
      <c r="Y27" s="20">
        <f>Y25</f>
        <v>22591116</v>
      </c>
      <c r="Z27" s="21"/>
      <c r="AA27" s="20">
        <f>AA25</f>
        <v>1933817544</v>
      </c>
    </row>
    <row r="28" spans="1:27" s="101" customFormat="1" ht="20.25" customHeight="1">
      <c r="A28" s="111" t="s">
        <v>212</v>
      </c>
      <c r="C28" s="108"/>
      <c r="D28" s="105"/>
      <c r="E28" s="20">
        <v>0</v>
      </c>
      <c r="F28" s="173"/>
      <c r="G28" s="20">
        <v>0</v>
      </c>
      <c r="H28" s="20"/>
      <c r="I28" s="20">
        <v>0</v>
      </c>
      <c r="J28" s="20"/>
      <c r="K28" s="20">
        <f>PL_T!E26</f>
        <v>-423069848</v>
      </c>
      <c r="L28" s="20"/>
      <c r="M28" s="20">
        <v>0</v>
      </c>
      <c r="N28" s="20"/>
      <c r="O28" s="20">
        <v>0</v>
      </c>
      <c r="P28" s="20"/>
      <c r="Q28" s="20">
        <f>SUM(M28:O28)</f>
        <v>0</v>
      </c>
      <c r="R28" s="20"/>
      <c r="S28" s="20">
        <v>0</v>
      </c>
      <c r="T28" s="20"/>
      <c r="U28" s="20">
        <v>0</v>
      </c>
      <c r="V28" s="20"/>
      <c r="W28" s="20">
        <f t="shared" ref="W28:W29" si="6">SUM(E28:U28)-Q28</f>
        <v>-423069848</v>
      </c>
      <c r="X28" s="20"/>
      <c r="Y28" s="20">
        <v>-272288</v>
      </c>
      <c r="Z28" s="21"/>
      <c r="AA28" s="20">
        <f>SUM(E28:Y28)-Q28-W28</f>
        <v>-423342136</v>
      </c>
    </row>
    <row r="29" spans="1:27" s="101" customFormat="1" ht="20.25" customHeight="1">
      <c r="A29" s="111" t="s">
        <v>88</v>
      </c>
      <c r="C29" s="108"/>
      <c r="D29" s="105"/>
      <c r="E29" s="149">
        <v>0</v>
      </c>
      <c r="F29" s="173"/>
      <c r="G29" s="149">
        <v>0</v>
      </c>
      <c r="H29" s="20"/>
      <c r="I29" s="149">
        <v>0</v>
      </c>
      <c r="J29" s="20"/>
      <c r="K29" s="149">
        <f>PL_T!E59</f>
        <v>868344</v>
      </c>
      <c r="L29" s="20"/>
      <c r="M29" s="149">
        <f>PL_T!E52</f>
        <v>-238680</v>
      </c>
      <c r="N29" s="20"/>
      <c r="O29" s="149">
        <v>0</v>
      </c>
      <c r="P29" s="20"/>
      <c r="Q29" s="149">
        <f>SUM(M29:O29)</f>
        <v>-238680</v>
      </c>
      <c r="R29" s="20"/>
      <c r="S29" s="149">
        <v>0</v>
      </c>
      <c r="T29" s="20"/>
      <c r="U29" s="149">
        <v>0</v>
      </c>
      <c r="V29" s="20"/>
      <c r="W29" s="149">
        <f t="shared" si="6"/>
        <v>629664</v>
      </c>
      <c r="X29" s="20"/>
      <c r="Y29" s="149">
        <v>0</v>
      </c>
      <c r="Z29" s="21"/>
      <c r="AA29" s="149">
        <f>SUM(E29:Y29)-Q29-W29</f>
        <v>629664</v>
      </c>
    </row>
    <row r="30" spans="1:27" s="101" customFormat="1" ht="20.25" customHeight="1">
      <c r="A30" s="111" t="s">
        <v>89</v>
      </c>
      <c r="C30" s="108"/>
      <c r="D30" s="105"/>
      <c r="E30" s="20">
        <f>SUM(E28:E29)</f>
        <v>0</v>
      </c>
      <c r="F30" s="173"/>
      <c r="G30" s="20">
        <f>SUM(G28:G29)</f>
        <v>0</v>
      </c>
      <c r="H30" s="20"/>
      <c r="I30" s="20">
        <f>SUM(I28:I29)</f>
        <v>0</v>
      </c>
      <c r="J30" s="20"/>
      <c r="K30" s="20">
        <f>SUM(K28:K29)</f>
        <v>-422201504</v>
      </c>
      <c r="L30" s="20"/>
      <c r="M30" s="20">
        <f>SUM(M28:M29)</f>
        <v>-238680</v>
      </c>
      <c r="N30" s="20"/>
      <c r="O30" s="20">
        <f>SUM(O28:O29)</f>
        <v>0</v>
      </c>
      <c r="P30" s="20"/>
      <c r="Q30" s="20">
        <f>SUM(M30:O30)</f>
        <v>-238680</v>
      </c>
      <c r="R30" s="20"/>
      <c r="S30" s="20">
        <f>SUM(S28:S29)</f>
        <v>0</v>
      </c>
      <c r="T30" s="20"/>
      <c r="U30" s="20">
        <f>SUM(U28:U29)</f>
        <v>0</v>
      </c>
      <c r="V30" s="20"/>
      <c r="W30" s="20">
        <f>SUM(E30:U30)-Q30</f>
        <v>-422440184</v>
      </c>
      <c r="X30" s="20"/>
      <c r="Y30" s="20">
        <f>SUM(Y28:Y29)</f>
        <v>-272288</v>
      </c>
      <c r="Z30" s="21"/>
      <c r="AA30" s="20">
        <f>SUM(AA28:AA29)</f>
        <v>-422712472</v>
      </c>
    </row>
    <row r="31" spans="1:27" s="101" customFormat="1" ht="20.25" customHeight="1">
      <c r="A31" s="111" t="s">
        <v>64</v>
      </c>
      <c r="C31" s="112">
        <v>27</v>
      </c>
      <c r="D31" s="173"/>
      <c r="E31" s="20">
        <v>0</v>
      </c>
      <c r="F31" s="20"/>
      <c r="G31" s="20">
        <v>0</v>
      </c>
      <c r="H31" s="20"/>
      <c r="I31" s="20">
        <v>0</v>
      </c>
      <c r="J31" s="20"/>
      <c r="K31" s="20">
        <v>-51393929</v>
      </c>
      <c r="L31" s="20"/>
      <c r="M31" s="20">
        <v>0</v>
      </c>
      <c r="N31" s="20"/>
      <c r="O31" s="20">
        <v>0</v>
      </c>
      <c r="P31" s="20"/>
      <c r="Q31" s="20">
        <v>0</v>
      </c>
      <c r="R31" s="20"/>
      <c r="S31" s="20">
        <v>0</v>
      </c>
      <c r="T31" s="20"/>
      <c r="U31" s="20">
        <v>0</v>
      </c>
      <c r="V31" s="20"/>
      <c r="W31" s="20">
        <f t="shared" ref="W31:W32" si="7">SUM(E31:U31)-Q31</f>
        <v>-51393929</v>
      </c>
      <c r="X31" s="20"/>
      <c r="Y31" s="20">
        <v>0</v>
      </c>
      <c r="Z31" s="21"/>
      <c r="AA31" s="20">
        <f t="shared" ref="AA31" si="8">SUM(E31:Y31)-Q31-W31</f>
        <v>-51393929</v>
      </c>
    </row>
    <row r="32" spans="1:27" ht="20.25" customHeight="1">
      <c r="A32" s="111" t="s">
        <v>76</v>
      </c>
      <c r="D32" s="173"/>
      <c r="E32" s="114">
        <v>0</v>
      </c>
      <c r="F32" s="114"/>
      <c r="G32" s="114">
        <v>0</v>
      </c>
      <c r="H32" s="114"/>
      <c r="I32" s="114">
        <v>0</v>
      </c>
      <c r="J32" s="114"/>
      <c r="K32" s="110">
        <v>1368958</v>
      </c>
      <c r="L32" s="114"/>
      <c r="M32" s="114">
        <v>0</v>
      </c>
      <c r="N32" s="115"/>
      <c r="O32" s="110">
        <v>-1368958</v>
      </c>
      <c r="P32" s="115"/>
      <c r="Q32" s="20">
        <v>-1368958</v>
      </c>
      <c r="R32" s="115"/>
      <c r="S32" s="114">
        <v>0</v>
      </c>
      <c r="T32" s="114"/>
      <c r="U32" s="114">
        <v>0</v>
      </c>
      <c r="V32" s="115"/>
      <c r="W32" s="20">
        <f t="shared" si="7"/>
        <v>0</v>
      </c>
      <c r="X32" s="115"/>
      <c r="Y32" s="115">
        <v>0</v>
      </c>
      <c r="Z32" s="114"/>
      <c r="AA32" s="110">
        <f t="shared" ref="AA32" si="9">SUM(W32:Y32)</f>
        <v>0</v>
      </c>
    </row>
    <row r="33" spans="1:27" ht="20.25" customHeight="1" thickBot="1">
      <c r="A33" s="109" t="s">
        <v>204</v>
      </c>
      <c r="D33" s="105"/>
      <c r="E33" s="116">
        <f>SUM(E27:E32)-E30</f>
        <v>1027904144</v>
      </c>
      <c r="F33" s="173"/>
      <c r="G33" s="116">
        <f>SUM(G27:G32)-G30</f>
        <v>100000000</v>
      </c>
      <c r="H33" s="110"/>
      <c r="I33" s="116">
        <f>SUM(I27:I32)-I30</f>
        <v>90786400</v>
      </c>
      <c r="J33" s="110"/>
      <c r="K33" s="116">
        <f>SUM(K27:K32)-K30</f>
        <v>108824756</v>
      </c>
      <c r="L33" s="89"/>
      <c r="M33" s="116">
        <f>SUM(M27:M32)-M30</f>
        <v>-799123</v>
      </c>
      <c r="N33" s="89"/>
      <c r="O33" s="116">
        <f>SUM(O27:O32)-O30</f>
        <v>20320592</v>
      </c>
      <c r="P33" s="89"/>
      <c r="Q33" s="116">
        <f>SUM(Q27:Q32)-Q30</f>
        <v>19521469</v>
      </c>
      <c r="R33" s="89"/>
      <c r="S33" s="116">
        <f>SUM(S27:S32)-S30</f>
        <v>21431362</v>
      </c>
      <c r="T33" s="110"/>
      <c r="U33" s="116">
        <f>SUM(U27:U32)-U30</f>
        <v>68924184</v>
      </c>
      <c r="V33" s="89"/>
      <c r="W33" s="116">
        <f>SUM(W27:W32)-W30</f>
        <v>1437392315</v>
      </c>
      <c r="X33" s="89"/>
      <c r="Y33" s="116">
        <f>SUM(Y27:Y32)-Y30</f>
        <v>22318828</v>
      </c>
      <c r="Z33" s="89"/>
      <c r="AA33" s="116">
        <f>SUM(AA27:AA32)-AA30</f>
        <v>1459711143</v>
      </c>
    </row>
    <row r="34" spans="1:27" ht="20.25" customHeight="1" thickTop="1">
      <c r="A34" s="109"/>
      <c r="D34" s="105"/>
      <c r="E34" s="105"/>
      <c r="F34" s="173"/>
      <c r="G34" s="173"/>
      <c r="H34" s="105"/>
      <c r="I34" s="105"/>
      <c r="J34" s="105"/>
      <c r="K34" s="105"/>
      <c r="L34" s="101"/>
      <c r="M34" s="160"/>
      <c r="N34" s="101"/>
      <c r="O34" s="105"/>
      <c r="P34" s="101"/>
      <c r="Q34" s="105"/>
      <c r="R34" s="101"/>
      <c r="S34" s="105"/>
      <c r="T34" s="105"/>
      <c r="U34" s="105"/>
      <c r="V34" s="101"/>
      <c r="W34" s="105"/>
      <c r="X34" s="101"/>
      <c r="Y34" s="105"/>
      <c r="Z34" s="101"/>
      <c r="AA34" s="105"/>
    </row>
    <row r="35" spans="1:27" ht="20.25" customHeight="1">
      <c r="A35" s="111" t="s">
        <v>79</v>
      </c>
    </row>
  </sheetData>
  <mergeCells count="6">
    <mergeCell ref="D11:E11"/>
    <mergeCell ref="E5:AA5"/>
    <mergeCell ref="E6:W6"/>
    <mergeCell ref="I8:K8"/>
    <mergeCell ref="M8:O8"/>
    <mergeCell ref="M7:Q7"/>
  </mergeCells>
  <printOptions horizontalCentered="1"/>
  <pageMargins left="0.39370078740157483" right="0.39370078740157483" top="0.74803149606299213" bottom="0.19685039370078741" header="0.19685039370078741" footer="0.19685039370078741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"/>
  <sheetViews>
    <sheetView showGridLines="0" view="pageBreakPreview" topLeftCell="A14" zoomScale="80" zoomScaleNormal="70" zoomScaleSheetLayoutView="80" workbookViewId="0">
      <selection activeCell="M23" sqref="M23"/>
    </sheetView>
  </sheetViews>
  <sheetFormatPr defaultColWidth="9.140625" defaultRowHeight="20.25" customHeight="1"/>
  <cols>
    <col min="1" max="1" width="27.28515625" style="3" customWidth="1"/>
    <col min="2" max="2" width="10.85546875" style="4" customWidth="1"/>
    <col min="3" max="3" width="1.7109375" style="4" customWidth="1"/>
    <col min="4" max="4" width="2.5703125" style="5" customWidth="1"/>
    <col min="5" max="5" width="9.85546875" style="5" customWidth="1"/>
    <col min="6" max="6" width="1.42578125" style="5" customWidth="1"/>
    <col min="7" max="7" width="13.28515625" style="5" bestFit="1" customWidth="1"/>
    <col min="8" max="8" width="2.7109375" style="5" customWidth="1"/>
    <col min="9" max="9" width="13.28515625" style="5" bestFit="1" customWidth="1"/>
    <col min="10" max="10" width="2.7109375" style="5" customWidth="1"/>
    <col min="11" max="11" width="14.7109375" style="5" customWidth="1"/>
    <col min="12" max="12" width="2.7109375" style="5" customWidth="1"/>
    <col min="13" max="13" width="13.28515625" style="5" bestFit="1" customWidth="1"/>
    <col min="14" max="14" width="2.7109375" style="5" customWidth="1"/>
    <col min="15" max="15" width="12.85546875" style="5" bestFit="1" customWidth="1"/>
    <col min="16" max="16" width="1.85546875" style="5" customWidth="1"/>
    <col min="17" max="17" width="14.7109375" style="2" bestFit="1" customWidth="1"/>
    <col min="18" max="18" width="2.7109375" style="2" customWidth="1"/>
    <col min="19" max="19" width="13.28515625" style="2" bestFit="1" customWidth="1"/>
    <col min="20" max="20" width="1.42578125" style="2" customWidth="1"/>
    <col min="21" max="21" width="13.28515625" style="2" bestFit="1" customWidth="1"/>
    <col min="22" max="23" width="14.28515625" style="2" bestFit="1" customWidth="1"/>
    <col min="24" max="16384" width="9.140625" style="2"/>
  </cols>
  <sheetData>
    <row r="1" spans="1:23" ht="20.25" customHeight="1">
      <c r="A1" s="195" t="s">
        <v>139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</row>
    <row r="2" spans="1:23" ht="20.25" customHeight="1">
      <c r="A2" s="195" t="s">
        <v>78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23" ht="20.25" customHeight="1">
      <c r="A3" s="195" t="s">
        <v>202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23" ht="20.25" customHeight="1">
      <c r="S4" s="6" t="s">
        <v>91</v>
      </c>
    </row>
    <row r="5" spans="1:23" s="7" customFormat="1" ht="20.25" customHeight="1">
      <c r="A5" s="3"/>
      <c r="B5" s="4"/>
      <c r="C5" s="4"/>
      <c r="E5" s="8"/>
      <c r="F5" s="9"/>
      <c r="G5" s="196" t="s">
        <v>47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0"/>
      <c r="U5" s="10"/>
    </row>
    <row r="6" spans="1:23" s="7" customFormat="1" ht="20.25" customHeight="1">
      <c r="A6" s="3"/>
      <c r="B6" s="4"/>
      <c r="C6" s="4"/>
      <c r="F6" s="9"/>
      <c r="G6" s="11"/>
      <c r="H6" s="9"/>
      <c r="I6" s="11"/>
      <c r="J6" s="11"/>
      <c r="K6" s="11"/>
      <c r="L6" s="11"/>
      <c r="M6" s="11"/>
      <c r="N6" s="197" t="s">
        <v>56</v>
      </c>
      <c r="O6" s="197"/>
      <c r="P6" s="197"/>
      <c r="Q6" s="197"/>
      <c r="R6" s="197"/>
      <c r="S6" s="11"/>
      <c r="T6" s="9"/>
      <c r="U6" s="9"/>
      <c r="V6" s="10"/>
      <c r="W6" s="10"/>
    </row>
    <row r="7" spans="1:23" s="7" customFormat="1" ht="20.25" customHeight="1">
      <c r="A7" s="3"/>
      <c r="B7" s="4"/>
      <c r="C7" s="4"/>
      <c r="F7" s="9"/>
      <c r="G7" s="11"/>
      <c r="H7" s="9"/>
      <c r="I7" s="11"/>
      <c r="J7" s="11"/>
      <c r="K7" s="11"/>
      <c r="L7" s="11"/>
      <c r="M7" s="11"/>
      <c r="O7" s="151" t="s">
        <v>143</v>
      </c>
      <c r="P7" s="150"/>
      <c r="Q7" s="11"/>
      <c r="R7" s="9"/>
      <c r="S7" s="9"/>
      <c r="T7" s="10"/>
      <c r="U7" s="10"/>
    </row>
    <row r="8" spans="1:23" s="7" customFormat="1" ht="20.25" customHeight="1">
      <c r="A8" s="3"/>
      <c r="B8" s="4"/>
      <c r="C8" s="4"/>
      <c r="F8" s="9"/>
      <c r="G8" s="11"/>
      <c r="H8" s="9"/>
      <c r="I8" s="11"/>
      <c r="J8" s="11"/>
      <c r="K8" s="11"/>
      <c r="L8" s="11"/>
      <c r="M8" s="11"/>
      <c r="N8" s="12"/>
      <c r="O8" s="14" t="s">
        <v>144</v>
      </c>
      <c r="P8" s="12"/>
      <c r="Q8" s="11"/>
      <c r="R8" s="9"/>
      <c r="S8" s="9"/>
      <c r="T8" s="10"/>
      <c r="U8" s="10"/>
    </row>
    <row r="9" spans="1:23" s="7" customFormat="1" ht="20.25" customHeight="1">
      <c r="A9" s="3"/>
      <c r="B9" s="4"/>
      <c r="C9" s="4"/>
      <c r="F9" s="13"/>
      <c r="G9" s="13" t="s">
        <v>10</v>
      </c>
      <c r="H9" s="13"/>
      <c r="I9" s="13"/>
      <c r="J9" s="13"/>
      <c r="K9" s="194" t="s">
        <v>39</v>
      </c>
      <c r="L9" s="194"/>
      <c r="M9" s="194"/>
      <c r="N9" s="13"/>
      <c r="O9" s="13" t="s">
        <v>67</v>
      </c>
      <c r="P9" s="13"/>
      <c r="Q9" s="13" t="s">
        <v>3</v>
      </c>
      <c r="R9" s="15"/>
      <c r="S9" s="15"/>
    </row>
    <row r="10" spans="1:23" s="7" customFormat="1" ht="20.25" customHeight="1">
      <c r="A10" s="3"/>
      <c r="B10" s="4"/>
      <c r="C10" s="4"/>
      <c r="F10" s="12"/>
      <c r="G10" s="13" t="s">
        <v>70</v>
      </c>
      <c r="H10" s="12"/>
      <c r="I10" s="177" t="s">
        <v>187</v>
      </c>
      <c r="J10" s="13"/>
      <c r="K10" s="12" t="s">
        <v>71</v>
      </c>
      <c r="L10" s="12"/>
      <c r="M10" s="13"/>
      <c r="N10" s="13"/>
      <c r="O10" s="13" t="s">
        <v>72</v>
      </c>
      <c r="P10" s="13"/>
      <c r="Q10" s="13" t="s">
        <v>49</v>
      </c>
      <c r="R10" s="12"/>
      <c r="S10" s="13" t="s">
        <v>68</v>
      </c>
      <c r="T10" s="15"/>
      <c r="U10" s="15"/>
    </row>
    <row r="11" spans="1:23" s="7" customFormat="1" ht="20.25" customHeight="1">
      <c r="A11" s="3"/>
      <c r="B11" s="16"/>
      <c r="C11" s="17"/>
      <c r="E11" s="18" t="s">
        <v>1</v>
      </c>
      <c r="F11" s="12"/>
      <c r="G11" s="14" t="s">
        <v>73</v>
      </c>
      <c r="H11" s="12"/>
      <c r="I11" s="178" t="s">
        <v>188</v>
      </c>
      <c r="J11" s="12"/>
      <c r="K11" s="14" t="s">
        <v>74</v>
      </c>
      <c r="L11" s="12"/>
      <c r="M11" s="14" t="s">
        <v>44</v>
      </c>
      <c r="N11" s="12"/>
      <c r="O11" s="14" t="s">
        <v>16</v>
      </c>
      <c r="P11" s="12"/>
      <c r="Q11" s="14" t="s">
        <v>8</v>
      </c>
      <c r="R11" s="12"/>
      <c r="S11" s="14" t="s">
        <v>75</v>
      </c>
      <c r="T11" s="12"/>
      <c r="U11" s="12"/>
    </row>
    <row r="12" spans="1:23" ht="20.25" customHeight="1">
      <c r="A12" s="109" t="s">
        <v>174</v>
      </c>
      <c r="D12" s="20"/>
      <c r="E12" s="83"/>
      <c r="F12" s="20"/>
      <c r="G12" s="20">
        <v>1002904144</v>
      </c>
      <c r="H12" s="20"/>
      <c r="I12" s="20">
        <v>0</v>
      </c>
      <c r="J12" s="21"/>
      <c r="K12" s="20">
        <v>84226400</v>
      </c>
      <c r="L12" s="20"/>
      <c r="M12" s="20">
        <v>696580146</v>
      </c>
      <c r="N12" s="20"/>
      <c r="O12" s="20">
        <v>23058508</v>
      </c>
      <c r="P12" s="20"/>
      <c r="Q12" s="20">
        <v>23058508</v>
      </c>
      <c r="R12" s="22"/>
      <c r="S12" s="20">
        <f>SUM(G12:O12)</f>
        <v>1806769198</v>
      </c>
      <c r="T12" s="12"/>
      <c r="U12" s="20"/>
      <c r="V12" s="24"/>
      <c r="W12" s="24"/>
    </row>
    <row r="13" spans="1:23" ht="20.25" customHeight="1">
      <c r="A13" s="111" t="s">
        <v>140</v>
      </c>
      <c r="D13" s="20"/>
      <c r="E13" s="83"/>
      <c r="F13" s="20"/>
      <c r="G13" s="20">
        <v>0</v>
      </c>
      <c r="H13" s="20"/>
      <c r="I13" s="20">
        <v>0</v>
      </c>
      <c r="J13" s="21"/>
      <c r="K13" s="20">
        <v>0</v>
      </c>
      <c r="L13" s="20"/>
      <c r="M13" s="20">
        <f>PL_T!K26</f>
        <v>99361588</v>
      </c>
      <c r="N13" s="20"/>
      <c r="O13" s="20">
        <v>0</v>
      </c>
      <c r="P13" s="20"/>
      <c r="Q13" s="20">
        <f>SUM(O13:P13)</f>
        <v>0</v>
      </c>
      <c r="R13" s="22"/>
      <c r="S13" s="20">
        <f t="shared" ref="S13:S19" si="0">SUM(G13:O13)</f>
        <v>99361588</v>
      </c>
      <c r="T13" s="12"/>
      <c r="U13" s="20"/>
      <c r="V13" s="24"/>
      <c r="W13" s="24"/>
    </row>
    <row r="14" spans="1:23" ht="20.25" customHeight="1">
      <c r="A14" s="111" t="s">
        <v>88</v>
      </c>
      <c r="D14" s="20"/>
      <c r="E14" s="83"/>
      <c r="F14" s="20"/>
      <c r="G14" s="149">
        <v>0</v>
      </c>
      <c r="H14" s="20"/>
      <c r="I14" s="149">
        <v>0</v>
      </c>
      <c r="J14" s="21"/>
      <c r="K14" s="149">
        <v>0</v>
      </c>
      <c r="L14" s="20"/>
      <c r="M14" s="149">
        <v>-13459870</v>
      </c>
      <c r="N14" s="20"/>
      <c r="O14" s="149">
        <v>0</v>
      </c>
      <c r="P14" s="20"/>
      <c r="Q14" s="149">
        <f>SUM(O14:P14)</f>
        <v>0</v>
      </c>
      <c r="R14" s="22"/>
      <c r="S14" s="149">
        <f t="shared" si="0"/>
        <v>-13459870</v>
      </c>
      <c r="T14" s="12"/>
      <c r="U14" s="20"/>
      <c r="V14" s="24"/>
      <c r="W14" s="24"/>
    </row>
    <row r="15" spans="1:23" ht="20.25" customHeight="1">
      <c r="A15" s="111" t="s">
        <v>89</v>
      </c>
      <c r="D15" s="20"/>
      <c r="E15" s="83"/>
      <c r="F15" s="20"/>
      <c r="G15" s="20">
        <f>SUM(G13:G14)</f>
        <v>0</v>
      </c>
      <c r="H15" s="20"/>
      <c r="I15" s="20">
        <f>SUM(I13:I14)</f>
        <v>0</v>
      </c>
      <c r="J15" s="21"/>
      <c r="K15" s="20">
        <f>SUM(K13:K14)</f>
        <v>0</v>
      </c>
      <c r="L15" s="20"/>
      <c r="M15" s="20">
        <f>SUM(M13:M14)</f>
        <v>85901718</v>
      </c>
      <c r="N15" s="20"/>
      <c r="O15" s="20">
        <f>SUM(O13:O14)</f>
        <v>0</v>
      </c>
      <c r="P15" s="20"/>
      <c r="Q15" s="20">
        <f>SUM(O15:P15)</f>
        <v>0</v>
      </c>
      <c r="R15" s="22"/>
      <c r="S15" s="20">
        <f>SUM(S13:S14)</f>
        <v>85901718</v>
      </c>
      <c r="T15" s="12"/>
      <c r="U15" s="20"/>
      <c r="V15" s="24"/>
      <c r="W15" s="24"/>
    </row>
    <row r="16" spans="1:23" ht="20.25" customHeight="1">
      <c r="A16" s="176" t="s">
        <v>198</v>
      </c>
      <c r="D16" s="20"/>
      <c r="E16" s="83">
        <v>21</v>
      </c>
      <c r="F16" s="20"/>
      <c r="G16" s="20">
        <v>25000000</v>
      </c>
      <c r="H16" s="20"/>
      <c r="I16" s="20">
        <v>100000000</v>
      </c>
      <c r="J16" s="21"/>
      <c r="K16" s="20">
        <v>0</v>
      </c>
      <c r="L16" s="20"/>
      <c r="M16" s="20">
        <v>0</v>
      </c>
      <c r="N16" s="20"/>
      <c r="O16" s="20">
        <v>0</v>
      </c>
      <c r="P16" s="20"/>
      <c r="Q16" s="20">
        <f t="shared" ref="Q16" si="1">SUM(O16:P16)</f>
        <v>0</v>
      </c>
      <c r="R16" s="22"/>
      <c r="S16" s="20">
        <f>SUM(G16:O16)</f>
        <v>125000000</v>
      </c>
      <c r="T16" s="12"/>
      <c r="U16" s="20"/>
      <c r="V16" s="24"/>
      <c r="W16" s="24"/>
    </row>
    <row r="17" spans="1:23" ht="20.25" customHeight="1">
      <c r="A17" s="111" t="s">
        <v>64</v>
      </c>
      <c r="D17" s="20"/>
      <c r="E17" s="83">
        <v>27</v>
      </c>
      <c r="F17" s="20"/>
      <c r="G17" s="20">
        <v>0</v>
      </c>
      <c r="H17" s="20"/>
      <c r="I17" s="20">
        <v>0</v>
      </c>
      <c r="J17" s="21"/>
      <c r="K17" s="20">
        <v>0</v>
      </c>
      <c r="L17" s="20"/>
      <c r="M17" s="20">
        <v>-100290383</v>
      </c>
      <c r="N17" s="20"/>
      <c r="O17" s="20">
        <v>0</v>
      </c>
      <c r="P17" s="20"/>
      <c r="Q17" s="20">
        <f>SUM(O17:P17)</f>
        <v>0</v>
      </c>
      <c r="R17" s="22"/>
      <c r="S17" s="20">
        <f t="shared" si="0"/>
        <v>-100290383</v>
      </c>
      <c r="T17" s="12"/>
      <c r="U17" s="20"/>
      <c r="V17" s="24"/>
      <c r="W17" s="24"/>
    </row>
    <row r="18" spans="1:23" ht="20.25" customHeight="1">
      <c r="A18" s="111" t="s">
        <v>121</v>
      </c>
      <c r="D18" s="20"/>
      <c r="E18" s="83">
        <v>23</v>
      </c>
      <c r="F18" s="20"/>
      <c r="G18" s="20">
        <v>0</v>
      </c>
      <c r="H18" s="20"/>
      <c r="I18" s="20">
        <v>0</v>
      </c>
      <c r="J18" s="20"/>
      <c r="K18" s="20">
        <v>5000000</v>
      </c>
      <c r="L18" s="2"/>
      <c r="M18" s="20">
        <v>-5000000</v>
      </c>
      <c r="N18" s="20"/>
      <c r="O18" s="20">
        <v>0</v>
      </c>
      <c r="P18" s="20"/>
      <c r="Q18" s="20">
        <f>SUM(O18)</f>
        <v>0</v>
      </c>
      <c r="R18" s="22"/>
      <c r="S18" s="20">
        <f t="shared" si="0"/>
        <v>0</v>
      </c>
      <c r="T18" s="20"/>
      <c r="U18" s="20"/>
      <c r="V18" s="24"/>
      <c r="W18" s="24"/>
    </row>
    <row r="19" spans="1:23" ht="20.25" customHeight="1">
      <c r="A19" s="3" t="s">
        <v>76</v>
      </c>
      <c r="D19" s="20"/>
      <c r="E19" s="83"/>
      <c r="F19" s="20"/>
      <c r="G19" s="20">
        <v>0</v>
      </c>
      <c r="H19" s="20"/>
      <c r="I19" s="20">
        <v>0</v>
      </c>
      <c r="J19" s="20"/>
      <c r="K19" s="20">
        <v>0</v>
      </c>
      <c r="L19" s="2"/>
      <c r="M19" s="149">
        <v>1368958</v>
      </c>
      <c r="N19" s="20"/>
      <c r="O19" s="20">
        <v>-1368958</v>
      </c>
      <c r="P19" s="20"/>
      <c r="Q19" s="20">
        <f>SUM(O19:P19)</f>
        <v>-1368958</v>
      </c>
      <c r="R19" s="22"/>
      <c r="S19" s="20">
        <f t="shared" si="0"/>
        <v>0</v>
      </c>
      <c r="T19" s="20"/>
      <c r="U19" s="20"/>
      <c r="V19" s="24"/>
      <c r="W19" s="24"/>
    </row>
    <row r="20" spans="1:23" ht="20.25" customHeight="1" thickBot="1">
      <c r="A20" s="19" t="s">
        <v>175</v>
      </c>
      <c r="B20" s="25"/>
      <c r="C20" s="25"/>
      <c r="D20" s="2"/>
      <c r="E20" s="83"/>
      <c r="F20" s="20"/>
      <c r="G20" s="26">
        <f>SUM(G12:G19)-G15</f>
        <v>1027904144</v>
      </c>
      <c r="H20" s="20"/>
      <c r="I20" s="26">
        <f>SUM(I12:I19)-I15</f>
        <v>100000000</v>
      </c>
      <c r="J20" s="20"/>
      <c r="K20" s="26">
        <f>SUM(K12:K19)-K15</f>
        <v>89226400</v>
      </c>
      <c r="L20" s="20"/>
      <c r="M20" s="26">
        <f>SUM(M12:M19)-M15</f>
        <v>678560439</v>
      </c>
      <c r="N20" s="20"/>
      <c r="O20" s="26">
        <f>SUM(O12:O19)-O15</f>
        <v>21689550</v>
      </c>
      <c r="P20" s="20"/>
      <c r="Q20" s="26">
        <f>SUM(Q12:Q19)-Q15</f>
        <v>21689550</v>
      </c>
      <c r="R20" s="20"/>
      <c r="S20" s="26">
        <f>SUM(S12:S19)-S15</f>
        <v>1917380533</v>
      </c>
      <c r="V20" s="24"/>
    </row>
    <row r="21" spans="1:23" s="7" customFormat="1" ht="20.25" customHeight="1" thickTop="1">
      <c r="A21" s="19"/>
      <c r="B21" s="16"/>
      <c r="C21" s="17"/>
      <c r="E21" s="83"/>
      <c r="F21" s="12"/>
      <c r="G21" s="20"/>
      <c r="H21" s="12"/>
      <c r="I21" s="20"/>
      <c r="J21" s="21"/>
      <c r="K21" s="20"/>
      <c r="L21" s="20"/>
      <c r="M21" s="20"/>
      <c r="N21" s="20"/>
      <c r="O21" s="20"/>
      <c r="P21" s="20"/>
      <c r="Q21" s="27"/>
      <c r="R21" s="22"/>
      <c r="S21" s="20"/>
      <c r="T21" s="12"/>
      <c r="U21" s="12"/>
    </row>
    <row r="22" spans="1:23" ht="20.25" customHeight="1">
      <c r="A22" s="109" t="s">
        <v>203</v>
      </c>
      <c r="D22" s="20"/>
      <c r="E22" s="83"/>
      <c r="F22" s="20"/>
      <c r="G22" s="20">
        <f>G20</f>
        <v>1027904144</v>
      </c>
      <c r="H22" s="20"/>
      <c r="I22" s="20">
        <f>I20</f>
        <v>100000000</v>
      </c>
      <c r="J22" s="21"/>
      <c r="K22" s="20">
        <f>K20</f>
        <v>89226400</v>
      </c>
      <c r="L22" s="20"/>
      <c r="M22" s="20">
        <f>M20</f>
        <v>678560439</v>
      </c>
      <c r="N22" s="20"/>
      <c r="O22" s="20">
        <f>O20</f>
        <v>21689550</v>
      </c>
      <c r="P22" s="20"/>
      <c r="Q22" s="20">
        <f>Q20</f>
        <v>21689550</v>
      </c>
      <c r="R22" s="22"/>
      <c r="S22" s="20">
        <f>S20</f>
        <v>1917380533</v>
      </c>
      <c r="T22" s="12"/>
      <c r="U22" s="20"/>
      <c r="V22" s="24"/>
      <c r="W22" s="24"/>
    </row>
    <row r="23" spans="1:23" ht="20.25" customHeight="1">
      <c r="A23" s="111" t="s">
        <v>212</v>
      </c>
      <c r="D23" s="20"/>
      <c r="E23" s="83"/>
      <c r="F23" s="20"/>
      <c r="G23" s="20">
        <v>0</v>
      </c>
      <c r="H23" s="20"/>
      <c r="I23" s="20">
        <v>0</v>
      </c>
      <c r="J23" s="21"/>
      <c r="K23" s="20">
        <v>0</v>
      </c>
      <c r="L23" s="20"/>
      <c r="M23" s="20">
        <f>PL_T!I26</f>
        <v>-434826386</v>
      </c>
      <c r="N23" s="20"/>
      <c r="O23" s="20">
        <v>0</v>
      </c>
      <c r="P23" s="20"/>
      <c r="Q23" s="20">
        <f>SUM(O23:P23)</f>
        <v>0</v>
      </c>
      <c r="R23" s="22"/>
      <c r="S23" s="20">
        <f t="shared" ref="S23:S24" si="2">SUM(G23:O23)</f>
        <v>-434826386</v>
      </c>
      <c r="T23" s="12"/>
      <c r="U23" s="20"/>
      <c r="V23" s="24"/>
      <c r="W23" s="24"/>
    </row>
    <row r="24" spans="1:23" ht="20.25" customHeight="1">
      <c r="A24" s="111" t="s">
        <v>88</v>
      </c>
      <c r="D24" s="20"/>
      <c r="E24" s="83"/>
      <c r="F24" s="20"/>
      <c r="G24" s="149">
        <v>0</v>
      </c>
      <c r="H24" s="20"/>
      <c r="I24" s="149">
        <v>0</v>
      </c>
      <c r="J24" s="21"/>
      <c r="K24" s="149">
        <v>0</v>
      </c>
      <c r="L24" s="20"/>
      <c r="M24" s="149">
        <f>PL_T!I60</f>
        <v>868344</v>
      </c>
      <c r="N24" s="20"/>
      <c r="O24" s="149">
        <v>0</v>
      </c>
      <c r="P24" s="20"/>
      <c r="Q24" s="149">
        <f>SUM(O24:P24)</f>
        <v>0</v>
      </c>
      <c r="R24" s="22"/>
      <c r="S24" s="149">
        <f t="shared" si="2"/>
        <v>868344</v>
      </c>
      <c r="T24" s="12"/>
      <c r="U24" s="20"/>
      <c r="V24" s="24"/>
      <c r="W24" s="24"/>
    </row>
    <row r="25" spans="1:23" ht="20.25" customHeight="1">
      <c r="A25" s="111" t="s">
        <v>89</v>
      </c>
      <c r="D25" s="20"/>
      <c r="E25" s="83"/>
      <c r="F25" s="20"/>
      <c r="G25" s="20">
        <f>SUM(G23:G24)</f>
        <v>0</v>
      </c>
      <c r="H25" s="20"/>
      <c r="I25" s="20">
        <f>SUM(I23:I24)</f>
        <v>0</v>
      </c>
      <c r="J25" s="21"/>
      <c r="K25" s="20">
        <f>SUM(K23:K24)</f>
        <v>0</v>
      </c>
      <c r="L25" s="20"/>
      <c r="M25" s="20">
        <f>SUM(M23:M24)</f>
        <v>-433958042</v>
      </c>
      <c r="N25" s="20"/>
      <c r="O25" s="20">
        <f>SUM(O23:O24)</f>
        <v>0</v>
      </c>
      <c r="P25" s="20"/>
      <c r="Q25" s="20">
        <f>SUM(O25:P25)</f>
        <v>0</v>
      </c>
      <c r="R25" s="22"/>
      <c r="S25" s="20">
        <f>SUM(S23:S24)</f>
        <v>-433958042</v>
      </c>
      <c r="T25" s="12"/>
      <c r="U25" s="20"/>
      <c r="V25" s="24"/>
      <c r="W25" s="24"/>
    </row>
    <row r="26" spans="1:23" ht="20.25" customHeight="1">
      <c r="A26" s="111" t="s">
        <v>64</v>
      </c>
      <c r="D26" s="20"/>
      <c r="E26" s="83">
        <v>27</v>
      </c>
      <c r="F26" s="20"/>
      <c r="G26" s="20">
        <v>0</v>
      </c>
      <c r="H26" s="20"/>
      <c r="I26" s="20">
        <v>0</v>
      </c>
      <c r="J26" s="21"/>
      <c r="K26" s="20">
        <v>0</v>
      </c>
      <c r="L26" s="20"/>
      <c r="M26" s="20">
        <v>-51393929</v>
      </c>
      <c r="N26" s="20"/>
      <c r="O26" s="20">
        <v>0</v>
      </c>
      <c r="P26" s="20"/>
      <c r="Q26" s="20">
        <f t="shared" ref="Q26" si="3">SUM(O26:P26)</f>
        <v>0</v>
      </c>
      <c r="R26" s="22"/>
      <c r="S26" s="20">
        <f>SUM(G26:O26)</f>
        <v>-51393929</v>
      </c>
      <c r="T26" s="12"/>
      <c r="U26" s="20"/>
      <c r="V26" s="24"/>
      <c r="W26" s="24"/>
    </row>
    <row r="27" spans="1:23" ht="20.25" customHeight="1">
      <c r="A27" s="3" t="s">
        <v>76</v>
      </c>
      <c r="D27" s="20"/>
      <c r="E27" s="83"/>
      <c r="F27" s="20"/>
      <c r="G27" s="20">
        <v>0</v>
      </c>
      <c r="H27" s="20"/>
      <c r="I27" s="20">
        <v>0</v>
      </c>
      <c r="J27" s="20"/>
      <c r="K27" s="20">
        <v>0</v>
      </c>
      <c r="L27" s="2"/>
      <c r="M27" s="149">
        <v>1368958</v>
      </c>
      <c r="N27" s="20"/>
      <c r="O27" s="20">
        <v>-1368958</v>
      </c>
      <c r="P27" s="20"/>
      <c r="Q27" s="20">
        <f>SUM(O27:P27)</f>
        <v>-1368958</v>
      </c>
      <c r="R27" s="22"/>
      <c r="S27" s="20">
        <f>SUM(G27:O27)</f>
        <v>0</v>
      </c>
      <c r="T27" s="20"/>
      <c r="U27" s="20"/>
      <c r="V27" s="24"/>
      <c r="W27" s="24"/>
    </row>
    <row r="28" spans="1:23" ht="20.25" customHeight="1" thickBot="1">
      <c r="A28" s="19" t="s">
        <v>204</v>
      </c>
      <c r="B28" s="25"/>
      <c r="C28" s="25"/>
      <c r="D28" s="2"/>
      <c r="E28" s="83"/>
      <c r="F28" s="20"/>
      <c r="G28" s="26">
        <f>SUM(G22:G27)-G25</f>
        <v>1027904144</v>
      </c>
      <c r="H28" s="20"/>
      <c r="I28" s="26">
        <f>SUM(I22:I27)-I25</f>
        <v>100000000</v>
      </c>
      <c r="J28" s="20"/>
      <c r="K28" s="26">
        <f>SUM(K22:K27)-K25</f>
        <v>89226400</v>
      </c>
      <c r="L28" s="20"/>
      <c r="M28" s="26">
        <f>SUM(M22:M27)-M25</f>
        <v>194577426</v>
      </c>
      <c r="N28" s="20"/>
      <c r="O28" s="26">
        <f>SUM(O22:O27)-O25</f>
        <v>20320592</v>
      </c>
      <c r="P28" s="20"/>
      <c r="Q28" s="26">
        <f>SUM(Q22:Q27)-Q25</f>
        <v>20320592</v>
      </c>
      <c r="R28" s="20"/>
      <c r="S28" s="26">
        <f>SUM(S22:S27)-S25</f>
        <v>1432028562</v>
      </c>
      <c r="V28" s="24"/>
    </row>
    <row r="29" spans="1:23" ht="20.25" customHeight="1" thickTop="1">
      <c r="B29" s="25"/>
      <c r="C29" s="25"/>
      <c r="D29" s="2"/>
      <c r="E29" s="83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V29" s="28"/>
    </row>
    <row r="30" spans="1:23" ht="20.25" customHeight="1">
      <c r="A30" s="29" t="s">
        <v>79</v>
      </c>
      <c r="E30" s="117"/>
      <c r="M30" s="13"/>
      <c r="N30" s="13"/>
      <c r="O30" s="13"/>
      <c r="P30" s="13"/>
      <c r="S30" s="5"/>
    </row>
    <row r="96" spans="1:24" s="5" customFormat="1" ht="20.25" customHeight="1">
      <c r="A96" s="3"/>
      <c r="B96" s="4"/>
      <c r="C96" s="4" t="s">
        <v>77</v>
      </c>
      <c r="Q96" s="2"/>
      <c r="R96" s="2"/>
      <c r="S96" s="2"/>
      <c r="T96" s="2"/>
      <c r="U96" s="2"/>
      <c r="V96" s="2"/>
      <c r="W96" s="2"/>
      <c r="X96" s="2"/>
    </row>
  </sheetData>
  <mergeCells count="6">
    <mergeCell ref="K9:M9"/>
    <mergeCell ref="A1:S1"/>
    <mergeCell ref="A2:S2"/>
    <mergeCell ref="A3:S3"/>
    <mergeCell ref="G5:S5"/>
    <mergeCell ref="N6:R6"/>
  </mergeCells>
  <printOptions horizontalCentered="1"/>
  <pageMargins left="0.39370078740157483" right="0.35433070866141736" top="0.86614173228346458" bottom="0.39370078740157483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9"/>
  <sheetViews>
    <sheetView showGridLines="0" tabSelected="1" topLeftCell="A25" zoomScale="85" zoomScaleNormal="85" zoomScaleSheetLayoutView="85" workbookViewId="0">
      <selection activeCell="F35" sqref="F35"/>
    </sheetView>
  </sheetViews>
  <sheetFormatPr defaultColWidth="10.7109375" defaultRowHeight="21" customHeight="1"/>
  <cols>
    <col min="1" max="1" width="25.7109375" style="184" customWidth="1"/>
    <col min="2" max="2" width="15.7109375" style="122" customWidth="1"/>
    <col min="3" max="3" width="6.42578125" style="122" customWidth="1"/>
    <col min="4" max="4" width="3.140625" style="122" customWidth="1"/>
    <col min="5" max="5" width="5.7109375" style="122" customWidth="1"/>
    <col min="6" max="6" width="12.7109375" style="125" customWidth="1"/>
    <col min="7" max="7" width="1.28515625" style="125" customWidth="1"/>
    <col min="8" max="8" width="12.7109375" style="125" customWidth="1"/>
    <col min="9" max="9" width="1.28515625" style="125" customWidth="1"/>
    <col min="10" max="10" width="12.7109375" style="125" customWidth="1"/>
    <col min="11" max="11" width="1.28515625" style="125" customWidth="1"/>
    <col min="12" max="12" width="12.7109375" style="125" customWidth="1"/>
    <col min="13" max="13" width="0.7109375" style="122" customWidth="1"/>
    <col min="14" max="14" width="6.28515625" style="122" customWidth="1"/>
    <col min="15" max="15" width="11.28515625" style="122" customWidth="1"/>
    <col min="16" max="16" width="1.5703125" style="122" customWidth="1"/>
    <col min="17" max="17" width="15.7109375" style="122" bestFit="1" customWidth="1"/>
    <col min="18" max="19" width="10.7109375" style="122"/>
    <col min="20" max="20" width="10.85546875" style="122" bestFit="1" customWidth="1"/>
    <col min="21" max="16384" width="10.7109375" style="122"/>
  </cols>
  <sheetData>
    <row r="1" spans="1:13" s="121" customFormat="1" ht="19.5" customHeight="1">
      <c r="A1" s="198" t="s">
        <v>139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3" ht="19.5" customHeight="1">
      <c r="A2" s="198" t="s">
        <v>62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3" s="123" customFormat="1" ht="19.5" customHeight="1">
      <c r="A3" s="198" t="s">
        <v>202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3" s="127" customFormat="1" ht="19.5" customHeight="1">
      <c r="A4" s="124"/>
      <c r="B4" s="121"/>
      <c r="C4" s="121"/>
      <c r="D4" s="121"/>
      <c r="E4" s="121"/>
      <c r="F4" s="125"/>
      <c r="G4" s="125"/>
      <c r="H4" s="125"/>
      <c r="I4" s="125"/>
      <c r="J4" s="125"/>
      <c r="K4" s="125"/>
      <c r="L4" s="125"/>
      <c r="M4" s="126" t="s">
        <v>91</v>
      </c>
    </row>
    <row r="5" spans="1:13" s="127" customFormat="1" ht="19.5" customHeight="1">
      <c r="A5" s="184"/>
      <c r="B5" s="123"/>
      <c r="C5" s="123"/>
      <c r="D5" s="123"/>
      <c r="E5" s="123"/>
      <c r="F5" s="128"/>
      <c r="G5" s="128" t="s">
        <v>46</v>
      </c>
      <c r="H5" s="128"/>
      <c r="I5" s="129"/>
      <c r="J5" s="128"/>
      <c r="K5" s="128" t="s">
        <v>47</v>
      </c>
      <c r="L5" s="128"/>
    </row>
    <row r="6" spans="1:13" s="127" customFormat="1" ht="19.5" customHeight="1">
      <c r="A6" s="130"/>
      <c r="F6" s="131">
        <v>2561</v>
      </c>
      <c r="G6" s="131"/>
      <c r="H6" s="131">
        <v>2560</v>
      </c>
      <c r="I6" s="131"/>
      <c r="J6" s="131">
        <v>2561</v>
      </c>
      <c r="K6" s="131"/>
      <c r="L6" s="131">
        <v>2560</v>
      </c>
    </row>
    <row r="7" spans="1:13" s="127" customFormat="1" ht="19.5" customHeight="1">
      <c r="A7" s="184" t="s">
        <v>12</v>
      </c>
      <c r="B7" s="122"/>
      <c r="F7" s="125"/>
      <c r="G7" s="132"/>
      <c r="H7" s="125"/>
      <c r="I7" s="132"/>
      <c r="J7" s="125"/>
      <c r="K7" s="132"/>
      <c r="L7" s="125"/>
    </row>
    <row r="8" spans="1:13" s="127" customFormat="1" ht="19.5" customHeight="1">
      <c r="A8" s="122" t="s">
        <v>213</v>
      </c>
      <c r="F8" s="125">
        <f>PL_T!E21</f>
        <v>-401086163</v>
      </c>
      <c r="G8" s="132"/>
      <c r="H8" s="125">
        <f>PL_T!G21</f>
        <v>114909267</v>
      </c>
      <c r="I8" s="132"/>
      <c r="J8" s="125">
        <f>PL_T!I21</f>
        <v>-418029728</v>
      </c>
      <c r="K8" s="132"/>
      <c r="L8" s="125">
        <f>PL_T!K21</f>
        <v>117149365</v>
      </c>
    </row>
    <row r="9" spans="1:13" s="127" customFormat="1" ht="19.5" customHeight="1">
      <c r="A9" s="122" t="s">
        <v>223</v>
      </c>
      <c r="F9" s="125"/>
      <c r="G9" s="132"/>
      <c r="H9" s="125"/>
      <c r="I9" s="132"/>
      <c r="J9" s="125"/>
      <c r="K9" s="132"/>
      <c r="L9" s="125"/>
    </row>
    <row r="10" spans="1:13" s="127" customFormat="1" ht="19.5" customHeight="1">
      <c r="A10" s="122" t="s">
        <v>135</v>
      </c>
      <c r="F10" s="125"/>
      <c r="G10" s="132"/>
      <c r="H10" s="125"/>
      <c r="I10" s="132"/>
      <c r="J10" s="125"/>
      <c r="K10" s="132"/>
      <c r="L10" s="125"/>
    </row>
    <row r="11" spans="1:13" s="127" customFormat="1" ht="19.5" customHeight="1">
      <c r="A11" s="122" t="s">
        <v>123</v>
      </c>
      <c r="F11" s="125">
        <v>225404552</v>
      </c>
      <c r="G11" s="132"/>
      <c r="H11" s="125">
        <v>218554002</v>
      </c>
      <c r="I11" s="132"/>
      <c r="J11" s="125">
        <v>224613258</v>
      </c>
      <c r="K11" s="132"/>
      <c r="L11" s="125">
        <v>218485865</v>
      </c>
    </row>
    <row r="12" spans="1:13" s="134" customFormat="1" ht="19.5" customHeight="1">
      <c r="A12" s="133" t="s">
        <v>224</v>
      </c>
      <c r="F12" s="125">
        <v>213091563</v>
      </c>
      <c r="G12" s="135"/>
      <c r="H12" s="125">
        <v>-24176136</v>
      </c>
      <c r="I12" s="135"/>
      <c r="J12" s="125">
        <v>213091563</v>
      </c>
      <c r="K12" s="136"/>
      <c r="L12" s="125">
        <v>-24176136</v>
      </c>
    </row>
    <row r="13" spans="1:13" s="134" customFormat="1" ht="19.5" customHeight="1">
      <c r="A13" s="133" t="s">
        <v>194</v>
      </c>
      <c r="F13" s="135">
        <v>0</v>
      </c>
      <c r="G13" s="135"/>
      <c r="H13" s="135">
        <v>0</v>
      </c>
      <c r="I13" s="135"/>
      <c r="J13" s="135">
        <v>400000</v>
      </c>
      <c r="K13" s="136"/>
      <c r="L13" s="135">
        <v>14800000</v>
      </c>
    </row>
    <row r="14" spans="1:13" s="134" customFormat="1" ht="19.5" customHeight="1">
      <c r="A14" s="133" t="s">
        <v>196</v>
      </c>
      <c r="F14" s="135">
        <v>0</v>
      </c>
      <c r="G14" s="135"/>
      <c r="H14" s="135">
        <v>19733</v>
      </c>
      <c r="I14" s="135"/>
      <c r="J14" s="135">
        <v>0</v>
      </c>
      <c r="K14" s="136"/>
      <c r="L14" s="135">
        <v>0</v>
      </c>
    </row>
    <row r="15" spans="1:13" s="134" customFormat="1" ht="19.5" customHeight="1">
      <c r="A15" s="133" t="s">
        <v>197</v>
      </c>
      <c r="F15" s="135">
        <v>0</v>
      </c>
      <c r="G15" s="135"/>
      <c r="H15" s="135">
        <v>-811506</v>
      </c>
      <c r="I15" s="135"/>
      <c r="J15" s="135">
        <v>0</v>
      </c>
      <c r="K15" s="136"/>
      <c r="L15" s="135">
        <v>-811506</v>
      </c>
    </row>
    <row r="16" spans="1:13" s="134" customFormat="1" ht="19.5" customHeight="1">
      <c r="A16" s="133" t="s">
        <v>219</v>
      </c>
      <c r="F16" s="125">
        <v>1973016</v>
      </c>
      <c r="G16" s="135"/>
      <c r="H16" s="125">
        <v>4542570</v>
      </c>
      <c r="I16" s="135"/>
      <c r="J16" s="125">
        <v>1830036</v>
      </c>
      <c r="K16" s="136"/>
      <c r="L16" s="125">
        <v>4542570</v>
      </c>
    </row>
    <row r="17" spans="1:12" s="134" customFormat="1" ht="19.5" customHeight="1">
      <c r="A17" s="133" t="s">
        <v>195</v>
      </c>
      <c r="F17" s="125">
        <v>698300</v>
      </c>
      <c r="G17" s="135"/>
      <c r="H17" s="125">
        <v>0</v>
      </c>
      <c r="I17" s="135"/>
      <c r="J17" s="125">
        <v>698300</v>
      </c>
      <c r="K17" s="136"/>
      <c r="L17" s="125">
        <v>0</v>
      </c>
    </row>
    <row r="18" spans="1:12" s="127" customFormat="1" ht="19.5" customHeight="1">
      <c r="A18" s="133" t="s">
        <v>225</v>
      </c>
      <c r="B18" s="134"/>
      <c r="C18" s="134"/>
      <c r="D18" s="134"/>
      <c r="E18" s="134"/>
      <c r="F18" s="135">
        <v>77530</v>
      </c>
      <c r="G18" s="135"/>
      <c r="H18" s="135">
        <v>-3001902</v>
      </c>
      <c r="I18" s="135"/>
      <c r="J18" s="135">
        <v>77530</v>
      </c>
      <c r="K18" s="136"/>
      <c r="L18" s="135">
        <v>-2993999</v>
      </c>
    </row>
    <row r="19" spans="1:12" s="127" customFormat="1" ht="19.5" customHeight="1">
      <c r="A19" s="122" t="s">
        <v>214</v>
      </c>
      <c r="F19" s="125">
        <v>-47738780</v>
      </c>
      <c r="G19" s="132"/>
      <c r="H19" s="125">
        <v>-98602163</v>
      </c>
      <c r="I19" s="132"/>
      <c r="J19" s="125">
        <v>-52543000</v>
      </c>
      <c r="K19" s="132"/>
      <c r="L19" s="125">
        <v>-92769163</v>
      </c>
    </row>
    <row r="20" spans="1:12" s="127" customFormat="1" ht="19.5" customHeight="1">
      <c r="A20" s="122" t="s">
        <v>128</v>
      </c>
      <c r="F20" s="125">
        <v>8643961</v>
      </c>
      <c r="G20" s="132"/>
      <c r="H20" s="125">
        <v>11641922</v>
      </c>
      <c r="I20" s="132"/>
      <c r="J20" s="125">
        <v>8643961</v>
      </c>
      <c r="K20" s="132"/>
      <c r="L20" s="125">
        <v>11641922</v>
      </c>
    </row>
    <row r="21" spans="1:12" s="127" customFormat="1" ht="19.5" customHeight="1">
      <c r="A21" s="122" t="s">
        <v>191</v>
      </c>
      <c r="F21" s="125">
        <v>0</v>
      </c>
      <c r="G21" s="132"/>
      <c r="H21" s="125">
        <v>0</v>
      </c>
      <c r="I21" s="132"/>
      <c r="J21" s="125">
        <v>0</v>
      </c>
      <c r="K21" s="132"/>
      <c r="L21" s="125">
        <v>-17759982</v>
      </c>
    </row>
    <row r="22" spans="1:12" s="134" customFormat="1" ht="19.5" customHeight="1">
      <c r="A22" s="133" t="s">
        <v>205</v>
      </c>
      <c r="F22" s="135">
        <v>16340</v>
      </c>
      <c r="G22" s="135"/>
      <c r="H22" s="135">
        <v>0</v>
      </c>
      <c r="I22" s="135"/>
      <c r="J22" s="135">
        <v>16340</v>
      </c>
      <c r="K22" s="136"/>
      <c r="L22" s="135">
        <v>0</v>
      </c>
    </row>
    <row r="23" spans="1:12" s="127" customFormat="1" ht="19.5" customHeight="1">
      <c r="A23" s="122" t="s">
        <v>124</v>
      </c>
      <c r="F23" s="125">
        <v>-10575872</v>
      </c>
      <c r="G23" s="132"/>
      <c r="H23" s="125">
        <v>-41978086</v>
      </c>
      <c r="I23" s="132"/>
      <c r="J23" s="125">
        <v>-10245961</v>
      </c>
      <c r="K23" s="132"/>
      <c r="L23" s="125">
        <v>-41912260</v>
      </c>
    </row>
    <row r="24" spans="1:12" s="134" customFormat="1" ht="19.5" customHeight="1">
      <c r="A24" s="133" t="s">
        <v>20</v>
      </c>
      <c r="F24" s="137">
        <v>17500959</v>
      </c>
      <c r="G24" s="135"/>
      <c r="H24" s="137">
        <v>19356840</v>
      </c>
      <c r="I24" s="135"/>
      <c r="J24" s="137">
        <v>16964746</v>
      </c>
      <c r="K24" s="136"/>
      <c r="L24" s="137">
        <v>19404112</v>
      </c>
    </row>
    <row r="25" spans="1:12" s="127" customFormat="1" ht="19.5" customHeight="1">
      <c r="A25" s="122" t="s">
        <v>215</v>
      </c>
      <c r="F25" s="135"/>
      <c r="G25" s="125"/>
      <c r="H25" s="135"/>
      <c r="I25" s="136"/>
      <c r="J25" s="135"/>
      <c r="K25" s="136"/>
      <c r="L25" s="135"/>
    </row>
    <row r="26" spans="1:12" s="127" customFormat="1" ht="19.5" customHeight="1">
      <c r="A26" s="122" t="s">
        <v>21</v>
      </c>
      <c r="F26" s="125">
        <f>SUM(F8:F24)</f>
        <v>8005406</v>
      </c>
      <c r="G26" s="132"/>
      <c r="H26" s="125">
        <f>SUM(H8:H24)</f>
        <v>200454541</v>
      </c>
      <c r="I26" s="132"/>
      <c r="J26" s="125">
        <f>SUM(J8:J24)</f>
        <v>-14482955</v>
      </c>
      <c r="K26" s="132"/>
      <c r="L26" s="125">
        <f>SUM(L8:L24)</f>
        <v>205600788</v>
      </c>
    </row>
    <row r="27" spans="1:12" s="127" customFormat="1" ht="19.5" customHeight="1">
      <c r="A27" s="122" t="s">
        <v>125</v>
      </c>
      <c r="F27" s="125"/>
      <c r="G27" s="132"/>
      <c r="H27" s="125"/>
      <c r="I27" s="132"/>
      <c r="J27" s="125"/>
      <c r="K27" s="132"/>
      <c r="L27" s="125"/>
    </row>
    <row r="28" spans="1:12" s="127" customFormat="1" ht="19.5" customHeight="1">
      <c r="A28" s="122" t="s">
        <v>126</v>
      </c>
      <c r="F28" s="125">
        <v>244677914</v>
      </c>
      <c r="G28" s="132"/>
      <c r="H28" s="125">
        <v>-484720252</v>
      </c>
      <c r="I28" s="132"/>
      <c r="J28" s="125">
        <v>258006811</v>
      </c>
      <c r="K28" s="132"/>
      <c r="L28" s="125">
        <v>-513698387</v>
      </c>
    </row>
    <row r="29" spans="1:12" s="127" customFormat="1" ht="19.5" customHeight="1">
      <c r="A29" s="122" t="s">
        <v>166</v>
      </c>
      <c r="F29" s="125">
        <v>-483497674</v>
      </c>
      <c r="G29" s="132"/>
      <c r="H29" s="125">
        <v>-87552005</v>
      </c>
      <c r="I29" s="132"/>
      <c r="J29" s="125">
        <v>-483497674</v>
      </c>
      <c r="K29" s="132"/>
      <c r="L29" s="125">
        <v>-109142967</v>
      </c>
    </row>
    <row r="30" spans="1:12" s="127" customFormat="1" ht="19.5" customHeight="1">
      <c r="A30" s="122" t="s">
        <v>26</v>
      </c>
      <c r="F30" s="125">
        <v>7700524</v>
      </c>
      <c r="G30" s="132"/>
      <c r="H30" s="125">
        <v>-11950716</v>
      </c>
      <c r="I30" s="132"/>
      <c r="J30" s="125">
        <v>7700524</v>
      </c>
      <c r="K30" s="132"/>
      <c r="L30" s="125">
        <v>-11950716</v>
      </c>
    </row>
    <row r="31" spans="1:12" s="127" customFormat="1" ht="19.5" customHeight="1">
      <c r="A31" s="122" t="s">
        <v>127</v>
      </c>
      <c r="F31" s="125">
        <v>68349011</v>
      </c>
      <c r="G31" s="132"/>
      <c r="H31" s="125">
        <v>-130415085</v>
      </c>
      <c r="I31" s="132"/>
      <c r="J31" s="125">
        <v>69388340</v>
      </c>
      <c r="K31" s="132"/>
      <c r="L31" s="125">
        <v>-130406687</v>
      </c>
    </row>
    <row r="32" spans="1:12" s="127" customFormat="1" ht="19.5" customHeight="1">
      <c r="A32" s="122" t="s">
        <v>27</v>
      </c>
      <c r="F32" s="125">
        <v>-416019</v>
      </c>
      <c r="G32" s="132"/>
      <c r="H32" s="125">
        <v>160479</v>
      </c>
      <c r="I32" s="132"/>
      <c r="J32" s="125">
        <v>-416019</v>
      </c>
      <c r="K32" s="132"/>
      <c r="L32" s="125">
        <v>160479</v>
      </c>
    </row>
    <row r="33" spans="1:19" s="127" customFormat="1" ht="19.5" customHeight="1">
      <c r="A33" s="122" t="s">
        <v>29</v>
      </c>
      <c r="F33" s="125">
        <v>50040</v>
      </c>
      <c r="G33" s="132"/>
      <c r="H33" s="125">
        <v>-1078514</v>
      </c>
      <c r="I33" s="132"/>
      <c r="J33" s="125">
        <v>485311</v>
      </c>
      <c r="K33" s="132"/>
      <c r="L33" s="125">
        <v>-1131762</v>
      </c>
    </row>
    <row r="34" spans="1:19" s="127" customFormat="1" ht="19.5" customHeight="1">
      <c r="A34" s="122" t="s">
        <v>30</v>
      </c>
      <c r="F34" s="125"/>
      <c r="G34" s="132"/>
      <c r="H34" s="125"/>
      <c r="I34" s="132"/>
      <c r="J34" s="125"/>
      <c r="K34" s="132"/>
      <c r="L34" s="125"/>
    </row>
    <row r="35" spans="1:19" s="127" customFormat="1" ht="19.5" customHeight="1">
      <c r="A35" s="122" t="s">
        <v>63</v>
      </c>
      <c r="F35" s="125">
        <v>-236725660</v>
      </c>
      <c r="G35" s="132"/>
      <c r="H35" s="125">
        <v>574163199</v>
      </c>
      <c r="I35" s="132"/>
      <c r="J35" s="125">
        <v>-246502797</v>
      </c>
      <c r="K35" s="132"/>
      <c r="L35" s="125">
        <v>594596396</v>
      </c>
    </row>
    <row r="36" spans="1:19" s="127" customFormat="1" ht="19.5" customHeight="1">
      <c r="A36" s="122" t="s">
        <v>136</v>
      </c>
      <c r="F36" s="125">
        <v>686005151</v>
      </c>
      <c r="G36" s="132"/>
      <c r="H36" s="125">
        <v>60629608</v>
      </c>
      <c r="I36" s="132"/>
      <c r="J36" s="125">
        <v>686005151</v>
      </c>
      <c r="K36" s="132"/>
      <c r="L36" s="125">
        <v>60629608</v>
      </c>
    </row>
    <row r="37" spans="1:19" s="134" customFormat="1" ht="19.5" customHeight="1">
      <c r="A37" s="133" t="s">
        <v>128</v>
      </c>
      <c r="F37" s="135">
        <v>-3011000</v>
      </c>
      <c r="G37" s="136"/>
      <c r="H37" s="135">
        <v>-3937600</v>
      </c>
      <c r="I37" s="136"/>
      <c r="J37" s="135">
        <v>-3011000</v>
      </c>
      <c r="K37" s="136"/>
      <c r="L37" s="135">
        <v>-3937600</v>
      </c>
    </row>
    <row r="38" spans="1:19" s="127" customFormat="1" ht="19.5" customHeight="1">
      <c r="A38" s="122" t="s">
        <v>32</v>
      </c>
      <c r="F38" s="137">
        <v>22500009</v>
      </c>
      <c r="G38" s="136"/>
      <c r="H38" s="137">
        <v>19157405</v>
      </c>
      <c r="I38" s="136"/>
      <c r="J38" s="137">
        <v>22715299</v>
      </c>
      <c r="K38" s="136"/>
      <c r="L38" s="137">
        <v>18886315</v>
      </c>
    </row>
    <row r="39" spans="1:19" s="127" customFormat="1" ht="19.5" customHeight="1">
      <c r="A39" s="122" t="s">
        <v>171</v>
      </c>
      <c r="F39" s="125">
        <f>SUM(F26:F38)</f>
        <v>313637702</v>
      </c>
      <c r="G39" s="132"/>
      <c r="H39" s="125">
        <f>SUM(H26:H38)</f>
        <v>134911060</v>
      </c>
      <c r="I39" s="132"/>
      <c r="J39" s="125">
        <f>SUM(J26:J38)</f>
        <v>296390991</v>
      </c>
      <c r="K39" s="132"/>
      <c r="L39" s="125">
        <f>SUM(L26:L38)</f>
        <v>109605467</v>
      </c>
    </row>
    <row r="40" spans="1:19" s="127" customFormat="1" ht="19.5" customHeight="1">
      <c r="A40" s="122" t="s">
        <v>124</v>
      </c>
      <c r="F40" s="125">
        <v>10759701</v>
      </c>
      <c r="G40" s="132"/>
      <c r="H40" s="125">
        <v>42037826</v>
      </c>
      <c r="I40" s="132"/>
      <c r="J40" s="125">
        <v>10429790</v>
      </c>
      <c r="K40" s="132"/>
      <c r="L40" s="125">
        <v>41972000</v>
      </c>
    </row>
    <row r="41" spans="1:19" s="127" customFormat="1" ht="19.5" customHeight="1">
      <c r="A41" s="122" t="s">
        <v>33</v>
      </c>
      <c r="F41" s="125">
        <v>-6900103</v>
      </c>
      <c r="G41" s="132"/>
      <c r="H41" s="125">
        <v>-14299442</v>
      </c>
      <c r="I41" s="132"/>
      <c r="J41" s="125">
        <v>-6363890</v>
      </c>
      <c r="K41" s="132"/>
      <c r="L41" s="125">
        <v>-14346714</v>
      </c>
    </row>
    <row r="42" spans="1:19" s="127" customFormat="1" ht="19.5" customHeight="1">
      <c r="A42" s="122" t="s">
        <v>81</v>
      </c>
      <c r="F42" s="125">
        <v>254169794</v>
      </c>
      <c r="G42" s="132"/>
      <c r="H42" s="125">
        <v>2924389</v>
      </c>
      <c r="I42" s="132"/>
      <c r="J42" s="125">
        <v>213430936</v>
      </c>
      <c r="K42" s="132"/>
      <c r="L42" s="125">
        <v>0</v>
      </c>
      <c r="O42" s="125"/>
      <c r="Q42" s="125"/>
    </row>
    <row r="43" spans="1:19" s="127" customFormat="1" ht="19.5" customHeight="1">
      <c r="A43" s="122" t="s">
        <v>34</v>
      </c>
      <c r="F43" s="125">
        <v>-192927468</v>
      </c>
      <c r="G43" s="132"/>
      <c r="H43" s="125">
        <v>-205059024</v>
      </c>
      <c r="I43" s="132"/>
      <c r="J43" s="125">
        <v>-191308887</v>
      </c>
      <c r="K43" s="132"/>
      <c r="L43" s="125">
        <v>-204518103</v>
      </c>
      <c r="O43" s="125"/>
      <c r="Q43" s="125"/>
    </row>
    <row r="44" spans="1:19" ht="19.5" customHeight="1">
      <c r="A44" s="138" t="s">
        <v>151</v>
      </c>
      <c r="B44" s="127"/>
      <c r="C44" s="127"/>
      <c r="D44" s="127"/>
      <c r="E44" s="127"/>
      <c r="F44" s="139">
        <f>SUM(F39:F43)</f>
        <v>378739626</v>
      </c>
      <c r="G44" s="132"/>
      <c r="H44" s="139">
        <f>SUM(H39:H43)</f>
        <v>-39485191</v>
      </c>
      <c r="I44" s="132"/>
      <c r="J44" s="139">
        <f>SUM(J39:J43)</f>
        <v>322578940</v>
      </c>
      <c r="K44" s="132"/>
      <c r="L44" s="139">
        <f>SUM(L39:L43)</f>
        <v>-67287350</v>
      </c>
      <c r="N44" s="127"/>
      <c r="O44" s="127"/>
      <c r="P44" s="127"/>
      <c r="Q44" s="127"/>
      <c r="R44" s="127"/>
      <c r="S44" s="127"/>
    </row>
    <row r="45" spans="1:19" ht="19.5" customHeight="1">
      <c r="A45" s="138"/>
      <c r="B45" s="127"/>
      <c r="C45" s="127"/>
      <c r="D45" s="127"/>
      <c r="E45" s="127"/>
      <c r="F45" s="135"/>
      <c r="G45" s="132"/>
      <c r="H45" s="135"/>
      <c r="I45" s="132"/>
      <c r="J45" s="135"/>
      <c r="K45" s="132"/>
      <c r="L45" s="135"/>
      <c r="N45" s="127"/>
      <c r="O45" s="127"/>
      <c r="P45" s="127"/>
      <c r="Q45" s="127"/>
      <c r="R45" s="127"/>
      <c r="S45" s="127"/>
    </row>
    <row r="46" spans="1:19" s="121" customFormat="1" ht="19.5" customHeight="1">
      <c r="A46" s="140" t="s">
        <v>79</v>
      </c>
      <c r="B46" s="122"/>
      <c r="C46" s="122"/>
      <c r="D46" s="122"/>
      <c r="E46" s="122"/>
      <c r="F46" s="125"/>
      <c r="G46" s="125"/>
      <c r="H46" s="125"/>
      <c r="I46" s="125"/>
      <c r="J46" s="125"/>
      <c r="K46" s="125"/>
      <c r="L46" s="125"/>
      <c r="N46" s="127"/>
      <c r="O46" s="127"/>
      <c r="P46" s="127"/>
      <c r="Q46" s="127"/>
      <c r="R46" s="127"/>
      <c r="S46" s="127"/>
    </row>
    <row r="47" spans="1:19" s="141" customFormat="1" ht="21" customHeight="1">
      <c r="A47" s="199" t="s">
        <v>139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N47" s="142"/>
      <c r="O47" s="142"/>
      <c r="P47" s="142"/>
      <c r="Q47" s="142"/>
      <c r="R47" s="142"/>
      <c r="S47" s="142"/>
    </row>
    <row r="48" spans="1:19" s="140" customFormat="1" ht="21" customHeight="1">
      <c r="A48" s="198" t="s">
        <v>90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N48" s="143"/>
      <c r="O48" s="143"/>
      <c r="P48" s="143"/>
      <c r="Q48" s="143"/>
      <c r="R48" s="143"/>
      <c r="S48" s="143"/>
    </row>
    <row r="49" spans="1:21" s="123" customFormat="1" ht="21" customHeight="1">
      <c r="A49" s="198" t="s">
        <v>202</v>
      </c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</row>
    <row r="50" spans="1:21" s="127" customFormat="1" ht="21" customHeight="1">
      <c r="A50" s="124"/>
      <c r="B50" s="121"/>
      <c r="C50" s="121"/>
      <c r="D50" s="121"/>
      <c r="E50" s="121"/>
      <c r="F50" s="125"/>
      <c r="G50" s="125"/>
      <c r="H50" s="125"/>
      <c r="I50" s="125"/>
      <c r="J50" s="125"/>
      <c r="K50" s="125"/>
      <c r="L50" s="125"/>
      <c r="M50" s="126" t="s">
        <v>91</v>
      </c>
    </row>
    <row r="51" spans="1:21" s="127" customFormat="1" ht="21" customHeight="1">
      <c r="A51" s="184"/>
      <c r="B51" s="123"/>
      <c r="C51" s="123"/>
      <c r="D51" s="123"/>
      <c r="E51" s="123"/>
      <c r="F51" s="128"/>
      <c r="G51" s="128" t="s">
        <v>46</v>
      </c>
      <c r="H51" s="128"/>
      <c r="I51" s="129"/>
      <c r="J51" s="128"/>
      <c r="K51" s="128" t="s">
        <v>47</v>
      </c>
      <c r="L51" s="128"/>
    </row>
    <row r="52" spans="1:21" s="127" customFormat="1" ht="21" customHeight="1">
      <c r="A52" s="130"/>
      <c r="F52" s="131">
        <v>2561</v>
      </c>
      <c r="G52" s="131"/>
      <c r="H52" s="131">
        <v>2560</v>
      </c>
      <c r="I52" s="131"/>
      <c r="J52" s="131">
        <v>2561</v>
      </c>
      <c r="K52" s="131"/>
      <c r="L52" s="131">
        <v>2560</v>
      </c>
    </row>
    <row r="53" spans="1:21" s="127" customFormat="1" ht="21" customHeight="1">
      <c r="A53" s="184" t="s">
        <v>13</v>
      </c>
      <c r="B53" s="122"/>
      <c r="F53" s="125"/>
      <c r="G53" s="132"/>
      <c r="H53" s="125"/>
      <c r="I53" s="132"/>
      <c r="J53" s="125"/>
      <c r="K53" s="132"/>
      <c r="L53" s="125"/>
    </row>
    <row r="54" spans="1:21" s="127" customFormat="1" ht="21" customHeight="1">
      <c r="A54" s="122" t="s">
        <v>173</v>
      </c>
      <c r="F54" s="125">
        <v>9686424</v>
      </c>
      <c r="G54" s="132"/>
      <c r="H54" s="125">
        <v>31868497</v>
      </c>
      <c r="I54" s="132"/>
      <c r="J54" s="125">
        <v>9686424</v>
      </c>
      <c r="K54" s="132"/>
      <c r="L54" s="125">
        <v>31868497</v>
      </c>
    </row>
    <row r="55" spans="1:21" s="127" customFormat="1" ht="21" customHeight="1">
      <c r="A55" s="122" t="s">
        <v>167</v>
      </c>
      <c r="F55" s="125">
        <v>0</v>
      </c>
      <c r="G55" s="132"/>
      <c r="H55" s="125">
        <v>0</v>
      </c>
      <c r="I55" s="132"/>
      <c r="J55" s="125">
        <v>-3312000</v>
      </c>
      <c r="K55" s="132"/>
      <c r="L55" s="125">
        <v>-6885000</v>
      </c>
    </row>
    <row r="56" spans="1:21" s="127" customFormat="1" ht="21" customHeight="1">
      <c r="A56" s="122" t="s">
        <v>206</v>
      </c>
      <c r="F56" s="125">
        <v>-103950000</v>
      </c>
      <c r="G56" s="132"/>
      <c r="H56" s="125">
        <v>0</v>
      </c>
      <c r="I56" s="132"/>
      <c r="J56" s="125">
        <v>-103950000</v>
      </c>
      <c r="K56" s="132"/>
      <c r="L56" s="125">
        <v>0</v>
      </c>
    </row>
    <row r="57" spans="1:21" s="127" customFormat="1" ht="21" customHeight="1">
      <c r="A57" s="122" t="s">
        <v>168</v>
      </c>
      <c r="F57" s="125">
        <v>-66280664</v>
      </c>
      <c r="G57" s="132"/>
      <c r="H57" s="125">
        <v>-202997919</v>
      </c>
      <c r="I57" s="132"/>
      <c r="J57" s="125">
        <v>-63555297</v>
      </c>
      <c r="K57" s="132"/>
      <c r="L57" s="125">
        <v>-202215364</v>
      </c>
      <c r="O57" s="125"/>
      <c r="P57" s="132"/>
      <c r="Q57" s="125"/>
      <c r="R57" s="132"/>
      <c r="S57" s="125"/>
      <c r="T57" s="132"/>
      <c r="U57" s="125"/>
    </row>
    <row r="58" spans="1:21" s="127" customFormat="1" ht="21" customHeight="1">
      <c r="A58" s="122" t="s">
        <v>36</v>
      </c>
      <c r="F58" s="125">
        <v>4305277</v>
      </c>
      <c r="G58" s="132"/>
      <c r="H58" s="125">
        <v>5177482</v>
      </c>
      <c r="I58" s="132"/>
      <c r="J58" s="125">
        <v>5538442</v>
      </c>
      <c r="K58" s="132"/>
      <c r="L58" s="125">
        <v>5177482</v>
      </c>
      <c r="O58" s="125"/>
      <c r="P58" s="132"/>
      <c r="Q58" s="125"/>
      <c r="R58" s="132"/>
      <c r="S58" s="125"/>
      <c r="T58" s="132"/>
      <c r="U58" s="125"/>
    </row>
    <row r="59" spans="1:21" s="127" customFormat="1" ht="21" customHeight="1">
      <c r="A59" s="122" t="s">
        <v>169</v>
      </c>
      <c r="F59" s="125">
        <v>-2921883</v>
      </c>
      <c r="G59" s="132"/>
      <c r="H59" s="125">
        <v>-2188140</v>
      </c>
      <c r="I59" s="132"/>
      <c r="J59" s="125">
        <v>-2921883</v>
      </c>
      <c r="K59" s="132"/>
      <c r="L59" s="125">
        <v>-2188140</v>
      </c>
      <c r="O59" s="125"/>
      <c r="P59" s="132"/>
      <c r="Q59" s="125"/>
      <c r="R59" s="132"/>
      <c r="S59" s="125"/>
      <c r="T59" s="132"/>
      <c r="U59" s="125"/>
    </row>
    <row r="60" spans="1:21" s="127" customFormat="1" ht="21" customHeight="1">
      <c r="A60" s="122" t="s">
        <v>129</v>
      </c>
      <c r="B60" s="134"/>
      <c r="C60" s="134"/>
      <c r="D60" s="134"/>
      <c r="E60" s="134"/>
      <c r="F60" s="125">
        <v>0</v>
      </c>
      <c r="G60" s="135"/>
      <c r="H60" s="125">
        <v>153084</v>
      </c>
      <c r="I60" s="135"/>
      <c r="J60" s="135">
        <v>0</v>
      </c>
      <c r="K60" s="136"/>
      <c r="L60" s="135">
        <v>153084</v>
      </c>
    </row>
    <row r="61" spans="1:21" s="127" customFormat="1" ht="21" customHeight="1">
      <c r="A61" s="122" t="s">
        <v>180</v>
      </c>
      <c r="F61" s="125">
        <v>0</v>
      </c>
      <c r="G61" s="132"/>
      <c r="H61" s="125">
        <v>0</v>
      </c>
      <c r="I61" s="132"/>
      <c r="J61" s="125">
        <v>0</v>
      </c>
      <c r="K61" s="132"/>
      <c r="L61" s="125">
        <v>17759982</v>
      </c>
      <c r="O61" s="125"/>
      <c r="P61" s="132"/>
      <c r="Q61" s="125"/>
      <c r="R61" s="132"/>
      <c r="S61" s="125"/>
      <c r="T61" s="132"/>
      <c r="U61" s="125"/>
    </row>
    <row r="62" spans="1:21" s="127" customFormat="1" ht="21" customHeight="1">
      <c r="A62" s="138" t="s">
        <v>137</v>
      </c>
      <c r="F62" s="139">
        <f>SUM(F54:F61)</f>
        <v>-159160846</v>
      </c>
      <c r="G62" s="132"/>
      <c r="H62" s="139">
        <f>SUM(H54:H61)</f>
        <v>-167986996</v>
      </c>
      <c r="I62" s="132"/>
      <c r="J62" s="139">
        <f>SUM(J54:J61)</f>
        <v>-158514314</v>
      </c>
      <c r="K62" s="132"/>
      <c r="L62" s="139">
        <f>SUM(L54:L61)</f>
        <v>-156329459</v>
      </c>
    </row>
    <row r="63" spans="1:21" s="127" customFormat="1" ht="21" customHeight="1">
      <c r="A63" s="184" t="s">
        <v>14</v>
      </c>
      <c r="B63" s="122"/>
      <c r="F63" s="125"/>
      <c r="G63" s="132"/>
      <c r="H63" s="125"/>
      <c r="I63" s="132"/>
      <c r="J63" s="125"/>
      <c r="K63" s="132"/>
      <c r="L63" s="125"/>
    </row>
    <row r="64" spans="1:21" s="127" customFormat="1" ht="21" customHeight="1">
      <c r="A64" s="122" t="s">
        <v>130</v>
      </c>
      <c r="F64" s="125">
        <v>-125845868</v>
      </c>
      <c r="G64" s="125"/>
      <c r="H64" s="125">
        <v>-51020894</v>
      </c>
      <c r="I64" s="125"/>
      <c r="J64" s="125">
        <v>-125845868</v>
      </c>
      <c r="K64" s="125"/>
      <c r="L64" s="125">
        <v>-51020894</v>
      </c>
    </row>
    <row r="65" spans="1:17" s="127" customFormat="1" ht="21" customHeight="1">
      <c r="A65" s="122" t="s">
        <v>185</v>
      </c>
      <c r="F65" s="125">
        <v>-58800000</v>
      </c>
      <c r="G65" s="125"/>
      <c r="H65" s="125">
        <v>-58800000</v>
      </c>
      <c r="I65" s="125"/>
      <c r="J65" s="125">
        <v>-58800000</v>
      </c>
      <c r="K65" s="125"/>
      <c r="L65" s="125">
        <v>-58800000</v>
      </c>
    </row>
    <row r="66" spans="1:17" s="127" customFormat="1" ht="21" customHeight="1">
      <c r="A66" s="122" t="s">
        <v>192</v>
      </c>
      <c r="F66" s="125">
        <v>0</v>
      </c>
      <c r="G66" s="125"/>
      <c r="H66" s="125">
        <v>125000000</v>
      </c>
      <c r="I66" s="125"/>
      <c r="J66" s="125">
        <v>0</v>
      </c>
      <c r="K66" s="125"/>
      <c r="L66" s="125">
        <v>125000000</v>
      </c>
    </row>
    <row r="67" spans="1:17" s="134" customFormat="1" ht="21" customHeight="1">
      <c r="A67" s="133" t="s">
        <v>64</v>
      </c>
      <c r="F67" s="135">
        <v>-50252711</v>
      </c>
      <c r="G67" s="135"/>
      <c r="H67" s="135">
        <v>-112130401</v>
      </c>
      <c r="I67" s="135"/>
      <c r="J67" s="135">
        <v>-50252711</v>
      </c>
      <c r="K67" s="135"/>
      <c r="L67" s="135">
        <v>-100290383</v>
      </c>
    </row>
    <row r="68" spans="1:17" s="127" customFormat="1" ht="21" customHeight="1">
      <c r="A68" s="138" t="s">
        <v>186</v>
      </c>
      <c r="F68" s="139">
        <f>SUM(F64:F67)</f>
        <v>-234898579</v>
      </c>
      <c r="G68" s="136"/>
      <c r="H68" s="139">
        <f>SUM(H64:H67)</f>
        <v>-96951295</v>
      </c>
      <c r="I68" s="136"/>
      <c r="J68" s="139">
        <f>SUM(J64:J67)</f>
        <v>-234898579</v>
      </c>
      <c r="K68" s="136"/>
      <c r="L68" s="139">
        <f>SUM(L64:L67)</f>
        <v>-85111277</v>
      </c>
    </row>
    <row r="69" spans="1:17" s="127" customFormat="1" ht="21" customHeight="1">
      <c r="A69" s="138" t="s">
        <v>172</v>
      </c>
      <c r="F69" s="139">
        <v>-209993</v>
      </c>
      <c r="G69" s="136"/>
      <c r="H69" s="139">
        <v>-354256</v>
      </c>
      <c r="I69" s="136"/>
      <c r="J69" s="139">
        <v>0</v>
      </c>
      <c r="K69" s="136"/>
      <c r="L69" s="139">
        <v>0</v>
      </c>
    </row>
    <row r="70" spans="1:17" s="127" customFormat="1" ht="21" customHeight="1">
      <c r="A70" s="184" t="s">
        <v>216</v>
      </c>
      <c r="B70" s="122"/>
      <c r="F70" s="125">
        <f>F44+F62+F68+F69</f>
        <v>-15529792</v>
      </c>
      <c r="G70" s="132"/>
      <c r="H70" s="125">
        <f>H44+H62+H68+H69</f>
        <v>-304777738</v>
      </c>
      <c r="I70" s="132"/>
      <c r="J70" s="125">
        <f>J44+J62+J68+J69</f>
        <v>-70833953</v>
      </c>
      <c r="K70" s="125"/>
      <c r="L70" s="125">
        <f>L44+L62+L68+L69</f>
        <v>-308728086</v>
      </c>
    </row>
    <row r="71" spans="1:17" s="127" customFormat="1" ht="21" customHeight="1">
      <c r="A71" s="140" t="s">
        <v>82</v>
      </c>
      <c r="B71" s="122"/>
      <c r="F71" s="125">
        <v>123080118</v>
      </c>
      <c r="H71" s="125">
        <v>427857856</v>
      </c>
      <c r="J71" s="125">
        <v>103446094</v>
      </c>
      <c r="K71" s="132"/>
      <c r="L71" s="125">
        <v>412174180</v>
      </c>
    </row>
    <row r="72" spans="1:17" s="127" customFormat="1" ht="21" customHeight="1" thickBot="1">
      <c r="A72" s="184" t="s">
        <v>87</v>
      </c>
      <c r="B72" s="122"/>
      <c r="F72" s="144">
        <f>SUM(F70:F71)</f>
        <v>107550326</v>
      </c>
      <c r="G72" s="132"/>
      <c r="H72" s="144">
        <f>SUM(H70:H71)</f>
        <v>123080118</v>
      </c>
      <c r="I72" s="132"/>
      <c r="J72" s="144">
        <f>SUM(J70:J71)</f>
        <v>32612141</v>
      </c>
      <c r="K72" s="132"/>
      <c r="L72" s="144">
        <f>SUM(L70:L71)</f>
        <v>103446094</v>
      </c>
      <c r="N72" s="145"/>
      <c r="O72" s="145"/>
      <c r="P72" s="145"/>
      <c r="Q72" s="145"/>
    </row>
    <row r="73" spans="1:17" s="127" customFormat="1" ht="21" customHeight="1" thickTop="1">
      <c r="A73" s="184"/>
      <c r="B73" s="122"/>
      <c r="F73" s="125"/>
      <c r="G73" s="132"/>
      <c r="H73" s="125"/>
      <c r="I73" s="132"/>
      <c r="J73" s="125"/>
      <c r="K73" s="132"/>
      <c r="L73" s="125"/>
    </row>
    <row r="74" spans="1:17" s="127" customFormat="1" ht="21" customHeight="1">
      <c r="A74" s="184" t="s">
        <v>65</v>
      </c>
      <c r="B74" s="122"/>
      <c r="F74" s="125"/>
      <c r="G74" s="132"/>
      <c r="H74" s="125"/>
      <c r="I74" s="132"/>
      <c r="J74" s="125"/>
      <c r="K74" s="132"/>
      <c r="L74" s="125"/>
    </row>
    <row r="75" spans="1:17" s="127" customFormat="1" ht="21" customHeight="1">
      <c r="A75" s="122" t="s">
        <v>170</v>
      </c>
      <c r="F75" s="125"/>
      <c r="G75" s="132"/>
      <c r="H75" s="125"/>
      <c r="I75" s="132"/>
      <c r="J75" s="125"/>
      <c r="K75" s="132"/>
      <c r="L75" s="125"/>
    </row>
    <row r="76" spans="1:17" s="127" customFormat="1" ht="21" customHeight="1">
      <c r="A76" s="146" t="s">
        <v>83</v>
      </c>
      <c r="F76" s="125">
        <v>71969246</v>
      </c>
      <c r="G76" s="132"/>
      <c r="H76" s="125">
        <v>236673320</v>
      </c>
      <c r="I76" s="132"/>
      <c r="J76" s="125">
        <v>71969246</v>
      </c>
      <c r="K76" s="132"/>
      <c r="L76" s="125">
        <v>236673320</v>
      </c>
    </row>
    <row r="77" spans="1:17" ht="21" customHeight="1">
      <c r="A77" s="140" t="s">
        <v>217</v>
      </c>
      <c r="C77" s="127"/>
      <c r="D77" s="127"/>
      <c r="E77" s="127"/>
      <c r="F77" s="125">
        <v>1141218</v>
      </c>
      <c r="G77" s="132"/>
      <c r="H77" s="125">
        <v>0</v>
      </c>
      <c r="I77" s="132"/>
      <c r="J77" s="125">
        <v>1141218</v>
      </c>
      <c r="K77" s="132"/>
      <c r="L77" s="125">
        <v>0</v>
      </c>
    </row>
    <row r="78" spans="1:17" ht="21" customHeight="1">
      <c r="C78" s="127"/>
      <c r="D78" s="127"/>
      <c r="E78" s="127"/>
      <c r="G78" s="132"/>
      <c r="I78" s="132"/>
      <c r="K78" s="132"/>
    </row>
    <row r="79" spans="1:17" ht="21" customHeight="1">
      <c r="A79" s="140" t="s">
        <v>79</v>
      </c>
      <c r="C79" s="127"/>
      <c r="D79" s="127"/>
      <c r="E79" s="127"/>
      <c r="G79" s="132"/>
      <c r="I79" s="132"/>
      <c r="K79" s="132"/>
    </row>
  </sheetData>
  <mergeCells count="6">
    <mergeCell ref="A49:L49"/>
    <mergeCell ref="A1:L1"/>
    <mergeCell ref="A2:L2"/>
    <mergeCell ref="A3:L3"/>
    <mergeCell ref="A47:L47"/>
    <mergeCell ref="A48:L48"/>
  </mergeCells>
  <pageMargins left="0.98425196850393704" right="0.19685039370078741" top="0.78740157480314965" bottom="0.23622047244094491" header="0.19685039370078741" footer="0.19685039370078741"/>
  <pageSetup paperSize="9" scale="80" fitToHeight="0" orientation="portrait" horizontalDpi="300" verticalDpi="300" r:id="rId1"/>
  <rowBreaks count="1" manualBreakCount="1">
    <brk id="46" max="16383" man="1"/>
  </rowBreaks>
  <colBreaks count="1" manualBreakCount="1">
    <brk id="13" max="1048575" man="1"/>
  </col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74621</vt:lpwstr>
  </property>
  <property fmtid="{D5CDD505-2E9C-101B-9397-08002B2CF9AE}" pid="4" name="OptimizationTime">
    <vt:lpwstr>20190226_1840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FS_T </vt:lpstr>
      <vt:lpstr>PL_T</vt:lpstr>
      <vt:lpstr>CE_T C</vt:lpstr>
      <vt:lpstr>CE_T S</vt:lpstr>
      <vt:lpstr>CF_T</vt:lpstr>
      <vt:lpstr>'CE_T S'!Print_Area</vt:lpstr>
      <vt:lpstr>CF_T!Print_Area</vt:lpstr>
      <vt:lpstr>'FS_T '!Print_Area</vt:lpstr>
      <vt:lpstr>PL_T!Print_Area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tontrakan</dc:creator>
  <cp:lastModifiedBy>Danita Sirabowornkit</cp:lastModifiedBy>
  <cp:lastPrinted>2019-02-25T12:23:17Z</cp:lastPrinted>
  <dcterms:created xsi:type="dcterms:W3CDTF">2006-02-04T04:44:14Z</dcterms:created>
  <dcterms:modified xsi:type="dcterms:W3CDTF">2019-02-26T10:19:06Z</dcterms:modified>
</cp:coreProperties>
</file>