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18\Ye12'2018\CNT\"/>
    </mc:Choice>
  </mc:AlternateContent>
  <bookViews>
    <workbookView xWindow="11730" yWindow="-195" windowWidth="11010" windowHeight="9495" tabRatio="719" activeTab="4"/>
  </bookViews>
  <sheets>
    <sheet name="FS E " sheetId="270" r:id="rId1"/>
    <sheet name="PL_E" sheetId="257" r:id="rId2"/>
    <sheet name="CE_E C" sheetId="268" r:id="rId3"/>
    <sheet name="CE_E S" sheetId="259" r:id="rId4"/>
    <sheet name="CF_E" sheetId="26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123Graph_A" hidden="1">[1]MONTHLY!$DB$20:$DB$94</definedName>
    <definedName name="__123Graph_AG1" hidden="1">[1]MONTHLY!$DB$20:$DB$94</definedName>
    <definedName name="__123Graph_B" hidden="1">[1]MONTHLY!$DF$20:$DF$94</definedName>
    <definedName name="__123Graph_BG1" hidden="1">[1]MONTHLY!$DF$20:$DF$94</definedName>
    <definedName name="__123Graph_C" hidden="1">[1]MONTHLY!$DI$20:$DI$94</definedName>
    <definedName name="__123Graph_CG1" hidden="1">[1]MONTHLY!$DI$20:$DI$94</definedName>
    <definedName name="__123Graph_E" hidden="1">[1]MONTHLY!$DL$20:$DL$94</definedName>
    <definedName name="__123Graph_EG1" hidden="1">[1]MONTHLY!$DL$20:$DL$94</definedName>
    <definedName name="__123Graph_F" hidden="1">[1]MONTHLY!$DR$20:$DR$94</definedName>
    <definedName name="__123Graph_FG1" hidden="1">[1]MONTHLY!$DR$20:$DR$94</definedName>
    <definedName name="__123Graph_LBL_A" hidden="1">[1]MONTHLY!$DB$95:$DB$95</definedName>
    <definedName name="__123Graph_LBL_AG1" hidden="1">[1]MONTHLY!$DB$95:$DB$95</definedName>
    <definedName name="__123Graph_LBL_B" hidden="1">[1]MONTHLY!$DF$95:$DF$95</definedName>
    <definedName name="__123Graph_LBL_BG1" hidden="1">[1]MONTHLY!$DF$95:$DF$95</definedName>
    <definedName name="__123Graph_LBL_C" hidden="1">[1]MONTHLY!$DI$95:$DI$95</definedName>
    <definedName name="__123Graph_LBL_CG1" hidden="1">[1]MONTHLY!$DI$95:$DI$95</definedName>
    <definedName name="__123Graph_LBL_E" hidden="1">[1]MONTHLY!$DL$95:$DL$95</definedName>
    <definedName name="__123Graph_LBL_EG1" hidden="1">[1]MONTHLY!$DL$95:$DL$95</definedName>
    <definedName name="__123Graph_LBL_F" hidden="1">[1]MONTHLY!$DR$95:$DR$95</definedName>
    <definedName name="__123Graph_LBL_FG1" hidden="1">[1]MONTHLY!$DR$95:$DR$95</definedName>
    <definedName name="__123Graph_X" hidden="1">[1]MONTHLY!$DA$20:$DA$94</definedName>
    <definedName name="__123Graph_XG1" hidden="1">[1]MONTHLY!$DA$20:$DA$94</definedName>
    <definedName name="A" localSheetId="3">[2]งบการเงิน!#REF!</definedName>
    <definedName name="A" localSheetId="4">[2]งบการเงิน!#REF!</definedName>
    <definedName name="A" localSheetId="1">[2]งบการเงิน!#REF!</definedName>
    <definedName name="A">[2]งบการเงิน!#REF!</definedName>
    <definedName name="AAt" localSheetId="3">[2]งบการเงิน!#REF!</definedName>
    <definedName name="AAt" localSheetId="4">[2]งบการเงิน!#REF!</definedName>
    <definedName name="AAt" localSheetId="1">[2]งบการเงิน!#REF!</definedName>
    <definedName name="AAt">[2]งบการเงิน!#REF!</definedName>
    <definedName name="abc" localSheetId="3">[3]งบการเงิน!#REF!</definedName>
    <definedName name="abc" localSheetId="4">[3]งบการเงิน!#REF!</definedName>
    <definedName name="abc" localSheetId="1">[3]งบการเงิน!#REF!</definedName>
    <definedName name="abc">[3]งบการเงิน!#REF!</definedName>
    <definedName name="ARA_Threshold" localSheetId="4">#REF!</definedName>
    <definedName name="ARA_Threshold">#REF!</definedName>
    <definedName name="ARP_Threshold" localSheetId="3">'[4]EX 1'!#REF!</definedName>
    <definedName name="ARP_Threshold" localSheetId="4">'[5]EX 1'!#REF!</definedName>
    <definedName name="ARP_Threshold" localSheetId="0">'[4]EX 1'!#REF!</definedName>
    <definedName name="ARP_Threshold" localSheetId="1">#REF!</definedName>
    <definedName name="ARP_Threshold">#REF!</definedName>
    <definedName name="At" localSheetId="3">[2]งบการเงิน!#REF!</definedName>
    <definedName name="At" localSheetId="4">[2]งบการเงิน!#REF!</definedName>
    <definedName name="At" localSheetId="1">[2]งบการเงิน!#REF!</definedName>
    <definedName name="At">[2]งบการเงิน!#REF!</definedName>
    <definedName name="B" localSheetId="3">[2]งบการเงิน!#REF!</definedName>
    <definedName name="B" localSheetId="4">[2]งบการเงิน!#REF!</definedName>
    <definedName name="B" localSheetId="1">[2]งบการเงิน!#REF!</definedName>
    <definedName name="B">[2]งบการเงิน!#REF!</definedName>
    <definedName name="C." localSheetId="3">[2]งบการเงิน!#REF!</definedName>
    <definedName name="C." localSheetId="4">[2]งบการเงิน!#REF!</definedName>
    <definedName name="C." localSheetId="1">[2]งบการเงิน!#REF!</definedName>
    <definedName name="C.">[2]งบการเงิน!#REF!</definedName>
    <definedName name="CC" localSheetId="3">[2]งบการเงิน!#REF!</definedName>
    <definedName name="CC" localSheetId="4">[2]งบการเงิน!#REF!</definedName>
    <definedName name="CC" localSheetId="1">[2]งบการเงิน!#REF!</definedName>
    <definedName name="CC">[2]งบการเงิน!#REF!</definedName>
    <definedName name="ccm102t" localSheetId="4">#REF!</definedName>
    <definedName name="ccm102t">#REF!</definedName>
    <definedName name="CCt" localSheetId="3">[2]งบการเงิน!#REF!</definedName>
    <definedName name="CCt" localSheetId="4">[2]งบการเงิน!#REF!</definedName>
    <definedName name="CCt" localSheetId="1">[2]งบการเงิน!#REF!</definedName>
    <definedName name="CCt">[2]งบการเงิน!#REF!</definedName>
    <definedName name="CLIENT_NAME" localSheetId="3">#REF!</definedName>
    <definedName name="CLIENT_NAME" localSheetId="4">#REF!</definedName>
    <definedName name="CLIENT_NAME" localSheetId="1">#REF!</definedName>
    <definedName name="CLIENT_NAME">#REF!</definedName>
    <definedName name="Ct" localSheetId="3">[2]งบการเงิน!#REF!</definedName>
    <definedName name="Ct" localSheetId="4">[2]งบการเงิน!#REF!</definedName>
    <definedName name="Ct" localSheetId="1">[2]งบการเงิน!#REF!</definedName>
    <definedName name="Ct">[2]งบการเงิน!#REF!</definedName>
    <definedName name="DA" localSheetId="3">[2]งบการเงิน!#REF!</definedName>
    <definedName name="DA" localSheetId="4">[2]งบการเงิน!#REF!</definedName>
    <definedName name="DA" localSheetId="1">[2]งบการเงิน!#REF!</definedName>
    <definedName name="DA">[2]งบการเงิน!#REF!</definedName>
    <definedName name="DAAt" localSheetId="3">[2]งบการเงิน!#REF!</definedName>
    <definedName name="DAAt" localSheetId="4">[2]งบการเงิน!#REF!</definedName>
    <definedName name="DAAt" localSheetId="1">[2]งบการเงิน!#REF!</definedName>
    <definedName name="DAAt">[2]งบการเงิน!#REF!</definedName>
    <definedName name="DAt" localSheetId="3">[2]งบการเงิน!#REF!</definedName>
    <definedName name="DAt" localSheetId="4">[2]งบการเงิน!#REF!</definedName>
    <definedName name="DAt" localSheetId="1">[2]งบการเงิน!#REF!</definedName>
    <definedName name="DAt">[2]งบการเงิน!#REF!</definedName>
    <definedName name="data10" localSheetId="3">#REF!</definedName>
    <definedName name="data10" localSheetId="4">#REF!</definedName>
    <definedName name="data10" localSheetId="1">#REF!</definedName>
    <definedName name="data10">#REF!</definedName>
    <definedName name="data4" localSheetId="4">#REF!</definedName>
    <definedName name="data4">#REF!</definedName>
    <definedName name="data84">'[6]Purchase Order'!$E$40</definedName>
    <definedName name="DC" localSheetId="3">[2]งบการเงิน!#REF!</definedName>
    <definedName name="DC" localSheetId="4">[2]งบการเงิน!#REF!</definedName>
    <definedName name="DC" localSheetId="1">[2]งบการเงิน!#REF!</definedName>
    <definedName name="DC">[2]งบการเงิน!#REF!</definedName>
    <definedName name="DCC" localSheetId="3">[2]งบการเงิน!#REF!</definedName>
    <definedName name="DCC" localSheetId="4">[2]งบการเงิน!#REF!</definedName>
    <definedName name="DCC" localSheetId="1">[2]งบการเงิน!#REF!</definedName>
    <definedName name="DCC">[2]งบการเงิน!#REF!</definedName>
    <definedName name="DCCt" localSheetId="3">[2]งบการเงิน!#REF!</definedName>
    <definedName name="DCCt" localSheetId="4">[2]งบการเงิน!#REF!</definedName>
    <definedName name="DCCt" localSheetId="1">[2]งบการเงิน!#REF!</definedName>
    <definedName name="DCCt">[2]งบการเงิน!#REF!</definedName>
    <definedName name="DCt" localSheetId="3">[2]งบการเงิน!#REF!</definedName>
    <definedName name="DCt" localSheetId="4">[2]งบการเงิน!#REF!</definedName>
    <definedName name="DCt" localSheetId="1">[2]งบการเงิน!#REF!</definedName>
    <definedName name="DCt">[2]งบการเงิน!#REF!</definedName>
    <definedName name="DEE" localSheetId="3">[2]งบการเงิน!#REF!</definedName>
    <definedName name="DEE" localSheetId="4">[2]งบการเงิน!#REF!</definedName>
    <definedName name="DEE" localSheetId="1">[2]งบการเงิน!#REF!</definedName>
    <definedName name="DEE">[2]งบการเงิน!#REF!</definedName>
    <definedName name="DFA" localSheetId="3">[2]งบการเงิน!#REF!</definedName>
    <definedName name="DFA" localSheetId="4">[2]งบการเงิน!#REF!</definedName>
    <definedName name="DFA" localSheetId="1">[2]งบการเงิน!#REF!</definedName>
    <definedName name="DFA">[2]งบการเงิน!#REF!</definedName>
    <definedName name="dflt2">'[6]Customize Your Purchase Order'!$F$23</definedName>
    <definedName name="dflt3">'[6]Customize Your Purchase Order'!$F$24</definedName>
    <definedName name="dflt4">'[6]Customize Your Purchase Order'!$E$25</definedName>
    <definedName name="dflt5">'[6]Customize Your Purchase Order'!$F$27</definedName>
    <definedName name="dflt6">'[6]Customize Your Purchase Order'!$F$28</definedName>
    <definedName name="dflt7">'[6]Customize Your Purchase Order'!$E$29</definedName>
    <definedName name="DGG" localSheetId="3">[2]งบการเงิน!#REF!</definedName>
    <definedName name="DGG" localSheetId="4">[2]งบการเงิน!#REF!</definedName>
    <definedName name="DGG" localSheetId="1">[2]งบการเงิน!#REF!</definedName>
    <definedName name="DGG">[2]งบการเงิน!#REF!</definedName>
    <definedName name="DII" localSheetId="3">[2]งบการเงิน!#REF!</definedName>
    <definedName name="DII" localSheetId="4">[2]งบการเงิน!#REF!</definedName>
    <definedName name="DII" localSheetId="1">[2]งบการเงิน!#REF!</definedName>
    <definedName name="DII">[2]งบการเงิน!#REF!</definedName>
    <definedName name="DIt" localSheetId="3">[2]งบการเงิน!#REF!</definedName>
    <definedName name="DIt" localSheetId="4">[2]งบการเงิน!#REF!</definedName>
    <definedName name="DIt" localSheetId="1">[2]งบการเงิน!#REF!</definedName>
    <definedName name="DIt">[2]งบการเงิน!#REF!</definedName>
    <definedName name="DItt" localSheetId="3">[2]งบการเงิน!#REF!</definedName>
    <definedName name="DItt" localSheetId="4">[2]งบการเงิน!#REF!</definedName>
    <definedName name="DItt" localSheetId="1">[2]งบการเงิน!#REF!</definedName>
    <definedName name="DItt">[2]งบการเงิน!#REF!</definedName>
    <definedName name="DIttt" localSheetId="3">[2]งบการเงิน!#REF!</definedName>
    <definedName name="DIttt" localSheetId="4">[2]งบการเงิน!#REF!</definedName>
    <definedName name="DIttt" localSheetId="1">[2]งบการเงิน!#REF!</definedName>
    <definedName name="DIttt">[2]งบการเงิน!#REF!</definedName>
    <definedName name="DNN" localSheetId="3">[2]งบการเงิน!#REF!</definedName>
    <definedName name="DNN" localSheetId="4">[2]งบการเงิน!#REF!</definedName>
    <definedName name="DNN" localSheetId="1">[2]งบการเงิน!#REF!</definedName>
    <definedName name="DNN">[2]งบการเงิน!#REF!</definedName>
    <definedName name="DOS" localSheetId="3">[2]งบการเงิน!#REF!</definedName>
    <definedName name="DOS" localSheetId="4">[2]งบการเงิน!#REF!</definedName>
    <definedName name="DOS" localSheetId="1">[2]งบการเงิน!#REF!</definedName>
    <definedName name="DOS">[2]งบการเงิน!#REF!</definedName>
    <definedName name="DP" localSheetId="3">'[7]cash flow 1'!#REF!</definedName>
    <definedName name="DP" localSheetId="4">'[7]cash flow 1'!#REF!</definedName>
    <definedName name="DP" localSheetId="1">'[7]cash flow 1'!#REF!</definedName>
    <definedName name="DP">'[7]cash flow 1'!#REF!</definedName>
    <definedName name="DRE." localSheetId="3">[2]งบการเงิน!#REF!</definedName>
    <definedName name="DRE." localSheetId="4">[2]งบการเงิน!#REF!</definedName>
    <definedName name="DRE." localSheetId="1">[2]งบการเงิน!#REF!</definedName>
    <definedName name="DRE.">[2]งบการเงิน!#REF!</definedName>
    <definedName name="DREt" localSheetId="3">[2]งบการเงิน!#REF!</definedName>
    <definedName name="DREt" localSheetId="4">[2]งบการเงิน!#REF!</definedName>
    <definedName name="DREt" localSheetId="1">[2]งบการเงิน!#REF!</definedName>
    <definedName name="DREt">[2]งบการเงิน!#REF!</definedName>
    <definedName name="DT" localSheetId="3">[2]งบการเงิน!#REF!</definedName>
    <definedName name="DT" localSheetId="4">[2]งบการเงิน!#REF!</definedName>
    <definedName name="DT" localSheetId="1">[2]งบการเงิน!#REF!</definedName>
    <definedName name="DT">[2]งบการเงิน!#REF!</definedName>
    <definedName name="EE" localSheetId="3">[2]งบการเงิน!#REF!</definedName>
    <definedName name="EE" localSheetId="4">[2]งบการเงิน!#REF!</definedName>
    <definedName name="EE" localSheetId="1">[2]งบการเงิน!#REF!</definedName>
    <definedName name="EE">[2]งบการเงิน!#REF!</definedName>
    <definedName name="FA" localSheetId="3">[2]งบการเงิน!#REF!</definedName>
    <definedName name="FA" localSheetId="4">[2]งบการเงิน!#REF!</definedName>
    <definedName name="FA" localSheetId="1">[2]งบการเงิน!#REF!</definedName>
    <definedName name="FA">[2]งบการเงิน!#REF!</definedName>
    <definedName name="FAAt" localSheetId="3">'[7]cash flow 1'!#REF!</definedName>
    <definedName name="FAAt" localSheetId="4">'[7]cash flow 1'!#REF!</definedName>
    <definedName name="FAAt" localSheetId="1">'[7]cash flow 1'!#REF!</definedName>
    <definedName name="FAAt">'[7]cash flow 1'!#REF!</definedName>
    <definedName name="FAt" localSheetId="3">'[8]cash flow 1'!#REF!</definedName>
    <definedName name="FAt" localSheetId="4">'[8]cash flow 1'!#REF!</definedName>
    <definedName name="FAt" localSheetId="1">'[8]cash flow 1'!#REF!</definedName>
    <definedName name="FAt">'[8]cash flow 1'!#REF!</definedName>
    <definedName name="FII" localSheetId="3">'[8]cash flow 1'!#REF!</definedName>
    <definedName name="FII" localSheetId="4">'[8]cash flow 1'!#REF!</definedName>
    <definedName name="FII" localSheetId="1">'[8]cash flow 1'!#REF!</definedName>
    <definedName name="FII">'[8]cash flow 1'!#REF!</definedName>
    <definedName name="FIt" localSheetId="3">'[7]cash flow 1'!#REF!</definedName>
    <definedName name="FIt" localSheetId="4">'[7]cash flow 1'!#REF!</definedName>
    <definedName name="FIt" localSheetId="1">'[7]cash flow 1'!#REF!</definedName>
    <definedName name="FIt">'[7]cash flow 1'!#REF!</definedName>
    <definedName name="FItt" localSheetId="3">'[7]cash flow 1'!#REF!</definedName>
    <definedName name="FItt" localSheetId="4">'[7]cash flow 1'!#REF!</definedName>
    <definedName name="FItt" localSheetId="1">'[7]cash flow 1'!#REF!</definedName>
    <definedName name="FItt">'[7]cash flow 1'!#REF!</definedName>
    <definedName name="FNN" localSheetId="3">'[7]cash flow 1'!#REF!</definedName>
    <definedName name="FNN" localSheetId="4">'[7]cash flow 1'!#REF!</definedName>
    <definedName name="FNN" localSheetId="1">'[7]cash flow 1'!#REF!</definedName>
    <definedName name="FNN">'[7]cash flow 1'!#REF!</definedName>
    <definedName name="FOS" localSheetId="3">'[7]cash flow 1'!#REF!</definedName>
    <definedName name="FOS" localSheetId="4">'[7]cash flow 1'!#REF!</definedName>
    <definedName name="FOS" localSheetId="1">'[7]cash flow 1'!#REF!</definedName>
    <definedName name="FOS">'[7]cash flow 1'!#REF!</definedName>
    <definedName name="fre" localSheetId="3">#REF!</definedName>
    <definedName name="fre" localSheetId="4">#REF!</definedName>
    <definedName name="fre" localSheetId="1">#REF!</definedName>
    <definedName name="fre">#REF!</definedName>
    <definedName name="FT" localSheetId="3">'[7]cash flow 1'!#REF!</definedName>
    <definedName name="FT" localSheetId="4">'[7]cash flow 1'!#REF!</definedName>
    <definedName name="FT" localSheetId="1">'[7]cash flow 1'!#REF!</definedName>
    <definedName name="FT">'[7]cash flow 1'!#REF!</definedName>
    <definedName name="GG" localSheetId="3">[2]งบการเงิน!#REF!</definedName>
    <definedName name="GG" localSheetId="4">[2]งบการเงิน!#REF!</definedName>
    <definedName name="GG" localSheetId="1">[2]งบการเงิน!#REF!</definedName>
    <definedName name="GG">[2]งบการเงิน!#REF!</definedName>
    <definedName name="HEADER" localSheetId="3">#REF!</definedName>
    <definedName name="HEADER" localSheetId="4">#REF!</definedName>
    <definedName name="HEADER" localSheetId="1">#REF!</definedName>
    <definedName name="HEADER">#REF!</definedName>
    <definedName name="II" localSheetId="3">[2]งบการเงิน!#REF!</definedName>
    <definedName name="II" localSheetId="4">[2]งบการเงิน!#REF!</definedName>
    <definedName name="II" localSheetId="1">[2]งบการเงิน!#REF!</definedName>
    <definedName name="II">[2]งบการเงิน!#REF!</definedName>
    <definedName name="INPUT" localSheetId="4">#REF!</definedName>
    <definedName name="INPUT">#REF!</definedName>
    <definedName name="INT" localSheetId="3">'[2]cash flow 2'!#REF!</definedName>
    <definedName name="INT" localSheetId="4">'[2]cash flow 2'!#REF!</definedName>
    <definedName name="INT" localSheetId="1">'[2]cash flow 2'!#REF!</definedName>
    <definedName name="INT">'[2]cash flow 2'!#REF!</definedName>
    <definedName name="It" localSheetId="3">[2]งบการเงิน!#REF!</definedName>
    <definedName name="It" localSheetId="4">[2]งบการเงิน!#REF!</definedName>
    <definedName name="It" localSheetId="1">[2]งบการเงิน!#REF!</definedName>
    <definedName name="It">[2]งบการเงิน!#REF!</definedName>
    <definedName name="Itt" localSheetId="3">[2]งบการเงิน!#REF!</definedName>
    <definedName name="Itt" localSheetId="4">[2]งบการเงิน!#REF!</definedName>
    <definedName name="Itt" localSheetId="1">[2]งบการเงิน!#REF!</definedName>
    <definedName name="Itt">[2]งบการเงิน!#REF!</definedName>
    <definedName name="Ittt" localSheetId="3">[2]งบการเงิน!#REF!</definedName>
    <definedName name="Ittt" localSheetId="4">[2]งบการเงิน!#REF!</definedName>
    <definedName name="Ittt" localSheetId="1">[2]งบการเงิน!#REF!</definedName>
    <definedName name="Ittt">[2]งบการเงิน!#REF!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NN" localSheetId="3">[2]งบการเงิน!#REF!</definedName>
    <definedName name="NN" localSheetId="4">[2]งบการเงิน!#REF!</definedName>
    <definedName name="NN" localSheetId="1">[2]งบการเงิน!#REF!</definedName>
    <definedName name="NN">[2]งบการเงิน!#REF!</definedName>
    <definedName name="OS" localSheetId="3">[2]งบการเงิน!#REF!</definedName>
    <definedName name="OS" localSheetId="4">[2]งบการเงิน!#REF!</definedName>
    <definedName name="OS" localSheetId="1">[2]งบการเงิน!#REF!</definedName>
    <definedName name="OS">[2]งบการเงิน!#REF!</definedName>
    <definedName name="OUTPUT" localSheetId="4">#REF!</definedName>
    <definedName name="OUTPUT">#REF!</definedName>
    <definedName name="PERIOD_END" localSheetId="3">#REF!</definedName>
    <definedName name="PERIOD_END" localSheetId="4">#REF!</definedName>
    <definedName name="PERIOD_END" localSheetId="1">#REF!</definedName>
    <definedName name="PERIOD_END">#REF!</definedName>
    <definedName name="PREPARED_BY" localSheetId="3">#REF!</definedName>
    <definedName name="PREPARED_BY" localSheetId="4">#REF!</definedName>
    <definedName name="PREPARED_BY" localSheetId="1">#REF!</definedName>
    <definedName name="PREPARED_BY">#REF!</definedName>
    <definedName name="PREPARED_DATE" localSheetId="3">#REF!</definedName>
    <definedName name="PREPARED_DATE" localSheetId="4">#REF!</definedName>
    <definedName name="PREPARED_DATE" localSheetId="1">#REF!</definedName>
    <definedName name="PREPARED_DATE">#REF!</definedName>
    <definedName name="_xlnm.Print_Area" localSheetId="3">'CE_E S'!$A$1:$U$32</definedName>
    <definedName name="_xlnm.Print_Area" localSheetId="4">CF_E!$A$1:$K$80</definedName>
    <definedName name="_xlnm.Print_Area" localSheetId="0">'FS E '!$A$1:$K$97</definedName>
    <definedName name="_xlnm.Print_Area" localSheetId="1">PL_E!$A$1:$K$74</definedName>
    <definedName name="Print_Area_MI" localSheetId="4">#REF!</definedName>
    <definedName name="Print_Area_MI">#REF!</definedName>
    <definedName name="PTAX" localSheetId="3">'[2]cash flow 2'!#REF!</definedName>
    <definedName name="PTAX" localSheetId="4">'[2]cash flow 2'!#REF!</definedName>
    <definedName name="PTAX" localSheetId="1">'[2]cash flow 2'!#REF!</definedName>
    <definedName name="PTAX">'[2]cash flow 2'!#REF!</definedName>
    <definedName name="q3.1" localSheetId="3">[3]งบการเงิน!#REF!</definedName>
    <definedName name="q3.1" localSheetId="4">[3]งบการเงิน!#REF!</definedName>
    <definedName name="q3.1" localSheetId="1">[3]งบการเงิน!#REF!</definedName>
    <definedName name="q3.1">[3]งบการเงิน!#REF!</definedName>
    <definedName name="q3.2" localSheetId="3">[3]งบการเงิน!#REF!</definedName>
    <definedName name="q3.2" localSheetId="4">[3]งบการเงิน!#REF!</definedName>
    <definedName name="q3.2" localSheetId="1">[3]งบการเงิน!#REF!</definedName>
    <definedName name="q3.2">[3]งบการเงิน!#REF!</definedName>
    <definedName name="q3.3" localSheetId="3">[3]งบการเงิน!#REF!</definedName>
    <definedName name="q3.3" localSheetId="4">[3]งบการเงิน!#REF!</definedName>
    <definedName name="q3.3" localSheetId="1">[3]งบการเงิน!#REF!</definedName>
    <definedName name="q3.3">[3]งบการเงิน!#REF!</definedName>
    <definedName name="RE" localSheetId="3">[2]งบการเงิน!#REF!</definedName>
    <definedName name="RE" localSheetId="4">[2]งบการเงิน!#REF!</definedName>
    <definedName name="RE" localSheetId="1">[2]งบการเงิน!#REF!</definedName>
    <definedName name="RE">[2]งบการเงิน!#REF!</definedName>
    <definedName name="REt" localSheetId="3">[2]งบการเงิน!#REF!</definedName>
    <definedName name="REt" localSheetId="4">[2]งบการเงิน!#REF!</definedName>
    <definedName name="REt" localSheetId="1">[2]งบการเงิน!#REF!</definedName>
    <definedName name="REt">[2]งบการเงิน!#REF!</definedName>
    <definedName name="S_Adjust_Data">[9]Lead!$J$1:$J$12</definedName>
    <definedName name="S_AJE_Tot_Data">[9]Lead!$I$1:$I$12</definedName>
    <definedName name="S_CY_Beg_Data">[9]Lead!$G$1:$G$12</definedName>
    <definedName name="S_CY_End_Data">[9]Lead!$L$1:$L$12</definedName>
    <definedName name="S_PY_End_Data">[9]Lead!$N$1:$N$12</definedName>
    <definedName name="S_RJE_Tot_Data">[9]Lead!$K$1:$K$12</definedName>
    <definedName name="T" localSheetId="3">[2]งบการเงิน!#REF!</definedName>
    <definedName name="T" localSheetId="4">[2]งบการเงิน!#REF!</definedName>
    <definedName name="T" localSheetId="1">[2]งบการเงิน!#REF!</definedName>
    <definedName name="T">[2]งบการเงิน!#REF!</definedName>
    <definedName name="tblEmployee" localSheetId="4">#REF!</definedName>
    <definedName name="tblEmployee">#REF!</definedName>
    <definedName name="XA" localSheetId="3">[2]งบการเงิน!#REF!</definedName>
    <definedName name="XA" localSheetId="4">[2]งบการเงิน!#REF!</definedName>
    <definedName name="XA" localSheetId="1">[2]งบการเงิน!#REF!</definedName>
    <definedName name="XA">[2]งบการเงิน!#REF!</definedName>
    <definedName name="XAAt" localSheetId="3">[2]งบการเงิน!#REF!</definedName>
    <definedName name="XAAt" localSheetId="4">[2]งบการเงิน!#REF!</definedName>
    <definedName name="XAAt" localSheetId="1">[2]งบการเงิน!#REF!</definedName>
    <definedName name="XAAt">[2]งบการเงิน!#REF!</definedName>
    <definedName name="XAt" localSheetId="3">[2]งบการเงิน!#REF!</definedName>
    <definedName name="XAt" localSheetId="4">[2]งบการเงิน!#REF!</definedName>
    <definedName name="XAt" localSheetId="1">[2]งบการเงิน!#REF!</definedName>
    <definedName name="XAt">[2]งบการเงิน!#REF!</definedName>
    <definedName name="XC" localSheetId="3">[2]งบการเงิน!#REF!</definedName>
    <definedName name="XC" localSheetId="4">[2]งบการเงิน!#REF!</definedName>
    <definedName name="XC" localSheetId="1">[2]งบการเงิน!#REF!</definedName>
    <definedName name="XC">[2]งบการเงิน!#REF!</definedName>
    <definedName name="XCC" localSheetId="3">[2]งบการเงิน!#REF!</definedName>
    <definedName name="XCC" localSheetId="4">[2]งบการเงิน!#REF!</definedName>
    <definedName name="XCC" localSheetId="1">[2]งบการเงิน!#REF!</definedName>
    <definedName name="XCC">[2]งบการเงิน!#REF!</definedName>
    <definedName name="XCCt" localSheetId="3">[2]งบการเงิน!#REF!</definedName>
    <definedName name="XCCt" localSheetId="4">[2]งบการเงิน!#REF!</definedName>
    <definedName name="XCCt" localSheetId="1">[2]งบการเงิน!#REF!</definedName>
    <definedName name="XCCt">[2]งบการเงิน!#REF!</definedName>
    <definedName name="XCt" localSheetId="3">[2]งบการเงิน!#REF!</definedName>
    <definedName name="XCt" localSheetId="4">[2]งบการเงิน!#REF!</definedName>
    <definedName name="XCt" localSheetId="1">[2]งบการเงิน!#REF!</definedName>
    <definedName name="XCt">[2]งบการเงิน!#REF!</definedName>
    <definedName name="XEE" localSheetId="3">[2]งบการเงิน!#REF!</definedName>
    <definedName name="XEE" localSheetId="4">[2]งบการเงิน!#REF!</definedName>
    <definedName name="XEE" localSheetId="1">[2]งบการเงิน!#REF!</definedName>
    <definedName name="XEE">[2]งบการเงิน!#REF!</definedName>
    <definedName name="XFA" localSheetId="3">[2]งบการเงิน!#REF!</definedName>
    <definedName name="XFA" localSheetId="4">[2]งบการเงิน!#REF!</definedName>
    <definedName name="XFA" localSheetId="1">[2]งบการเงิน!#REF!</definedName>
    <definedName name="XFA">[2]งบการเงิน!#REF!</definedName>
    <definedName name="XGG" localSheetId="3">[2]งบการเงิน!#REF!</definedName>
    <definedName name="XGG" localSheetId="4">[2]งบการเงิน!#REF!</definedName>
    <definedName name="XGG" localSheetId="1">[2]งบการเงิน!#REF!</definedName>
    <definedName name="XGG">[2]งบการเงิน!#REF!</definedName>
    <definedName name="XII" localSheetId="3">[2]งบการเงิน!#REF!</definedName>
    <definedName name="XII" localSheetId="4">[2]งบการเงิน!#REF!</definedName>
    <definedName name="XII" localSheetId="1">[2]งบการเงิน!#REF!</definedName>
    <definedName name="XII">[2]งบการเงิน!#REF!</definedName>
    <definedName name="XIt" localSheetId="3">[2]งบการเงิน!#REF!</definedName>
    <definedName name="XIt" localSheetId="4">[2]งบการเงิน!#REF!</definedName>
    <definedName name="XIt" localSheetId="1">[2]งบการเงิน!#REF!</definedName>
    <definedName name="XIt">[2]งบการเงิน!#REF!</definedName>
    <definedName name="Xitt" localSheetId="3">[2]งบการเงิน!#REF!</definedName>
    <definedName name="Xitt" localSheetId="4">[2]งบการเงิน!#REF!</definedName>
    <definedName name="Xitt" localSheetId="1">[2]งบการเงิน!#REF!</definedName>
    <definedName name="Xitt">[2]งบการเงิน!#REF!</definedName>
    <definedName name="XIttt" localSheetId="3">[2]งบการเงิน!#REF!</definedName>
    <definedName name="XIttt" localSheetId="4">[2]งบการเงิน!#REF!</definedName>
    <definedName name="XIttt" localSheetId="1">[2]งบการเงิน!#REF!</definedName>
    <definedName name="XIttt">[2]งบการเงิน!#REF!</definedName>
    <definedName name="XNN" localSheetId="3">[2]งบการเงิน!#REF!</definedName>
    <definedName name="XNN" localSheetId="4">[2]งบการเงิน!#REF!</definedName>
    <definedName name="XNN" localSheetId="1">[2]งบการเงิน!#REF!</definedName>
    <definedName name="XNN">[2]งบการเงิน!#REF!</definedName>
    <definedName name="XOS" localSheetId="3">[2]งบการเงิน!#REF!</definedName>
    <definedName name="XOS" localSheetId="4">[2]งบการเงิน!#REF!</definedName>
    <definedName name="XOS" localSheetId="1">[2]งบการเงิน!#REF!</definedName>
    <definedName name="XOS">[2]งบการเงิน!#REF!</definedName>
    <definedName name="XRE" localSheetId="3">[2]งบการเงิน!#REF!</definedName>
    <definedName name="XRE" localSheetId="4">[2]งบการเงิน!#REF!</definedName>
    <definedName name="XRE" localSheetId="1">[2]งบการเงิน!#REF!</definedName>
    <definedName name="XRE">[2]งบการเงิน!#REF!</definedName>
    <definedName name="XREt" localSheetId="3">[2]งบการเงิน!#REF!</definedName>
    <definedName name="XREt" localSheetId="4">[2]งบการเงิน!#REF!</definedName>
    <definedName name="XREt" localSheetId="1">[2]งบการเงิน!#REF!</definedName>
    <definedName name="XREt">[2]งบการเงิน!#REF!</definedName>
    <definedName name="XT" localSheetId="3">[2]งบการเงิน!#REF!</definedName>
    <definedName name="XT" localSheetId="4">[2]งบการเงิน!#REF!</definedName>
    <definedName name="XT" localSheetId="1">[2]งบการเงิน!#REF!</definedName>
    <definedName name="XT">[2]งบการเงิน!#REF!</definedName>
    <definedName name="ปรับปรุง" localSheetId="4">#REF!</definedName>
    <definedName name="ปรับปรุง">#REF!</definedName>
    <definedName name="ฟ" localSheetId="4">#REF!</definedName>
    <definedName name="ฟ">#REF!</definedName>
    <definedName name="ฟฟ" localSheetId="3">#REF!</definedName>
    <definedName name="ฟฟ" localSheetId="4">#REF!</definedName>
    <definedName name="ฟฟ" localSheetId="1">#REF!</definedName>
    <definedName name="ฟฟ">#REF!</definedName>
  </definedNames>
  <calcPr calcId="171027" fullPrecision="0"/>
</workbook>
</file>

<file path=xl/calcChain.xml><?xml version="1.0" encoding="utf-8"?>
<calcChain xmlns="http://schemas.openxmlformats.org/spreadsheetml/2006/main">
  <c r="E13" i="257" l="1"/>
  <c r="Q30" i="268" l="1"/>
  <c r="K68" i="267" l="1"/>
  <c r="I68" i="267"/>
  <c r="G68" i="267"/>
  <c r="E68" i="267"/>
  <c r="E50" i="270" l="1"/>
  <c r="G50" i="270"/>
  <c r="I50" i="270"/>
  <c r="I57" i="270" s="1"/>
  <c r="E56" i="270"/>
  <c r="G56" i="270"/>
  <c r="I56" i="270"/>
  <c r="I13" i="257"/>
  <c r="G13" i="257"/>
  <c r="I17" i="270"/>
  <c r="G17" i="270"/>
  <c r="E17" i="270"/>
  <c r="E57" i="270" l="1"/>
  <c r="G57" i="270"/>
  <c r="T29" i="259"/>
  <c r="R29" i="259"/>
  <c r="T28" i="259"/>
  <c r="R28" i="259"/>
  <c r="T13" i="259"/>
  <c r="W33" i="268"/>
  <c r="AA33" i="268" s="1"/>
  <c r="W32" i="268"/>
  <c r="Q14" i="268"/>
  <c r="I18" i="257"/>
  <c r="I20" i="257" s="1"/>
  <c r="G18" i="257"/>
  <c r="G20" i="257" s="1"/>
  <c r="E18" i="257"/>
  <c r="E20" i="257" s="1"/>
  <c r="G22" i="257" l="1"/>
  <c r="G24" i="257" s="1"/>
  <c r="I22" i="257"/>
  <c r="I24" i="257" s="1"/>
  <c r="E22" i="257"/>
  <c r="E24" i="257" s="1"/>
  <c r="W14" i="268"/>
  <c r="AA14" i="268" s="1"/>
  <c r="T17" i="259"/>
  <c r="R17" i="259"/>
  <c r="W25" i="268"/>
  <c r="AA25" i="268" s="1"/>
  <c r="W18" i="268"/>
  <c r="AA18" i="268" s="1"/>
  <c r="Q21" i="268"/>
  <c r="W21" i="268" s="1"/>
  <c r="AA21" i="268"/>
  <c r="Q22" i="268"/>
  <c r="AA22" i="268"/>
  <c r="K18" i="257" l="1"/>
  <c r="E62" i="267" l="1"/>
  <c r="R26" i="259" l="1"/>
  <c r="R25" i="259"/>
  <c r="R27" i="259" s="1"/>
  <c r="R20" i="259"/>
  <c r="R18" i="259"/>
  <c r="R15" i="259"/>
  <c r="R14" i="259"/>
  <c r="J27" i="259" l="1"/>
  <c r="J16" i="259"/>
  <c r="J22" i="259" s="1"/>
  <c r="J24" i="259" s="1"/>
  <c r="AA32" i="268"/>
  <c r="G31" i="268"/>
  <c r="G17" i="268"/>
  <c r="G26" i="268" s="1"/>
  <c r="K76" i="270" l="1"/>
  <c r="G28" i="268"/>
  <c r="G34" i="268" s="1"/>
  <c r="E76" i="270" s="1"/>
  <c r="J30" i="259"/>
  <c r="I76" i="270" s="1"/>
  <c r="G76" i="270" l="1"/>
  <c r="K62" i="267"/>
  <c r="G62" i="267"/>
  <c r="K13" i="257"/>
  <c r="K20" i="257" s="1"/>
  <c r="K22" i="257" s="1"/>
  <c r="K24" i="257" s="1"/>
  <c r="K27" i="257" s="1"/>
  <c r="N14" i="259" s="1"/>
  <c r="K56" i="270"/>
  <c r="K50" i="270"/>
  <c r="K26" i="270"/>
  <c r="K17" i="270"/>
  <c r="G26" i="270"/>
  <c r="T21" i="259"/>
  <c r="R21" i="259"/>
  <c r="T20" i="259"/>
  <c r="T18" i="259"/>
  <c r="Q19" i="268"/>
  <c r="W19" i="268" s="1"/>
  <c r="AA19" i="268" s="1"/>
  <c r="K57" i="270" l="1"/>
  <c r="K27" i="270"/>
  <c r="G29" i="257"/>
  <c r="G27" i="257" s="1"/>
  <c r="G27" i="270"/>
  <c r="K15" i="268" l="1"/>
  <c r="U31" i="268"/>
  <c r="O31" i="268"/>
  <c r="I26" i="270" l="1"/>
  <c r="E26" i="270"/>
  <c r="I27" i="270" l="1"/>
  <c r="E27" i="270"/>
  <c r="Q16" i="268" l="1"/>
  <c r="Q15" i="268"/>
  <c r="Q29" i="268"/>
  <c r="R16" i="259" l="1"/>
  <c r="P16" i="259"/>
  <c r="P22" i="259" s="1"/>
  <c r="P24" i="259" s="1"/>
  <c r="L16" i="259"/>
  <c r="L22" i="259" s="1"/>
  <c r="H16" i="259"/>
  <c r="H22" i="259" s="1"/>
  <c r="T15" i="259"/>
  <c r="T14" i="259"/>
  <c r="M31" i="268"/>
  <c r="M17" i="268"/>
  <c r="Y17" i="268"/>
  <c r="Y26" i="268" s="1"/>
  <c r="U17" i="268"/>
  <c r="U26" i="268" s="1"/>
  <c r="S17" i="268"/>
  <c r="S26" i="268" s="1"/>
  <c r="Q17" i="268"/>
  <c r="Q26" i="268" s="1"/>
  <c r="O17" i="268"/>
  <c r="I17" i="268"/>
  <c r="I26" i="268" s="1"/>
  <c r="E17" i="268"/>
  <c r="E26" i="268" s="1"/>
  <c r="W16" i="268"/>
  <c r="AA16" i="268" s="1"/>
  <c r="K17" i="268"/>
  <c r="K26" i="268" s="1"/>
  <c r="K56" i="257"/>
  <c r="I56" i="257"/>
  <c r="G56" i="257"/>
  <c r="E56" i="257"/>
  <c r="M30" i="268" s="1"/>
  <c r="O26" i="268" l="1"/>
  <c r="O28" i="268" s="1"/>
  <c r="O34" i="268" s="1"/>
  <c r="M26" i="268"/>
  <c r="M28" i="268" s="1"/>
  <c r="M34" i="268" s="1"/>
  <c r="K78" i="270"/>
  <c r="L24" i="259"/>
  <c r="K75" i="270"/>
  <c r="H24" i="259"/>
  <c r="G75" i="270"/>
  <c r="E28" i="268"/>
  <c r="G81" i="270"/>
  <c r="S28" i="268"/>
  <c r="G78" i="270"/>
  <c r="I28" i="268"/>
  <c r="G82" i="270"/>
  <c r="U28" i="268"/>
  <c r="U34" i="268" s="1"/>
  <c r="G84" i="270"/>
  <c r="Y28" i="268"/>
  <c r="R22" i="259"/>
  <c r="T16" i="259"/>
  <c r="T22" i="259" s="1"/>
  <c r="T24" i="259" s="1"/>
  <c r="N16" i="259"/>
  <c r="N22" i="259" s="1"/>
  <c r="W15" i="268"/>
  <c r="AA15" i="268" s="1"/>
  <c r="AA17" i="268" s="1"/>
  <c r="W17" i="268"/>
  <c r="W26" i="268" l="1"/>
  <c r="W28" i="268" s="1"/>
  <c r="AA26" i="268"/>
  <c r="AA28" i="268" s="1"/>
  <c r="G80" i="270"/>
  <c r="Q28" i="268"/>
  <c r="K80" i="270"/>
  <c r="R24" i="259"/>
  <c r="K79" i="270"/>
  <c r="N24" i="259"/>
  <c r="G79" i="270"/>
  <c r="K28" i="268"/>
  <c r="K63" i="257"/>
  <c r="K64" i="257" s="1"/>
  <c r="G63" i="257"/>
  <c r="G64" i="257" s="1"/>
  <c r="G83" i="270" l="1"/>
  <c r="G85" i="270" s="1"/>
  <c r="K83" i="270"/>
  <c r="K85" i="270" s="1"/>
  <c r="K86" i="270" s="1"/>
  <c r="K87" i="270" s="1"/>
  <c r="G48" i="257"/>
  <c r="G66" i="257" s="1"/>
  <c r="G8" i="267"/>
  <c r="Y31" i="268"/>
  <c r="P27" i="259"/>
  <c r="P30" i="259" s="1"/>
  <c r="L27" i="259"/>
  <c r="H27" i="259"/>
  <c r="E82" i="270"/>
  <c r="S31" i="268"/>
  <c r="Q31" i="268"/>
  <c r="Q34" i="268" s="1"/>
  <c r="I31" i="268"/>
  <c r="E31" i="268"/>
  <c r="I63" i="257"/>
  <c r="E63" i="257"/>
  <c r="I62" i="267"/>
  <c r="E64" i="257" l="1"/>
  <c r="K30" i="268"/>
  <c r="W30" i="268" s="1"/>
  <c r="AA30" i="268" s="1"/>
  <c r="G26" i="267"/>
  <c r="G39" i="267" s="1"/>
  <c r="G44" i="267" s="1"/>
  <c r="G70" i="267" s="1"/>
  <c r="G72" i="267" s="1"/>
  <c r="G86" i="270"/>
  <c r="G87" i="270" s="1"/>
  <c r="E34" i="268"/>
  <c r="E75" i="270" s="1"/>
  <c r="I34" i="268"/>
  <c r="E78" i="270" s="1"/>
  <c r="S34" i="268"/>
  <c r="E81" i="270" s="1"/>
  <c r="I64" i="257"/>
  <c r="N26" i="259" s="1"/>
  <c r="T26" i="259" s="1"/>
  <c r="Y34" i="268"/>
  <c r="E84" i="270" s="1"/>
  <c r="G71" i="257"/>
  <c r="G69" i="257" s="1"/>
  <c r="H30" i="259"/>
  <c r="I75" i="270" s="1"/>
  <c r="K8" i="267"/>
  <c r="K48" i="257"/>
  <c r="K66" i="257" s="1"/>
  <c r="R30" i="259"/>
  <c r="I80" i="270" s="1"/>
  <c r="E80" i="270"/>
  <c r="L30" i="259"/>
  <c r="I78" i="270" s="1"/>
  <c r="K26" i="267" l="1"/>
  <c r="K39" i="267" s="1"/>
  <c r="K44" i="267" s="1"/>
  <c r="K70" i="267" s="1"/>
  <c r="K72" i="267" s="1"/>
  <c r="K69" i="257"/>
  <c r="E8" i="267"/>
  <c r="E26" i="267" s="1"/>
  <c r="I8" i="267"/>
  <c r="I26" i="267" s="1"/>
  <c r="I27" i="257"/>
  <c r="N25" i="259" s="1"/>
  <c r="I48" i="257"/>
  <c r="I66" i="257" s="1"/>
  <c r="E48" i="257"/>
  <c r="E66" i="257" s="1"/>
  <c r="E29" i="257"/>
  <c r="E27" i="257" s="1"/>
  <c r="K29" i="268" s="1"/>
  <c r="E71" i="257" l="1"/>
  <c r="E69" i="257" s="1"/>
  <c r="I69" i="257"/>
  <c r="N27" i="259" l="1"/>
  <c r="N30" i="259" s="1"/>
  <c r="I79" i="270" s="1"/>
  <c r="I83" i="270" s="1"/>
  <c r="T25" i="259"/>
  <c r="T27" i="259" s="1"/>
  <c r="T30" i="259" s="1"/>
  <c r="I85" i="270" l="1"/>
  <c r="I86" i="270" s="1"/>
  <c r="I87" i="270" l="1"/>
  <c r="I39" i="267" l="1"/>
  <c r="I44" i="267" s="1"/>
  <c r="I70" i="267" s="1"/>
  <c r="I72" i="267" s="1"/>
  <c r="E39" i="267" l="1"/>
  <c r="E44" i="267" s="1"/>
  <c r="E70" i="267" l="1"/>
  <c r="E72" i="267" s="1"/>
  <c r="K31" i="268"/>
  <c r="K34" i="268" s="1"/>
  <c r="W29" i="268"/>
  <c r="AA29" i="268" s="1"/>
  <c r="AA31" i="268" s="1"/>
  <c r="AA34" i="268" s="1"/>
  <c r="W31" i="268" l="1"/>
  <c r="W34" i="268" s="1"/>
  <c r="E79" i="270"/>
  <c r="E83" i="270" s="1"/>
  <c r="E85" i="270" s="1"/>
  <c r="E86" i="270" l="1"/>
  <c r="E87" i="270" s="1"/>
</calcChain>
</file>

<file path=xl/sharedStrings.xml><?xml version="1.0" encoding="utf-8"?>
<sst xmlns="http://schemas.openxmlformats.org/spreadsheetml/2006/main" count="340" uniqueCount="235">
  <si>
    <t>Share capital</t>
  </si>
  <si>
    <t>Other current liabilities</t>
  </si>
  <si>
    <t>Deferred tax assets</t>
  </si>
  <si>
    <t>Assets</t>
  </si>
  <si>
    <t>Note</t>
  </si>
  <si>
    <t>Consolidated financial statements</t>
  </si>
  <si>
    <t>Separate financial statements</t>
  </si>
  <si>
    <t>Current assets</t>
  </si>
  <si>
    <t>Cash and cash equivalents</t>
  </si>
  <si>
    <t>Construction contracts in progress</t>
  </si>
  <si>
    <t xml:space="preserve">Inventories </t>
  </si>
  <si>
    <t>Other current assets</t>
  </si>
  <si>
    <t>Total current assets</t>
  </si>
  <si>
    <t>Non-current assets</t>
  </si>
  <si>
    <t>Investment properties</t>
  </si>
  <si>
    <t>Total non-current assets</t>
  </si>
  <si>
    <t>Total assets</t>
  </si>
  <si>
    <t>Liabilities and shareholders' equity</t>
  </si>
  <si>
    <t>Current liabilities</t>
  </si>
  <si>
    <t xml:space="preserve">   finance lease agreements</t>
  </si>
  <si>
    <t>Short-term provisions</t>
  </si>
  <si>
    <t>Total current liabilities</t>
  </si>
  <si>
    <t>Non-current liabilities</t>
  </si>
  <si>
    <t xml:space="preserve">   net of current portion</t>
  </si>
  <si>
    <t>Total non-current liabilities</t>
  </si>
  <si>
    <t>Total liabilities</t>
  </si>
  <si>
    <t>Shareholders' equity</t>
  </si>
  <si>
    <t xml:space="preserve">Retained earnings </t>
  </si>
  <si>
    <t xml:space="preserve">   Appropriated - statutory reserve</t>
  </si>
  <si>
    <t xml:space="preserve">   Unappropriated </t>
  </si>
  <si>
    <t>Total shareholders' equity</t>
  </si>
  <si>
    <t>Total liabilities and shareholders' equity</t>
  </si>
  <si>
    <t>Revenues</t>
  </si>
  <si>
    <t>Construction income</t>
  </si>
  <si>
    <t>Reversal of allowance for doubtful accounts</t>
  </si>
  <si>
    <t>Interest income</t>
  </si>
  <si>
    <t>Total revenues</t>
  </si>
  <si>
    <t>Expenses</t>
  </si>
  <si>
    <t>Costs of construction</t>
  </si>
  <si>
    <t>Administrative expenses</t>
  </si>
  <si>
    <t>Total expenses</t>
  </si>
  <si>
    <t>Finance cost</t>
  </si>
  <si>
    <t>Equity holders of the Company</t>
  </si>
  <si>
    <t>Other comprehensive income:</t>
  </si>
  <si>
    <t>Other components of shareholders' equity</t>
  </si>
  <si>
    <t>Total other</t>
  </si>
  <si>
    <t>Total equity</t>
  </si>
  <si>
    <t>Issued and</t>
  </si>
  <si>
    <t>Retained earnings</t>
  </si>
  <si>
    <t>Revaluation</t>
  </si>
  <si>
    <t>components of</t>
  </si>
  <si>
    <t xml:space="preserve">Total </t>
  </si>
  <si>
    <t>paid up</t>
  </si>
  <si>
    <t>Appropriated -</t>
  </si>
  <si>
    <t>surplus on</t>
  </si>
  <si>
    <t>shareholders'</t>
  </si>
  <si>
    <t>shareholders' equity</t>
  </si>
  <si>
    <t>share capital</t>
  </si>
  <si>
    <t>statutory reserve</t>
  </si>
  <si>
    <t>Unappropriated</t>
  </si>
  <si>
    <t>assets</t>
  </si>
  <si>
    <t>equity</t>
  </si>
  <si>
    <t>the Company</t>
  </si>
  <si>
    <t>Dividend paid</t>
  </si>
  <si>
    <t>Cash flows from operating activities</t>
  </si>
  <si>
    <t xml:space="preserve">   Interest expenses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</si>
  <si>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</si>
  <si>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</si>
  <si>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</si>
  <si>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</si>
  <si>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</si>
  <si>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</si>
  <si>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Proceeds from disposals of plant and equipment</t>
  </si>
  <si>
    <t>Cash flows from financing activities</t>
  </si>
  <si>
    <t>Supplemental disclosure of cash flows information</t>
  </si>
  <si>
    <t>The accompanying notes are an integral part of the financial statements.</t>
  </si>
  <si>
    <t>Total comprehensive income for the year</t>
  </si>
  <si>
    <t>Decrease in other non-current assets</t>
  </si>
  <si>
    <t>Statements of financial position (continued)</t>
  </si>
  <si>
    <t xml:space="preserve">Statements of financial position </t>
  </si>
  <si>
    <t>Statements of changes in shareholders' equity (continued)</t>
  </si>
  <si>
    <t>(Unit: Baht)</t>
  </si>
  <si>
    <t>Trade and other receivables</t>
  </si>
  <si>
    <t>Withholding tax deducted at source</t>
  </si>
  <si>
    <t>Property, plant and equipment</t>
  </si>
  <si>
    <t>Current portion of long-term loans</t>
  </si>
  <si>
    <t>Trade and other payables</t>
  </si>
  <si>
    <t xml:space="preserve">Current portion of liabilities under </t>
  </si>
  <si>
    <t>Liabilities under finance lease agreements -</t>
  </si>
  <si>
    <t>Long-term loans - net of current portion</t>
  </si>
  <si>
    <t xml:space="preserve">   Registered</t>
  </si>
  <si>
    <t xml:space="preserve">   Issued and fully paid up</t>
  </si>
  <si>
    <t>Other income</t>
  </si>
  <si>
    <t>Equity attributable to owners of the Company</t>
  </si>
  <si>
    <t>Equity</t>
  </si>
  <si>
    <t>Premium on</t>
  </si>
  <si>
    <t xml:space="preserve"> attributable to </t>
  </si>
  <si>
    <t>sales of</t>
  </si>
  <si>
    <t xml:space="preserve"> sales  of</t>
  </si>
  <si>
    <t>attributable</t>
  </si>
  <si>
    <t>non-controlling</t>
  </si>
  <si>
    <t>Total</t>
  </si>
  <si>
    <t xml:space="preserve"> paid-up</t>
  </si>
  <si>
    <t>investment in</t>
  </si>
  <si>
    <t>own shares  held</t>
  </si>
  <si>
    <t>to owners of</t>
  </si>
  <si>
    <t>interests of</t>
  </si>
  <si>
    <t>subsidiary</t>
  </si>
  <si>
    <t>by subsidiary</t>
  </si>
  <si>
    <t xml:space="preserve">Unappropriated retained earnings transferred </t>
  </si>
  <si>
    <t xml:space="preserve">   to statutory reserve</t>
  </si>
  <si>
    <t>Transferred to retained earnings</t>
  </si>
  <si>
    <t xml:space="preserve">  income</t>
  </si>
  <si>
    <t>Other comprehensive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</si>
  <si>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</si>
  <si>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</si>
  <si>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</si>
  <si>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</si>
  <si>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Construction contracts in progress</t>
  </si>
  <si>
    <t xml:space="preserve">   Trade and other payables</t>
  </si>
  <si>
    <t xml:space="preserve">   Cash paid for income tax</t>
  </si>
  <si>
    <t>Cash and cash equivalents at beginning of year</t>
  </si>
  <si>
    <t>Cash and cash equivalents at end of year (Note 7)</t>
  </si>
  <si>
    <t>Non-cash transactions</t>
  </si>
  <si>
    <t xml:space="preserve">   Weighted average number of ordinary shares (shares)</t>
  </si>
  <si>
    <t>Other comprehensive income for the year</t>
  </si>
  <si>
    <t>Cash flow statements</t>
  </si>
  <si>
    <t>Cash flow statements (continued)</t>
  </si>
  <si>
    <t xml:space="preserve">   Advances from customers and deferred construction revenue</t>
  </si>
  <si>
    <t>Unbilled receivables</t>
  </si>
  <si>
    <t xml:space="preserve">   Unbilled receivables</t>
  </si>
  <si>
    <t>Directors</t>
  </si>
  <si>
    <t xml:space="preserve">   Refund of withholding tax deducted at sources</t>
  </si>
  <si>
    <t xml:space="preserve">Statements of comprehensive income </t>
  </si>
  <si>
    <t>Other comprehensive income not to be reclassified</t>
  </si>
  <si>
    <t>Profit for the year</t>
  </si>
  <si>
    <t>Provision for long-term employee benefits</t>
  </si>
  <si>
    <t>Premium on sales of own shares held by subsidiary</t>
  </si>
  <si>
    <t xml:space="preserve">Unappropriated retained earnings  </t>
  </si>
  <si>
    <t xml:space="preserve">   transferred to statutory reserve</t>
  </si>
  <si>
    <t xml:space="preserve">Advances from customers and </t>
  </si>
  <si>
    <t xml:space="preserve">   deferred construction revenue</t>
  </si>
  <si>
    <t xml:space="preserve">Other components of </t>
  </si>
  <si>
    <t>shareholders'  equity</t>
  </si>
  <si>
    <t>Total comprehensive income attributable to:</t>
  </si>
  <si>
    <t>Statements of changes in shareholders' equity</t>
  </si>
  <si>
    <t xml:space="preserve">   Trade and other receivables</t>
  </si>
  <si>
    <t>Advance payments to subcontractors</t>
  </si>
  <si>
    <t>Premium on sales of investment  in subsidiary</t>
  </si>
  <si>
    <t xml:space="preserve">   to profit or loss in subsequent periods</t>
  </si>
  <si>
    <t xml:space="preserve">   to profit or loss in subsequent periods - net</t>
  </si>
  <si>
    <t xml:space="preserve">   of income tax</t>
  </si>
  <si>
    <t xml:space="preserve">   Advance payments to subcontractors</t>
  </si>
  <si>
    <t>Restricted bank deposits and investments</t>
  </si>
  <si>
    <t>Investments in subsidiaries</t>
  </si>
  <si>
    <t>Non-controlling interests of the subsidiaries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</si>
  <si>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</si>
  <si>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</si>
  <si>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</si>
  <si>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   financial statements in foreign currency </t>
  </si>
  <si>
    <t xml:space="preserve">     to profit or loss in subsequent periods</t>
  </si>
  <si>
    <t xml:space="preserve">Exchange </t>
  </si>
  <si>
    <t>differences on</t>
  </si>
  <si>
    <t xml:space="preserve">translation of </t>
  </si>
  <si>
    <t>financial statements</t>
  </si>
  <si>
    <t>in foreign currency</t>
  </si>
  <si>
    <t>Other comprehensive income</t>
  </si>
  <si>
    <t>Operating assets (increase) decrease</t>
  </si>
  <si>
    <t>Operating liabilities increase (decrease)</t>
  </si>
  <si>
    <t>Increase in investment in subsidiary</t>
  </si>
  <si>
    <t>Cash paid for acquisitions of property, plant and equipment</t>
  </si>
  <si>
    <t>Cash paid for intangible assets</t>
  </si>
  <si>
    <t>Cash paid for liabilities under financial lease agreements</t>
  </si>
  <si>
    <t>Decrease in translation adjustments</t>
  </si>
  <si>
    <t xml:space="preserve">   Assets acquired under finance lease agreements</t>
  </si>
  <si>
    <t>Income statements</t>
  </si>
  <si>
    <t>Christiani &amp; Nielsen (Thai) Public Company Limited and its subsidiaries</t>
  </si>
  <si>
    <t>the subsidiaries</t>
  </si>
  <si>
    <t>Decrease in restricted bank deposits and investments</t>
  </si>
  <si>
    <t>Intangible assets</t>
  </si>
  <si>
    <t>Cash from operating activities</t>
  </si>
  <si>
    <t>Net cash from (used in) operating activities</t>
  </si>
  <si>
    <t>Net cash used in investing activities</t>
  </si>
  <si>
    <t>Balance as at 1 January 2017</t>
  </si>
  <si>
    <t>Balance as at 31 December 2017</t>
  </si>
  <si>
    <t>6, 8</t>
  </si>
  <si>
    <t>6, 17</t>
  </si>
  <si>
    <t>Dividend income</t>
  </si>
  <si>
    <t>6, 11</t>
  </si>
  <si>
    <t>Decrease in non-controlling interests of</t>
  </si>
  <si>
    <t xml:space="preserve">   the subsidiary from dividend payment of</t>
  </si>
  <si>
    <t xml:space="preserve">   subsidiary</t>
  </si>
  <si>
    <t>Cash paid for long-term loans</t>
  </si>
  <si>
    <t>Net cash used in financing activities</t>
  </si>
  <si>
    <t>Share</t>
  </si>
  <si>
    <t>premium</t>
  </si>
  <si>
    <t xml:space="preserve">   Dividend income</t>
  </si>
  <si>
    <t>Cash received from capital increase</t>
  </si>
  <si>
    <t xml:space="preserve">      1,027,904,144 ordinary shares of  Baht 1 each</t>
  </si>
  <si>
    <t xml:space="preserve">   Allowance for diminution in inventory value</t>
  </si>
  <si>
    <t xml:space="preserve">   Write off withholding tax deducted at sources</t>
  </si>
  <si>
    <t xml:space="preserve">   Loss (gain) on disposals/write off of equipment</t>
  </si>
  <si>
    <t xml:space="preserve">Share capital increase </t>
  </si>
  <si>
    <t xml:space="preserve">   Reversal of advances from customers</t>
  </si>
  <si>
    <t>Other expenses</t>
  </si>
  <si>
    <t>Share premium</t>
  </si>
  <si>
    <t xml:space="preserve">      1,102,904,144 ordinary shares of Baht 1 each </t>
  </si>
  <si>
    <t>As at 31 December 2018</t>
  </si>
  <si>
    <t>For the year ended 31 December 2018</t>
  </si>
  <si>
    <t>Balance as at 1 January 2018</t>
  </si>
  <si>
    <t>Balance as at 31 December 2018</t>
  </si>
  <si>
    <t xml:space="preserve">   Unrealised gain on exchange rate</t>
  </si>
  <si>
    <t xml:space="preserve">   Allowance for impairment loss of investment in subsidiary</t>
  </si>
  <si>
    <t>Profit (loss) for the year</t>
  </si>
  <si>
    <t xml:space="preserve">Earnings (loss) per share </t>
  </si>
  <si>
    <t xml:space="preserve">Basic earnings (loss) per share </t>
  </si>
  <si>
    <t xml:space="preserve">   Profit (loss) attributable to equity holders of the Company</t>
  </si>
  <si>
    <t>Loss for the year</t>
  </si>
  <si>
    <t>Profit (loss) before tax</t>
  </si>
  <si>
    <t xml:space="preserve">   Reversal of estimated expenses for construction projects</t>
  </si>
  <si>
    <t xml:space="preserve">Profit (loss) from operating activities before changes in </t>
  </si>
  <si>
    <t>Net decrease in cash and cash equivalents</t>
  </si>
  <si>
    <t xml:space="preserve">   Dividend payable</t>
  </si>
  <si>
    <t>Income tax  expenses</t>
  </si>
  <si>
    <t xml:space="preserve">Profit (loss) before income tax expenses </t>
  </si>
  <si>
    <t xml:space="preserve">   income tax expenses</t>
  </si>
  <si>
    <t xml:space="preserve">Profit (loss) before financial cost and </t>
  </si>
  <si>
    <t>Adjustments to reconcile profit (loss) before tax to net cash</t>
  </si>
  <si>
    <t>Other long-term investments</t>
  </si>
  <si>
    <t>Profit (loss) attributable to:</t>
  </si>
  <si>
    <t>Less: Income tax effect</t>
  </si>
  <si>
    <t xml:space="preserve">   Write back other payables and other current liabilities</t>
  </si>
  <si>
    <t>Increase in other long-term investment</t>
  </si>
  <si>
    <t xml:space="preserve">Actuarial gain (loss) </t>
  </si>
  <si>
    <t xml:space="preserve">   Allowance for doubtful accounts and bad debts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</si>
</sst>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.00_-;[Red]\(#,##0.00\);_-* &quot;-&quot;??_-;_-@_-"/>
    <numFmt numFmtId="167" formatCode="_(* #,##0_);_(* \(#,##0\);_(* &quot;-&quot;??_);_(@_)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0_);_(* \(#,##0.00\);_(* &quot;-&quot;_);_(@_)"/>
    <numFmt numFmtId="175" formatCode="_(* #,##0.0000_);_(* \(#,##0.0000\);_(* &quot;-&quot;_);_(@_)"/>
    <numFmt numFmtId="176" formatCode="#,##0;\(#,##0\);\-"/>
    <numFmt numFmtId="177" formatCode="\$#,##0.00;\(\$#,##0.00\)"/>
    <numFmt numFmtId="178" formatCode="\$#,##0;\(\$#,##0\)"/>
    <numFmt numFmtId="179" formatCode="[$-F400]h:mm:ss\ AM/PM"/>
  </numFmts>
  <fonts count="81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u val="singleAccounting"/>
      <sz val="9"/>
      <name val="Arial"/>
      <family val="2"/>
    </font>
    <font>
      <b/>
      <i/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8">
    <xf numFmtId="0" fontId="0" fillId="0" borderId="0"/>
    <xf numFmtId="0" fontId="14" fillId="0" borderId="0"/>
    <xf numFmtId="0" fontId="29" fillId="2" borderId="0" applyNumberFormat="0" applyBorder="0" applyAlignment="0" applyProtection="0"/>
    <xf numFmtId="0" fontId="60" fillId="37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60" fillId="38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60" fillId="39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60" fillId="40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60" fillId="41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60" fillId="42" borderId="0" applyNumberFormat="0" applyBorder="0" applyAlignment="0" applyProtection="0"/>
    <xf numFmtId="0" fontId="29" fillId="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29" fillId="8" borderId="0" applyNumberFormat="0" applyBorder="0" applyAlignment="0" applyProtection="0"/>
    <xf numFmtId="0" fontId="60" fillId="43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60" fillId="44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60" fillId="45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60" fillId="46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60" fillId="47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60" fillId="48" borderId="0" applyNumberFormat="0" applyBorder="0" applyAlignment="0" applyProtection="0"/>
    <xf numFmtId="0" fontId="29" fillId="11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36" fillId="12" borderId="0" applyNumberFormat="0" applyBorder="0" applyAlignment="0" applyProtection="0"/>
    <xf numFmtId="0" fontId="61" fillId="49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61" fillId="50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61" fillId="51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61" fillId="5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61" fillId="5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61" fillId="54" borderId="0" applyNumberFormat="0" applyBorder="0" applyAlignment="0" applyProtection="0"/>
    <xf numFmtId="0" fontId="36" fillId="15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3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36" fillId="16" borderId="0" applyNumberFormat="0" applyBorder="0" applyAlignment="0" applyProtection="0"/>
    <xf numFmtId="0" fontId="36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6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36" fillId="23" borderId="0" applyNumberFormat="0" applyBorder="0" applyAlignment="0" applyProtection="0"/>
    <xf numFmtId="0" fontId="36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36" fillId="14" borderId="0" applyNumberFormat="0" applyBorder="0" applyAlignment="0" applyProtection="0"/>
    <xf numFmtId="0" fontId="36" fillId="26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36" fillId="26" borderId="0" applyNumberFormat="0" applyBorder="0" applyAlignment="0" applyProtection="0"/>
    <xf numFmtId="0" fontId="37" fillId="3" borderId="0" applyNumberFormat="0" applyBorder="0" applyAlignment="0" applyProtection="0"/>
    <xf numFmtId="0" fontId="62" fillId="61" borderId="0" applyNumberFormat="0" applyBorder="0" applyAlignment="0" applyProtection="0"/>
    <xf numFmtId="0" fontId="37" fillId="3" borderId="0" applyNumberFormat="0" applyBorder="0" applyAlignment="0" applyProtection="0"/>
    <xf numFmtId="0" fontId="38" fillId="28" borderId="1" applyNumberFormat="0" applyAlignment="0" applyProtection="0"/>
    <xf numFmtId="0" fontId="63" fillId="62" borderId="18" applyNumberFormat="0" applyAlignment="0" applyProtection="0"/>
    <xf numFmtId="0" fontId="38" fillId="28" borderId="1" applyNumberFormat="0" applyAlignment="0" applyProtection="0"/>
    <xf numFmtId="0" fontId="39" fillId="29" borderId="2" applyNumberFormat="0" applyAlignment="0" applyProtection="0"/>
    <xf numFmtId="0" fontId="64" fillId="63" borderId="19" applyNumberFormat="0" applyAlignment="0" applyProtection="0"/>
    <xf numFmtId="0" fontId="39" fillId="29" borderId="2" applyNumberFormat="0" applyAlignment="0" applyProtection="0"/>
    <xf numFmtId="164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7" fillId="0" borderId="0"/>
    <xf numFmtId="165" fontId="50" fillId="0" borderId="0"/>
    <xf numFmtId="171" fontId="7" fillId="0" borderId="0"/>
    <xf numFmtId="177" fontId="50" fillId="0" borderId="0"/>
    <xf numFmtId="170" fontId="7" fillId="0" borderId="0"/>
    <xf numFmtId="178" fontId="50" fillId="0" borderId="0"/>
    <xf numFmtId="0" fontId="1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67" fillId="64" borderId="0" applyNumberFormat="0" applyBorder="0" applyAlignment="0" applyProtection="0"/>
    <xf numFmtId="0" fontId="41" fillId="4" borderId="0" applyNumberFormat="0" applyBorder="0" applyAlignment="0" applyProtection="0"/>
    <xf numFmtId="38" fontId="19" fillId="33" borderId="0" applyNumberFormat="0" applyBorder="0" applyAlignment="0" applyProtection="0"/>
    <xf numFmtId="38" fontId="3" fillId="33" borderId="0" applyNumberFormat="0" applyBorder="0" applyAlignment="0" applyProtection="0"/>
    <xf numFmtId="0" fontId="10" fillId="0" borderId="0" applyNumberFormat="0" applyFill="0" applyBorder="0" applyAlignment="0" applyProtection="0"/>
    <xf numFmtId="0" fontId="42" fillId="0" borderId="3" applyNumberFormat="0" applyFill="0" applyAlignment="0" applyProtection="0"/>
    <xf numFmtId="0" fontId="68" fillId="0" borderId="20" applyNumberFormat="0" applyFill="0" applyAlignment="0" applyProtection="0"/>
    <xf numFmtId="0" fontId="42" fillId="0" borderId="3" applyNumberFormat="0" applyFill="0" applyAlignment="0" applyProtection="0"/>
    <xf numFmtId="0" fontId="43" fillId="0" borderId="4" applyNumberFormat="0" applyFill="0" applyAlignment="0" applyProtection="0"/>
    <xf numFmtId="0" fontId="69" fillId="0" borderId="21" applyNumberFormat="0" applyFill="0" applyAlignment="0" applyProtection="0"/>
    <xf numFmtId="0" fontId="43" fillId="0" borderId="4" applyNumberFormat="0" applyFill="0" applyAlignment="0" applyProtection="0"/>
    <xf numFmtId="0" fontId="44" fillId="0" borderId="5" applyNumberFormat="0" applyFill="0" applyAlignment="0" applyProtection="0"/>
    <xf numFmtId="0" fontId="70" fillId="0" borderId="22" applyNumberFormat="0" applyFill="0" applyAlignment="0" applyProtection="0"/>
    <xf numFmtId="0" fontId="44" fillId="0" borderId="5" applyNumberFormat="0" applyFill="0" applyAlignment="0" applyProtection="0"/>
    <xf numFmtId="0" fontId="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5" fillId="7" borderId="1" applyNumberFormat="0" applyAlignment="0" applyProtection="0"/>
    <xf numFmtId="10" fontId="19" fillId="34" borderId="6" applyNumberFormat="0" applyBorder="0" applyAlignment="0" applyProtection="0"/>
    <xf numFmtId="10" fontId="3" fillId="34" borderId="6" applyNumberFormat="0" applyBorder="0" applyAlignment="0" applyProtection="0"/>
    <xf numFmtId="0" fontId="71" fillId="65" borderId="18" applyNumberFormat="0" applyAlignment="0" applyProtection="0"/>
    <xf numFmtId="0" fontId="71" fillId="65" borderId="18" applyNumberFormat="0" applyAlignment="0" applyProtection="0"/>
    <xf numFmtId="0" fontId="45" fillId="7" borderId="1" applyNumberFormat="0" applyAlignment="0" applyProtection="0"/>
    <xf numFmtId="0" fontId="46" fillId="0" borderId="7" applyNumberFormat="0" applyFill="0" applyAlignment="0" applyProtection="0"/>
    <xf numFmtId="0" fontId="72" fillId="0" borderId="23" applyNumberFormat="0" applyFill="0" applyAlignment="0" applyProtection="0"/>
    <xf numFmtId="0" fontId="46" fillId="0" borderId="7" applyNumberFormat="0" applyFill="0" applyAlignment="0" applyProtection="0"/>
    <xf numFmtId="0" fontId="47" fillId="35" borderId="0" applyNumberFormat="0" applyBorder="0" applyAlignment="0" applyProtection="0"/>
    <xf numFmtId="0" fontId="73" fillId="66" borderId="0" applyNumberFormat="0" applyBorder="0" applyAlignment="0" applyProtection="0"/>
    <xf numFmtId="0" fontId="47" fillId="35" borderId="0" applyNumberFormat="0" applyBorder="0" applyAlignment="0" applyProtection="0"/>
    <xf numFmtId="37" fontId="20" fillId="0" borderId="0"/>
    <xf numFmtId="172" fontId="21" fillId="0" borderId="0"/>
    <xf numFmtId="0" fontId="60" fillId="0" borderId="0"/>
    <xf numFmtId="0" fontId="4" fillId="0" borderId="0"/>
    <xf numFmtId="0" fontId="60" fillId="0" borderId="0"/>
    <xf numFmtId="0" fontId="32" fillId="0" borderId="0"/>
    <xf numFmtId="0" fontId="60" fillId="0" borderId="0"/>
    <xf numFmtId="0" fontId="33" fillId="0" borderId="0"/>
    <xf numFmtId="0" fontId="34" fillId="0" borderId="0"/>
    <xf numFmtId="0" fontId="35" fillId="0" borderId="0"/>
    <xf numFmtId="0" fontId="12" fillId="0" borderId="0"/>
    <xf numFmtId="0" fontId="27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4" fillId="0" borderId="0"/>
    <xf numFmtId="0" fontId="6" fillId="0" borderId="0"/>
    <xf numFmtId="0" fontId="22" fillId="0" borderId="0"/>
    <xf numFmtId="0" fontId="4" fillId="0" borderId="0"/>
    <xf numFmtId="0" fontId="60" fillId="0" borderId="0"/>
    <xf numFmtId="0" fontId="60" fillId="0" borderId="0"/>
    <xf numFmtId="0" fontId="65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27" fillId="0" borderId="0"/>
    <xf numFmtId="0" fontId="12" fillId="0" borderId="0"/>
    <xf numFmtId="0" fontId="6" fillId="36" borderId="8" applyNumberFormat="0" applyFont="0" applyAlignment="0" applyProtection="0"/>
    <xf numFmtId="0" fontId="28" fillId="67" borderId="24" applyNumberFormat="0" applyFont="0" applyAlignment="0" applyProtection="0"/>
    <xf numFmtId="0" fontId="8" fillId="67" borderId="24" applyNumberFormat="0" applyFont="0" applyAlignment="0" applyProtection="0"/>
    <xf numFmtId="0" fontId="8" fillId="67" borderId="24" applyNumberFormat="0" applyFont="0" applyAlignment="0" applyProtection="0"/>
    <xf numFmtId="0" fontId="8" fillId="67" borderId="24" applyNumberFormat="0" applyFont="0" applyAlignment="0" applyProtection="0"/>
    <xf numFmtId="0" fontId="60" fillId="67" borderId="24" applyNumberFormat="0" applyFont="0" applyAlignment="0" applyProtection="0"/>
    <xf numFmtId="0" fontId="6" fillId="36" borderId="8" applyNumberFormat="0" applyFont="0" applyAlignment="0" applyProtection="0"/>
    <xf numFmtId="0" fontId="48" fillId="28" borderId="9" applyNumberFormat="0" applyAlignment="0" applyProtection="0"/>
    <xf numFmtId="0" fontId="74" fillId="62" borderId="25" applyNumberFormat="0" applyAlignment="0" applyProtection="0"/>
    <xf numFmtId="0" fontId="48" fillId="28" borderId="9" applyNumberFormat="0" applyAlignment="0" applyProtection="0"/>
    <xf numFmtId="10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11" fillId="0" borderId="0"/>
    <xf numFmtId="0" fontId="24" fillId="0" borderId="0"/>
    <xf numFmtId="0" fontId="4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76" fillId="0" borderId="26" applyNumberFormat="0" applyFill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64" fillId="63" borderId="19" applyNumberFormat="0" applyAlignment="0" applyProtection="0"/>
    <xf numFmtId="0" fontId="72" fillId="0" borderId="23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2" fillId="61" borderId="0" applyNumberFormat="0" applyBorder="0" applyAlignment="0" applyProtection="0"/>
    <xf numFmtId="0" fontId="74" fillId="62" borderId="25" applyNumberFormat="0" applyAlignment="0" applyProtection="0"/>
    <xf numFmtId="0" fontId="63" fillId="62" borderId="18" applyNumberFormat="0" applyAlignment="0" applyProtection="0"/>
    <xf numFmtId="0" fontId="7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7" fillId="64" borderId="0" applyNumberFormat="0" applyBorder="0" applyAlignment="0" applyProtection="0"/>
    <xf numFmtId="0" fontId="7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60" fillId="0" borderId="0"/>
    <xf numFmtId="0" fontId="6" fillId="0" borderId="0"/>
    <xf numFmtId="0" fontId="6" fillId="0" borderId="0"/>
    <xf numFmtId="0" fontId="13" fillId="0" borderId="0"/>
    <xf numFmtId="0" fontId="27" fillId="0" borderId="0"/>
    <xf numFmtId="0" fontId="65" fillId="0" borderId="0"/>
    <xf numFmtId="0" fontId="60" fillId="0" borderId="0"/>
    <xf numFmtId="0" fontId="53" fillId="0" borderId="0"/>
    <xf numFmtId="166" fontId="52" fillId="0" borderId="0"/>
    <xf numFmtId="0" fontId="71" fillId="65" borderId="18" applyNumberFormat="0" applyAlignment="0" applyProtection="0"/>
    <xf numFmtId="0" fontId="73" fillId="66" borderId="0" applyNumberFormat="0" applyBorder="0" applyAlignment="0" applyProtection="0"/>
    <xf numFmtId="0" fontId="76" fillId="0" borderId="26" applyNumberFormat="0" applyFill="0" applyAlignment="0" applyProtection="0"/>
    <xf numFmtId="0" fontId="61" fillId="55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1" fillId="59" borderId="0" applyNumberFormat="0" applyBorder="0" applyAlignment="0" applyProtection="0"/>
    <xf numFmtId="0" fontId="61" fillId="60" borderId="0" applyNumberFormat="0" applyBorder="0" applyAlignment="0" applyProtection="0"/>
    <xf numFmtId="0" fontId="60" fillId="67" borderId="24" applyNumberFormat="0" applyFont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70" fillId="0" borderId="22" applyNumberFormat="0" applyFill="0" applyAlignment="0" applyProtection="0"/>
    <xf numFmtId="0" fontId="70" fillId="0" borderId="0" applyNumberFormat="0" applyFill="0" applyBorder="0" applyAlignment="0" applyProtection="0"/>
    <xf numFmtId="0" fontId="26" fillId="0" borderId="0"/>
    <xf numFmtId="43" fontId="80" fillId="0" borderId="0" applyFont="0" applyFill="0" applyBorder="0" applyAlignment="0" applyProtection="0"/>
  </cellStyleXfs>
  <cellXfs count="199">
    <xf numFmtId="0" fontId="0" fillId="0" borderId="0" xfId="0"/>
    <xf numFmtId="40" fontId="55" fillId="0" borderId="0" xfId="205" applyNumberFormat="1" applyFont="1" applyFill="1" applyAlignment="1"/>
    <xf numFmtId="38" fontId="55" fillId="0" borderId="0" xfId="205" applyNumberFormat="1" applyFont="1" applyFill="1" applyAlignment="1">
      <alignment horizontal="left"/>
    </xf>
    <xf numFmtId="38" fontId="55" fillId="0" borderId="0" xfId="205" applyNumberFormat="1" applyFont="1" applyFill="1" applyAlignment="1"/>
    <xf numFmtId="41" fontId="55" fillId="0" borderId="0" xfId="205" applyNumberFormat="1" applyFont="1" applyFill="1" applyAlignment="1"/>
    <xf numFmtId="41" fontId="55" fillId="0" borderId="0" xfId="205" applyNumberFormat="1" applyFont="1" applyFill="1" applyAlignment="1">
      <alignment horizontal="right"/>
    </xf>
    <xf numFmtId="0" fontId="55" fillId="0" borderId="0" xfId="205" applyFont="1" applyFill="1" applyAlignment="1"/>
    <xf numFmtId="0" fontId="54" fillId="0" borderId="0" xfId="205" applyFont="1" applyFill="1" applyAlignment="1"/>
    <xf numFmtId="38" fontId="56" fillId="0" borderId="0" xfId="205" applyNumberFormat="1" applyFont="1" applyFill="1" applyAlignment="1">
      <alignment horizontal="center"/>
    </xf>
    <xf numFmtId="41" fontId="55" fillId="0" borderId="0" xfId="205" applyNumberFormat="1" applyFont="1" applyFill="1" applyAlignment="1">
      <alignment horizontal="center"/>
    </xf>
    <xf numFmtId="0" fontId="55" fillId="0" borderId="0" xfId="205" applyNumberFormat="1" applyFont="1" applyFill="1" applyBorder="1" applyAlignment="1">
      <alignment horizontal="center"/>
    </xf>
    <xf numFmtId="38" fontId="57" fillId="0" borderId="0" xfId="205" applyNumberFormat="1" applyFont="1" applyFill="1" applyAlignment="1">
      <alignment horizontal="center"/>
    </xf>
    <xf numFmtId="41" fontId="55" fillId="0" borderId="0" xfId="226" applyNumberFormat="1" applyFont="1" applyFill="1" applyAlignment="1">
      <alignment horizontal="left"/>
    </xf>
    <xf numFmtId="41" fontId="55" fillId="0" borderId="0" xfId="226" applyNumberFormat="1" applyFont="1" applyFill="1" applyBorder="1" applyAlignment="1">
      <alignment horizontal="left"/>
    </xf>
    <xf numFmtId="38" fontId="57" fillId="0" borderId="0" xfId="205" applyNumberFormat="1" applyFont="1" applyFill="1" applyBorder="1" applyAlignment="1">
      <alignment horizontal="center"/>
    </xf>
    <xf numFmtId="41" fontId="55" fillId="0" borderId="12" xfId="226" applyNumberFormat="1" applyFont="1" applyFill="1" applyBorder="1" applyAlignment="1">
      <alignment horizontal="left"/>
    </xf>
    <xf numFmtId="41" fontId="55" fillId="0" borderId="13" xfId="226" applyNumberFormat="1" applyFont="1" applyFill="1" applyBorder="1" applyAlignment="1">
      <alignment horizontal="left"/>
    </xf>
    <xf numFmtId="41" fontId="55" fillId="0" borderId="0" xfId="205" applyNumberFormat="1" applyFont="1" applyFill="1" applyAlignment="1">
      <alignment horizontal="left"/>
    </xf>
    <xf numFmtId="41" fontId="55" fillId="0" borderId="14" xfId="226" applyNumberFormat="1" applyFont="1" applyFill="1" applyBorder="1" applyAlignment="1">
      <alignment horizontal="left"/>
    </xf>
    <xf numFmtId="38" fontId="55" fillId="0" borderId="0" xfId="205" applyNumberFormat="1" applyFont="1" applyFill="1" applyBorder="1" applyAlignment="1">
      <alignment horizontal="left"/>
    </xf>
    <xf numFmtId="38" fontId="55" fillId="0" borderId="0" xfId="205" applyNumberFormat="1" applyFont="1" applyFill="1" applyBorder="1" applyAlignment="1">
      <alignment horizontal="center"/>
    </xf>
    <xf numFmtId="40" fontId="54" fillId="0" borderId="0" xfId="205" applyNumberFormat="1" applyFont="1" applyFill="1" applyAlignment="1"/>
    <xf numFmtId="41" fontId="55" fillId="0" borderId="0" xfId="226" applyNumberFormat="1" applyFont="1" applyFill="1" applyAlignment="1"/>
    <xf numFmtId="38" fontId="54" fillId="0" borderId="0" xfId="205" applyNumberFormat="1" applyFont="1" applyFill="1" applyBorder="1" applyAlignment="1">
      <alignment horizontal="left"/>
    </xf>
    <xf numFmtId="167" fontId="55" fillId="0" borderId="0" xfId="205" applyNumberFormat="1" applyFont="1" applyFill="1" applyBorder="1" applyAlignment="1"/>
    <xf numFmtId="41" fontId="55" fillId="0" borderId="0" xfId="205" applyNumberFormat="1" applyFont="1" applyFill="1" applyBorder="1" applyAlignment="1"/>
    <xf numFmtId="0" fontId="54" fillId="0" borderId="0" xfId="205" applyFont="1" applyFill="1" applyBorder="1" applyAlignment="1"/>
    <xf numFmtId="0" fontId="55" fillId="0" borderId="0" xfId="205" applyFont="1" applyFill="1" applyAlignment="1">
      <alignment horizontal="left"/>
    </xf>
    <xf numFmtId="0" fontId="55" fillId="0" borderId="0" xfId="205" applyFont="1" applyFill="1" applyBorder="1" applyAlignment="1">
      <alignment horizontal="center"/>
    </xf>
    <xf numFmtId="0" fontId="57" fillId="0" borderId="0" xfId="205" applyFont="1" applyFill="1" applyBorder="1" applyAlignment="1">
      <alignment horizontal="center"/>
    </xf>
    <xf numFmtId="0" fontId="55" fillId="0" borderId="0" xfId="205" applyFont="1" applyFill="1" applyAlignment="1">
      <alignment horizontal="center"/>
    </xf>
    <xf numFmtId="41" fontId="54" fillId="0" borderId="0" xfId="205" applyNumberFormat="1" applyFont="1" applyFill="1" applyBorder="1" applyAlignment="1"/>
    <xf numFmtId="0" fontId="54" fillId="0" borderId="0" xfId="205" applyFont="1" applyFill="1" applyBorder="1" applyAlignment="1">
      <alignment horizontal="center"/>
    </xf>
    <xf numFmtId="41" fontId="54" fillId="0" borderId="0" xfId="205" applyNumberFormat="1" applyFont="1" applyFill="1" applyBorder="1" applyAlignment="1">
      <alignment horizontal="center"/>
    </xf>
    <xf numFmtId="41" fontId="55" fillId="0" borderId="0" xfId="205" applyNumberFormat="1" applyFont="1" applyFill="1" applyBorder="1" applyAlignment="1">
      <alignment horizontal="left"/>
    </xf>
    <xf numFmtId="41" fontId="56" fillId="0" borderId="0" xfId="205" applyNumberFormat="1" applyFont="1" applyFill="1" applyAlignment="1">
      <alignment horizontal="center"/>
    </xf>
    <xf numFmtId="0" fontId="54" fillId="0" borderId="0" xfId="300" applyFont="1" applyFill="1" applyAlignment="1"/>
    <xf numFmtId="0" fontId="57" fillId="0" borderId="0" xfId="205" applyFont="1" applyFill="1" applyAlignment="1">
      <alignment horizontal="center"/>
    </xf>
    <xf numFmtId="41" fontId="55" fillId="0" borderId="15" xfId="205" applyNumberFormat="1" applyFont="1" applyFill="1" applyBorder="1" applyAlignment="1">
      <alignment horizontal="left"/>
    </xf>
    <xf numFmtId="41" fontId="55" fillId="0" borderId="12" xfId="307" applyNumberFormat="1" applyFont="1" applyFill="1" applyBorder="1" applyAlignment="1">
      <alignment horizontal="center"/>
    </xf>
    <xf numFmtId="41" fontId="55" fillId="0" borderId="0" xfId="307" applyNumberFormat="1" applyFont="1" applyFill="1" applyAlignment="1">
      <alignment horizontal="center"/>
    </xf>
    <xf numFmtId="38" fontId="56" fillId="0" borderId="0" xfId="205" applyNumberFormat="1" applyFont="1" applyFill="1" applyAlignment="1">
      <alignment horizontal="left"/>
    </xf>
    <xf numFmtId="0" fontId="56" fillId="0" borderId="0" xfId="307" applyNumberFormat="1" applyFont="1" applyFill="1" applyAlignment="1">
      <alignment horizontal="center"/>
    </xf>
    <xf numFmtId="38" fontId="54" fillId="0" borderId="0" xfId="205" applyNumberFormat="1" applyFont="1" applyFill="1" applyAlignment="1">
      <alignment horizontal="left"/>
    </xf>
    <xf numFmtId="41" fontId="56" fillId="0" borderId="0" xfId="307" applyNumberFormat="1" applyFont="1" applyFill="1" applyAlignment="1">
      <alignment horizontal="center"/>
    </xf>
    <xf numFmtId="41" fontId="55" fillId="0" borderId="0" xfId="307" applyNumberFormat="1" applyFont="1" applyFill="1" applyAlignment="1"/>
    <xf numFmtId="41" fontId="56" fillId="0" borderId="0" xfId="307" applyNumberFormat="1" applyFont="1" applyFill="1" applyAlignment="1"/>
    <xf numFmtId="41" fontId="56" fillId="0" borderId="0" xfId="205" applyNumberFormat="1" applyFont="1" applyFill="1" applyAlignment="1">
      <alignment horizontal="right"/>
    </xf>
    <xf numFmtId="41" fontId="56" fillId="0" borderId="0" xfId="205" applyNumberFormat="1" applyFont="1" applyFill="1" applyAlignment="1">
      <alignment horizontal="left"/>
    </xf>
    <xf numFmtId="41" fontId="56" fillId="0" borderId="0" xfId="205" applyNumberFormat="1" applyFont="1" applyFill="1" applyAlignment="1"/>
    <xf numFmtId="38" fontId="54" fillId="0" borderId="0" xfId="205" applyNumberFormat="1" applyFont="1" applyFill="1" applyAlignment="1"/>
    <xf numFmtId="41" fontId="55" fillId="0" borderId="13" xfId="205" applyNumberFormat="1" applyFont="1" applyFill="1" applyBorder="1" applyAlignment="1">
      <alignment horizontal="left"/>
    </xf>
    <xf numFmtId="38" fontId="56" fillId="0" borderId="0" xfId="205" applyNumberFormat="1" applyFont="1" applyFill="1" applyBorder="1" applyAlignment="1">
      <alignment horizontal="center"/>
    </xf>
    <xf numFmtId="41" fontId="55" fillId="0" borderId="0" xfId="300" applyNumberFormat="1" applyFont="1" applyFill="1" applyAlignment="1">
      <alignment horizontal="left"/>
    </xf>
    <xf numFmtId="38" fontId="54" fillId="0" borderId="0" xfId="307" applyNumberFormat="1" applyFont="1" applyFill="1" applyAlignment="1">
      <alignment horizontal="center"/>
    </xf>
    <xf numFmtId="0" fontId="55" fillId="0" borderId="0" xfId="307" applyFont="1" applyFill="1" applyAlignment="1"/>
    <xf numFmtId="38" fontId="55" fillId="0" borderId="0" xfId="307" applyNumberFormat="1" applyFont="1" applyFill="1" applyAlignment="1"/>
    <xf numFmtId="38" fontId="55" fillId="0" borderId="0" xfId="307" applyNumberFormat="1" applyFont="1" applyFill="1" applyAlignment="1">
      <alignment horizontal="center"/>
    </xf>
    <xf numFmtId="38" fontId="56" fillId="0" borderId="0" xfId="307" applyNumberFormat="1" applyFont="1" applyFill="1" applyAlignment="1">
      <alignment horizontal="center"/>
    </xf>
    <xf numFmtId="38" fontId="57" fillId="0" borderId="0" xfId="307" applyNumberFormat="1" applyFont="1" applyFill="1" applyAlignment="1">
      <alignment horizontal="center"/>
    </xf>
    <xf numFmtId="38" fontId="55" fillId="0" borderId="0" xfId="307" applyNumberFormat="1" applyFont="1" applyFill="1" applyBorder="1" applyAlignment="1"/>
    <xf numFmtId="38" fontId="57" fillId="0" borderId="0" xfId="307" applyNumberFormat="1" applyFont="1" applyFill="1" applyBorder="1" applyAlignment="1">
      <alignment horizontal="center"/>
    </xf>
    <xf numFmtId="38" fontId="55" fillId="0" borderId="0" xfId="307" applyNumberFormat="1" applyFont="1" applyFill="1" applyBorder="1" applyAlignment="1">
      <alignment horizontal="left"/>
    </xf>
    <xf numFmtId="0" fontId="57" fillId="0" borderId="0" xfId="307" applyFont="1" applyFill="1" applyAlignment="1">
      <alignment horizontal="center"/>
    </xf>
    <xf numFmtId="0" fontId="55" fillId="0" borderId="0" xfId="307" applyFont="1" applyFill="1" applyAlignment="1">
      <alignment horizontal="center"/>
    </xf>
    <xf numFmtId="41" fontId="55" fillId="0" borderId="0" xfId="307" applyNumberFormat="1" applyFont="1" applyFill="1" applyBorder="1" applyAlignment="1">
      <alignment horizontal="left"/>
    </xf>
    <xf numFmtId="0" fontId="55" fillId="0" borderId="0" xfId="227" applyFont="1" applyFill="1" applyAlignment="1"/>
    <xf numFmtId="41" fontId="55" fillId="0" borderId="0" xfId="307" applyNumberFormat="1" applyFont="1" applyFill="1" applyAlignment="1">
      <alignment horizontal="left"/>
    </xf>
    <xf numFmtId="38" fontId="55" fillId="0" borderId="0" xfId="307" applyNumberFormat="1" applyFont="1" applyFill="1" applyAlignment="1">
      <alignment horizontal="left"/>
    </xf>
    <xf numFmtId="0" fontId="55" fillId="0" borderId="0" xfId="307" applyFont="1" applyFill="1" applyAlignment="1">
      <alignment horizontal="right"/>
    </xf>
    <xf numFmtId="41" fontId="55" fillId="0" borderId="0" xfId="307" applyNumberFormat="1" applyFont="1" applyFill="1" applyBorder="1" applyAlignment="1">
      <alignment horizontal="right"/>
    </xf>
    <xf numFmtId="41" fontId="55" fillId="0" borderId="0" xfId="307" applyNumberFormat="1" applyFont="1" applyFill="1" applyBorder="1" applyAlignment="1"/>
    <xf numFmtId="38" fontId="54" fillId="0" borderId="0" xfId="307" applyNumberFormat="1" applyFont="1" applyFill="1" applyAlignment="1">
      <alignment horizontal="left"/>
    </xf>
    <xf numFmtId="179" fontId="55" fillId="0" borderId="0" xfId="205" applyNumberFormat="1" applyFont="1" applyFill="1" applyBorder="1" applyAlignment="1"/>
    <xf numFmtId="0" fontId="56" fillId="0" borderId="0" xfId="205" applyFont="1" applyFill="1" applyAlignment="1"/>
    <xf numFmtId="38" fontId="57" fillId="0" borderId="0" xfId="0" applyNumberFormat="1" applyFont="1" applyFill="1" applyAlignment="1">
      <alignment horizontal="center"/>
    </xf>
    <xf numFmtId="38" fontId="55" fillId="0" borderId="0" xfId="0" applyNumberFormat="1" applyFont="1" applyFill="1" applyAlignment="1"/>
    <xf numFmtId="38" fontId="57" fillId="0" borderId="0" xfId="0" applyNumberFormat="1" applyFont="1" applyFill="1" applyBorder="1" applyAlignment="1">
      <alignment horizontal="center"/>
    </xf>
    <xf numFmtId="41" fontId="55" fillId="0" borderId="0" xfId="0" applyNumberFormat="1" applyFont="1" applyFill="1" applyAlignment="1">
      <alignment horizontal="left"/>
    </xf>
    <xf numFmtId="38" fontId="55" fillId="0" borderId="0" xfId="0" applyNumberFormat="1" applyFont="1" applyFill="1" applyBorder="1" applyAlignment="1"/>
    <xf numFmtId="38" fontId="55" fillId="0" borderId="0" xfId="0" applyNumberFormat="1" applyFont="1" applyFill="1" applyBorder="1" applyAlignment="1">
      <alignment horizontal="center"/>
    </xf>
    <xf numFmtId="167" fontId="55" fillId="0" borderId="0" xfId="0" applyNumberFormat="1" applyFont="1" applyFill="1" applyBorder="1" applyAlignment="1"/>
    <xf numFmtId="38" fontId="55" fillId="0" borderId="0" xfId="0" applyNumberFormat="1" applyFont="1" applyFill="1" applyAlignment="1">
      <alignment horizontal="center"/>
    </xf>
    <xf numFmtId="38" fontId="54" fillId="0" borderId="0" xfId="307" applyNumberFormat="1" applyFont="1" applyFill="1" applyAlignment="1"/>
    <xf numFmtId="38" fontId="55" fillId="0" borderId="0" xfId="205" applyNumberFormat="1" applyFont="1" applyFill="1" applyAlignment="1">
      <alignment wrapText="1"/>
    </xf>
    <xf numFmtId="40" fontId="54" fillId="0" borderId="0" xfId="311" applyNumberFormat="1" applyFont="1" applyFill="1" applyAlignment="1" applyProtection="1">
      <alignment wrapText="1"/>
    </xf>
    <xf numFmtId="41" fontId="56" fillId="0" borderId="0" xfId="300" applyNumberFormat="1" applyFont="1" applyFill="1" applyAlignment="1">
      <alignment horizontal="left"/>
    </xf>
    <xf numFmtId="41" fontId="56" fillId="0" borderId="0" xfId="300" applyNumberFormat="1" applyFont="1" applyFill="1" applyBorder="1" applyAlignment="1">
      <alignment horizontal="left"/>
    </xf>
    <xf numFmtId="41" fontId="55" fillId="0" borderId="13" xfId="300" applyNumberFormat="1" applyFont="1" applyFill="1" applyBorder="1" applyAlignment="1">
      <alignment horizontal="left"/>
    </xf>
    <xf numFmtId="38" fontId="56" fillId="0" borderId="0" xfId="300" applyNumberFormat="1" applyFont="1" applyFill="1" applyAlignment="1">
      <alignment horizontal="center"/>
    </xf>
    <xf numFmtId="41" fontId="55" fillId="0" borderId="15" xfId="300" applyNumberFormat="1" applyFont="1" applyFill="1" applyBorder="1" applyAlignment="1">
      <alignment horizontal="left"/>
    </xf>
    <xf numFmtId="0" fontId="55" fillId="0" borderId="0" xfId="205" applyFont="1" applyFill="1" applyBorder="1" applyAlignment="1"/>
    <xf numFmtId="39" fontId="55" fillId="0" borderId="0" xfId="300" applyNumberFormat="1" applyFont="1" applyFill="1" applyAlignment="1"/>
    <xf numFmtId="164" fontId="55" fillId="0" borderId="0" xfId="280" applyFont="1" applyFill="1" applyAlignment="1"/>
    <xf numFmtId="41" fontId="55" fillId="0" borderId="16" xfId="205" applyNumberFormat="1" applyFont="1" applyFill="1" applyBorder="1" applyAlignment="1">
      <alignment horizontal="left"/>
    </xf>
    <xf numFmtId="41" fontId="55" fillId="0" borderId="15" xfId="226" applyNumberFormat="1" applyFont="1" applyFill="1" applyBorder="1" applyAlignment="1">
      <alignment horizontal="left"/>
    </xf>
    <xf numFmtId="41" fontId="55" fillId="0" borderId="14" xfId="307" applyNumberFormat="1" applyFont="1" applyFill="1" applyBorder="1" applyAlignment="1">
      <alignment horizontal="left"/>
    </xf>
    <xf numFmtId="0" fontId="55" fillId="0" borderId="0" xfId="307" applyFont="1" applyFill="1" applyAlignment="1">
      <alignment horizontal="left"/>
    </xf>
    <xf numFmtId="41" fontId="55" fillId="0" borderId="12" xfId="307" applyNumberFormat="1" applyFont="1" applyFill="1" applyBorder="1" applyAlignment="1">
      <alignment horizontal="left"/>
    </xf>
    <xf numFmtId="0" fontId="54" fillId="0" borderId="0" xfId="307" applyFont="1" applyFill="1" applyAlignment="1">
      <alignment horizontal="left"/>
    </xf>
    <xf numFmtId="174" fontId="55" fillId="0" borderId="14" xfId="307" applyNumberFormat="1" applyFont="1" applyFill="1" applyBorder="1" applyAlignment="1">
      <alignment horizontal="left"/>
    </xf>
    <xf numFmtId="175" fontId="55" fillId="0" borderId="0" xfId="307" applyNumberFormat="1" applyFont="1" applyFill="1" applyAlignment="1">
      <alignment horizontal="left"/>
    </xf>
    <xf numFmtId="174" fontId="55" fillId="0" borderId="0" xfId="307" applyNumberFormat="1" applyFont="1" applyFill="1" applyAlignment="1">
      <alignment horizontal="left"/>
    </xf>
    <xf numFmtId="0" fontId="55" fillId="0" borderId="0" xfId="307" applyFont="1" applyFill="1" applyBorder="1" applyAlignment="1"/>
    <xf numFmtId="0" fontId="55" fillId="0" borderId="0" xfId="307" applyFont="1" applyFill="1" applyBorder="1" applyAlignment="1">
      <alignment horizontal="center"/>
    </xf>
    <xf numFmtId="41" fontId="55" fillId="0" borderId="13" xfId="307" applyNumberFormat="1" applyFont="1" applyFill="1" applyBorder="1" applyAlignment="1">
      <alignment horizontal="left"/>
    </xf>
    <xf numFmtId="165" fontId="55" fillId="0" borderId="0" xfId="278" applyNumberFormat="1" applyFont="1" applyFill="1" applyBorder="1" applyAlignment="1">
      <alignment horizontal="right"/>
    </xf>
    <xf numFmtId="0" fontId="54" fillId="0" borderId="0" xfId="307" applyFont="1" applyFill="1" applyBorder="1" applyAlignment="1"/>
    <xf numFmtId="176" fontId="55" fillId="0" borderId="0" xfId="307" applyNumberFormat="1" applyFont="1" applyFill="1" applyBorder="1" applyAlignment="1">
      <alignment horizontal="right"/>
    </xf>
    <xf numFmtId="0" fontId="55" fillId="0" borderId="0" xfId="307" applyFont="1" applyFill="1" applyBorder="1" applyAlignment="1">
      <alignment horizontal="left"/>
    </xf>
    <xf numFmtId="165" fontId="55" fillId="0" borderId="0" xfId="307" applyNumberFormat="1" applyFont="1" applyFill="1" applyBorder="1" applyAlignment="1"/>
    <xf numFmtId="0" fontId="55" fillId="0" borderId="0" xfId="0" applyFont="1" applyFill="1" applyAlignment="1"/>
    <xf numFmtId="167" fontId="55" fillId="0" borderId="0" xfId="0" quotePrefix="1" applyNumberFormat="1" applyFont="1" applyFill="1" applyAlignment="1">
      <alignment horizontal="left"/>
    </xf>
    <xf numFmtId="0" fontId="57" fillId="0" borderId="0" xfId="0" applyNumberFormat="1" applyFont="1" applyFill="1" applyAlignment="1">
      <alignment horizontal="center"/>
    </xf>
    <xf numFmtId="167" fontId="55" fillId="0" borderId="0" xfId="0" applyNumberFormat="1" applyFont="1" applyFill="1" applyAlignment="1"/>
    <xf numFmtId="167" fontId="55" fillId="0" borderId="0" xfId="0" applyNumberFormat="1" applyFont="1" applyFill="1" applyAlignment="1">
      <alignment horizontal="right"/>
    </xf>
    <xf numFmtId="167" fontId="55" fillId="0" borderId="0" xfId="0" applyNumberFormat="1" applyFont="1" applyFill="1" applyAlignment="1">
      <alignment horizontal="left"/>
    </xf>
    <xf numFmtId="41" fontId="55" fillId="0" borderId="0" xfId="226" quotePrefix="1" applyNumberFormat="1" applyFont="1" applyFill="1" applyBorder="1" applyAlignment="1">
      <alignment horizontal="right"/>
    </xf>
    <xf numFmtId="167" fontId="54" fillId="0" borderId="0" xfId="0" applyNumberFormat="1" applyFont="1" applyFill="1" applyAlignment="1"/>
    <xf numFmtId="0" fontId="55" fillId="0" borderId="0" xfId="0" applyFont="1" applyFill="1" applyAlignment="1">
      <alignment horizontal="right"/>
    </xf>
    <xf numFmtId="37" fontId="55" fillId="0" borderId="0" xfId="0" applyNumberFormat="1" applyFont="1" applyFill="1" applyAlignment="1">
      <alignment horizontal="right"/>
    </xf>
    <xf numFmtId="0" fontId="54" fillId="0" borderId="0" xfId="0" applyFont="1" applyFill="1" applyAlignment="1"/>
    <xf numFmtId="37" fontId="54" fillId="0" borderId="0" xfId="0" applyNumberFormat="1" applyFont="1" applyFill="1" applyAlignment="1"/>
    <xf numFmtId="37" fontId="55" fillId="0" borderId="0" xfId="0" applyNumberFormat="1" applyFont="1" applyFill="1" applyAlignment="1">
      <alignment horizontal="center"/>
    </xf>
    <xf numFmtId="37" fontId="55" fillId="0" borderId="0" xfId="0" applyNumberFormat="1" applyFont="1" applyFill="1" applyBorder="1" applyAlignment="1">
      <alignment horizontal="center"/>
    </xf>
    <xf numFmtId="37" fontId="54" fillId="0" borderId="0" xfId="0" applyNumberFormat="1" applyFont="1" applyFill="1" applyAlignment="1">
      <alignment horizontal="centerContinuous"/>
    </xf>
    <xf numFmtId="37" fontId="55" fillId="0" borderId="0" xfId="0" applyNumberFormat="1" applyFont="1" applyFill="1" applyAlignment="1">
      <alignment horizontal="centerContinuous"/>
    </xf>
    <xf numFmtId="37" fontId="55" fillId="0" borderId="0" xfId="0" applyNumberFormat="1" applyFont="1" applyFill="1" applyBorder="1" applyAlignment="1">
      <alignment horizontal="centerContinuous"/>
    </xf>
    <xf numFmtId="167" fontId="54" fillId="0" borderId="0" xfId="0" applyNumberFormat="1" applyFont="1" applyFill="1" applyAlignment="1">
      <alignment horizontal="center"/>
    </xf>
    <xf numFmtId="167" fontId="54" fillId="0" borderId="0" xfId="0" applyNumberFormat="1" applyFont="1" applyFill="1" applyBorder="1" applyAlignment="1"/>
    <xf numFmtId="167" fontId="54" fillId="0" borderId="0" xfId="0" applyNumberFormat="1" applyFont="1" applyFill="1" applyBorder="1" applyAlignment="1">
      <alignment horizontal="center"/>
    </xf>
    <xf numFmtId="167" fontId="55" fillId="0" borderId="0" xfId="0" applyNumberFormat="1" applyFont="1" applyFill="1" applyAlignment="1">
      <alignment horizontal="center"/>
    </xf>
    <xf numFmtId="167" fontId="55" fillId="0" borderId="0" xfId="0" applyNumberFormat="1" applyFont="1" applyFill="1" applyBorder="1" applyAlignment="1">
      <alignment horizontal="center"/>
    </xf>
    <xf numFmtId="167" fontId="58" fillId="0" borderId="0" xfId="0" applyNumberFormat="1" applyFont="1" applyFill="1" applyBorder="1" applyAlignment="1">
      <alignment horizontal="center"/>
    </xf>
    <xf numFmtId="0" fontId="55" fillId="0" borderId="0" xfId="0" applyFont="1" applyFill="1" applyAlignment="1">
      <alignment horizontal="center"/>
    </xf>
    <xf numFmtId="0" fontId="56" fillId="0" borderId="0" xfId="0" applyNumberFormat="1" applyFont="1" applyFill="1" applyAlignment="1">
      <alignment horizontal="center"/>
    </xf>
    <xf numFmtId="41" fontId="55" fillId="0" borderId="0" xfId="0" applyNumberFormat="1" applyFont="1" applyFill="1" applyAlignment="1">
      <alignment horizontal="center"/>
    </xf>
    <xf numFmtId="41" fontId="55" fillId="0" borderId="12" xfId="0" applyNumberFormat="1" applyFont="1" applyFill="1" applyBorder="1" applyAlignment="1">
      <alignment horizontal="center"/>
    </xf>
    <xf numFmtId="41" fontId="55" fillId="0" borderId="0" xfId="0" applyNumberFormat="1" applyFont="1" applyFill="1" applyBorder="1" applyAlignment="1">
      <alignment horizontal="center"/>
    </xf>
    <xf numFmtId="41" fontId="55" fillId="0" borderId="0" xfId="0" applyNumberFormat="1" applyFont="1" applyFill="1" applyAlignment="1"/>
    <xf numFmtId="41" fontId="55" fillId="0" borderId="0" xfId="0" applyNumberFormat="1" applyFont="1" applyFill="1" applyBorder="1" applyAlignment="1"/>
    <xf numFmtId="41" fontId="55" fillId="0" borderId="15" xfId="0" applyNumberFormat="1" applyFont="1" applyFill="1" applyBorder="1" applyAlignment="1">
      <alignment horizontal="center"/>
    </xf>
    <xf numFmtId="167" fontId="58" fillId="0" borderId="0" xfId="0" applyNumberFormat="1" applyFont="1" applyFill="1" applyAlignment="1">
      <alignment horizontal="center"/>
    </xf>
    <xf numFmtId="167" fontId="59" fillId="0" borderId="0" xfId="0" applyNumberFormat="1" applyFont="1" applyFill="1" applyAlignment="1"/>
    <xf numFmtId="0" fontId="55" fillId="0" borderId="0" xfId="205" applyNumberFormat="1" applyFont="1" applyFill="1" applyAlignment="1">
      <alignment horizontal="center"/>
    </xf>
    <xf numFmtId="38" fontId="55" fillId="0" borderId="17" xfId="205" applyNumberFormat="1" applyFont="1" applyFill="1" applyBorder="1" applyAlignment="1">
      <alignment horizontal="left"/>
    </xf>
    <xf numFmtId="38" fontId="55" fillId="0" borderId="17" xfId="205" applyNumberFormat="1" applyFont="1" applyFill="1" applyBorder="1" applyAlignment="1"/>
    <xf numFmtId="41" fontId="55" fillId="0" borderId="17" xfId="205" applyNumberFormat="1" applyFont="1" applyFill="1" applyBorder="1" applyAlignment="1"/>
    <xf numFmtId="38" fontId="54" fillId="0" borderId="17" xfId="205" applyNumberFormat="1" applyFont="1" applyFill="1" applyBorder="1" applyAlignment="1">
      <alignment horizontal="left"/>
    </xf>
    <xf numFmtId="167" fontId="55" fillId="0" borderId="17" xfId="205" applyNumberFormat="1" applyFont="1" applyFill="1" applyBorder="1" applyAlignment="1"/>
    <xf numFmtId="41" fontId="55" fillId="0" borderId="0" xfId="301" applyNumberFormat="1" applyFont="1" applyFill="1" applyAlignment="1">
      <alignment horizontal="right"/>
    </xf>
    <xf numFmtId="0" fontId="55" fillId="0" borderId="0" xfId="301" applyNumberFormat="1" applyFont="1" applyFill="1" applyBorder="1" applyAlignment="1">
      <alignment horizontal="center"/>
    </xf>
    <xf numFmtId="41" fontId="55" fillId="0" borderId="12" xfId="205" applyNumberFormat="1" applyFont="1" applyFill="1" applyBorder="1" applyAlignment="1">
      <alignment horizontal="left"/>
    </xf>
    <xf numFmtId="38" fontId="57" fillId="0" borderId="0" xfId="307" applyNumberFormat="1" applyFont="1" applyFill="1" applyAlignment="1">
      <alignment horizontal="left"/>
    </xf>
    <xf numFmtId="0" fontId="57" fillId="0" borderId="0" xfId="0" applyFont="1" applyFill="1" applyAlignment="1"/>
    <xf numFmtId="37" fontId="55" fillId="0" borderId="0" xfId="0" applyNumberFormat="1" applyFont="1" applyFill="1" applyAlignment="1">
      <alignment horizontal="left"/>
    </xf>
    <xf numFmtId="41" fontId="55" fillId="0" borderId="0" xfId="327" quotePrefix="1" applyNumberFormat="1" applyFont="1" applyFill="1" applyAlignment="1" applyProtection="1">
      <alignment horizontal="center"/>
    </xf>
    <xf numFmtId="49" fontId="55" fillId="0" borderId="0" xfId="0" applyNumberFormat="1" applyFont="1" applyFill="1" applyAlignment="1"/>
    <xf numFmtId="41" fontId="55" fillId="0" borderId="12" xfId="327" quotePrefix="1" applyNumberFormat="1" applyFont="1" applyFill="1" applyBorder="1" applyAlignment="1" applyProtection="1">
      <alignment horizontal="center"/>
    </xf>
    <xf numFmtId="41" fontId="55" fillId="0" borderId="12" xfId="0" applyNumberFormat="1" applyFont="1" applyFill="1" applyBorder="1" applyAlignment="1"/>
    <xf numFmtId="41" fontId="78" fillId="0" borderId="0" xfId="301" applyNumberFormat="1" applyFont="1" applyFill="1" applyAlignment="1">
      <alignment horizontal="left"/>
    </xf>
    <xf numFmtId="41" fontId="79" fillId="0" borderId="0" xfId="301" applyNumberFormat="1" applyFont="1" applyFill="1" applyAlignment="1">
      <alignment horizontal="left"/>
    </xf>
    <xf numFmtId="41" fontId="78" fillId="0" borderId="0" xfId="301" applyNumberFormat="1" applyFont="1" applyFill="1" applyBorder="1" applyAlignment="1">
      <alignment horizontal="left"/>
    </xf>
    <xf numFmtId="41" fontId="79" fillId="0" borderId="0" xfId="301" applyNumberFormat="1" applyFont="1" applyFill="1" applyBorder="1" applyAlignment="1">
      <alignment horizontal="left"/>
    </xf>
    <xf numFmtId="41" fontId="78" fillId="0" borderId="12" xfId="301" applyNumberFormat="1" applyFont="1" applyFill="1" applyBorder="1" applyAlignment="1">
      <alignment horizontal="left"/>
    </xf>
    <xf numFmtId="41" fontId="78" fillId="0" borderId="13" xfId="301" applyNumberFormat="1" applyFont="1" applyFill="1" applyBorder="1" applyAlignment="1">
      <alignment horizontal="left"/>
    </xf>
    <xf numFmtId="38" fontId="79" fillId="0" borderId="0" xfId="301" applyNumberFormat="1" applyFont="1" applyFill="1" applyAlignment="1">
      <alignment horizontal="center"/>
    </xf>
    <xf numFmtId="41" fontId="57" fillId="0" borderId="0" xfId="0" applyNumberFormat="1" applyFont="1" applyFill="1" applyBorder="1" applyAlignment="1">
      <alignment horizontal="center"/>
    </xf>
    <xf numFmtId="41" fontId="57" fillId="0" borderId="0" xfId="0" applyNumberFormat="1" applyFont="1" applyFill="1" applyAlignment="1">
      <alignment horizontal="center"/>
    </xf>
    <xf numFmtId="37" fontId="55" fillId="0" borderId="0" xfId="0" applyNumberFormat="1" applyFont="1" applyFill="1"/>
    <xf numFmtId="38" fontId="55" fillId="0" borderId="0" xfId="205" applyNumberFormat="1" applyFont="1" applyFill="1" applyAlignment="1">
      <alignment horizontal="center"/>
    </xf>
    <xf numFmtId="41" fontId="55" fillId="0" borderId="12" xfId="205" applyNumberFormat="1" applyFont="1" applyFill="1" applyBorder="1" applyAlignment="1">
      <alignment horizontal="center"/>
    </xf>
    <xf numFmtId="41" fontId="55" fillId="0" borderId="0" xfId="300" applyNumberFormat="1" applyFont="1" applyFill="1" applyAlignment="1">
      <alignment horizontal="right"/>
    </xf>
    <xf numFmtId="167" fontId="55" fillId="0" borderId="12" xfId="0" applyNumberFormat="1" applyFont="1" applyFill="1" applyBorder="1" applyAlignment="1">
      <alignment horizontal="center"/>
    </xf>
    <xf numFmtId="41" fontId="55" fillId="0" borderId="0" xfId="205" applyNumberFormat="1" applyFont="1" applyFill="1" applyBorder="1" applyAlignment="1">
      <alignment horizontal="center"/>
    </xf>
    <xf numFmtId="0" fontId="57" fillId="0" borderId="0" xfId="307" applyFont="1" applyFill="1" applyBorder="1" applyAlignment="1">
      <alignment horizontal="center"/>
    </xf>
    <xf numFmtId="40" fontId="54" fillId="0" borderId="0" xfId="311" applyNumberFormat="1" applyFont="1" applyFill="1" applyAlignment="1" applyProtection="1">
      <alignment horizontal="left"/>
    </xf>
    <xf numFmtId="38" fontId="55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Border="1" applyAlignment="1"/>
    <xf numFmtId="38" fontId="55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Border="1" applyAlignment="1"/>
    <xf numFmtId="41" fontId="55" fillId="0" borderId="12" xfId="205" applyNumberFormat="1" applyFont="1" applyFill="1" applyBorder="1" applyAlignment="1">
      <alignment horizontal="center"/>
    </xf>
    <xf numFmtId="40" fontId="54" fillId="0" borderId="0" xfId="311" applyNumberFormat="1" applyFont="1" applyFill="1" applyAlignment="1" applyProtection="1"/>
    <xf numFmtId="41" fontId="55" fillId="0" borderId="0" xfId="300" applyNumberFormat="1" applyFont="1" applyFill="1" applyAlignment="1">
      <alignment horizontal="right"/>
    </xf>
    <xf numFmtId="0" fontId="54" fillId="0" borderId="0" xfId="205" applyFont="1" applyFill="1" applyAlignment="1">
      <alignment horizontal="left"/>
    </xf>
    <xf numFmtId="0" fontId="54" fillId="0" borderId="0" xfId="307" applyFont="1" applyFill="1" applyAlignment="1"/>
    <xf numFmtId="40" fontId="54" fillId="0" borderId="0" xfId="311" applyNumberFormat="1" applyFont="1" applyFill="1" applyAlignment="1" applyProtection="1">
      <alignment horizontal="left"/>
    </xf>
    <xf numFmtId="41" fontId="55" fillId="0" borderId="12" xfId="205" applyNumberFormat="1" applyFont="1" applyFill="1" applyBorder="1" applyAlignment="1">
      <alignment horizontal="center"/>
    </xf>
    <xf numFmtId="38" fontId="55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Border="1" applyAlignment="1"/>
    <xf numFmtId="40" fontId="54" fillId="0" borderId="0" xfId="311" applyNumberFormat="1" applyFont="1" applyFill="1" applyAlignment="1" applyProtection="1"/>
    <xf numFmtId="41" fontId="55" fillId="0" borderId="0" xfId="300" applyNumberFormat="1" applyFont="1" applyFill="1" applyAlignment="1">
      <alignment horizontal="right"/>
    </xf>
    <xf numFmtId="0" fontId="54" fillId="0" borderId="0" xfId="307" applyFont="1" applyFill="1" applyAlignment="1"/>
    <xf numFmtId="167" fontId="54" fillId="0" borderId="12" xfId="0" applyNumberFormat="1" applyFont="1" applyFill="1" applyBorder="1" applyAlignment="1">
      <alignment horizontal="center"/>
    </xf>
    <xf numFmtId="167" fontId="55" fillId="0" borderId="13" xfId="0" applyNumberFormat="1" applyFont="1" applyFill="1" applyBorder="1" applyAlignment="1">
      <alignment horizontal="center"/>
    </xf>
    <xf numFmtId="167" fontId="55" fillId="0" borderId="12" xfId="0" applyNumberFormat="1" applyFont="1" applyFill="1" applyBorder="1" applyAlignment="1">
      <alignment horizontal="center"/>
    </xf>
    <xf numFmtId="41" fontId="55" fillId="0" borderId="12" xfId="205" applyNumberFormat="1" applyFont="1" applyFill="1" applyBorder="1" applyAlignment="1">
      <alignment horizontal="center" vertical="center"/>
    </xf>
    <xf numFmtId="41" fontId="55" fillId="0" borderId="0" xfId="205" applyNumberFormat="1" applyFont="1" applyFill="1" applyBorder="1" applyAlignment="1">
      <alignment horizontal="center"/>
    </xf>
    <xf numFmtId="0" fontId="54" fillId="0" borderId="0" xfId="205" applyFont="1" applyFill="1" applyAlignment="1">
      <alignment horizontal="left"/>
    </xf>
  </cellXfs>
  <cellStyles count="328">
    <cellStyle name="0,0_x000d__x000a_NA_x000d__x000a_" xfId="1"/>
    <cellStyle name="20% - Accent1" xfId="2"/>
    <cellStyle name="20% - Accent1 2" xfId="3"/>
    <cellStyle name="20% - Accent1 3" xfId="4"/>
    <cellStyle name="20% - Accent2" xfId="5"/>
    <cellStyle name="20% - Accent2 2" xfId="6"/>
    <cellStyle name="20% - Accent2 3" xfId="7"/>
    <cellStyle name="20% - Accent3" xfId="8"/>
    <cellStyle name="20% - Accent3 2" xfId="9"/>
    <cellStyle name="20% - Accent3 3" xfId="10"/>
    <cellStyle name="20% - Accent4" xfId="11"/>
    <cellStyle name="20% - Accent4 2" xfId="12"/>
    <cellStyle name="20% - Accent4 3" xfId="13"/>
    <cellStyle name="20% - Accent5" xfId="14"/>
    <cellStyle name="20% - Accent5 2" xfId="15"/>
    <cellStyle name="20% - Accent5 3" xfId="16"/>
    <cellStyle name="20% - Accent6" xfId="17"/>
    <cellStyle name="20% - Accent6 2" xfId="18"/>
    <cellStyle name="20% - Accent6 3" xfId="19"/>
    <cellStyle name="20% - ส่วนที่ถูกเน้น1 2" xfId="20"/>
    <cellStyle name="20% - ส่วนที่ถูกเน้น2 2" xfId="21"/>
    <cellStyle name="20% - ส่วนที่ถูกเน้น3 2" xfId="22"/>
    <cellStyle name="20% - ส่วนที่ถูกเน้น4 2" xfId="23"/>
    <cellStyle name="20% - ส่วนที่ถูกเน้น5 2" xfId="24"/>
    <cellStyle name="20% - ส่วนที่ถูกเน้น6 2" xfId="25"/>
    <cellStyle name="40% - Accent1" xfId="26"/>
    <cellStyle name="40% - Accent1 2" xfId="27"/>
    <cellStyle name="40% - Accent1 3" xfId="28"/>
    <cellStyle name="40% - Accent2" xfId="29"/>
    <cellStyle name="40% - Accent2 2" xfId="30"/>
    <cellStyle name="40% - Accent2 3" xfId="31"/>
    <cellStyle name="40% - Accent3" xfId="32"/>
    <cellStyle name="40% - Accent3 2" xfId="33"/>
    <cellStyle name="40% - Accent3 3" xfId="34"/>
    <cellStyle name="40% - Accent4" xfId="35"/>
    <cellStyle name="40% - Accent4 2" xfId="36"/>
    <cellStyle name="40% - Accent4 3" xfId="37"/>
    <cellStyle name="40% - Accent5" xfId="38"/>
    <cellStyle name="40% - Accent5 2" xfId="39"/>
    <cellStyle name="40% - Accent5 3" xfId="40"/>
    <cellStyle name="40% - Accent6" xfId="41"/>
    <cellStyle name="40% - Accent6 2" xfId="42"/>
    <cellStyle name="40% - Accent6 3" xfId="43"/>
    <cellStyle name="40% - ส่วนที่ถูกเน้น1 2" xfId="44"/>
    <cellStyle name="40% - ส่วนที่ถูกเน้น2 2" xfId="45"/>
    <cellStyle name="40% - ส่วนที่ถูกเน้น3 2" xfId="46"/>
    <cellStyle name="40% - ส่วนที่ถูกเน้น4 2" xfId="47"/>
    <cellStyle name="40% - ส่วนที่ถูกเน้น5 2" xfId="48"/>
    <cellStyle name="40% - ส่วนที่ถูกเน้น6 2" xfId="49"/>
    <cellStyle name="60% - Accent1" xfId="50"/>
    <cellStyle name="60% - Accent1 2" xfId="51"/>
    <cellStyle name="60% - Accent1 3" xfId="52"/>
    <cellStyle name="60% - Accent2" xfId="53"/>
    <cellStyle name="60% - Accent2 2" xfId="54"/>
    <cellStyle name="60% - Accent2 3" xfId="55"/>
    <cellStyle name="60% - Accent3" xfId="56"/>
    <cellStyle name="60% - Accent3 2" xfId="57"/>
    <cellStyle name="60% - Accent3 3" xfId="58"/>
    <cellStyle name="60% - Accent4" xfId="59"/>
    <cellStyle name="60% - Accent4 2" xfId="60"/>
    <cellStyle name="60% - Accent4 3" xfId="61"/>
    <cellStyle name="60% - Accent5" xfId="62"/>
    <cellStyle name="60% - Accent5 2" xfId="63"/>
    <cellStyle name="60% - Accent5 3" xfId="64"/>
    <cellStyle name="60% - Accent6" xfId="65"/>
    <cellStyle name="60% - Accent6 2" xfId="66"/>
    <cellStyle name="60% - Accent6 3" xfId="67"/>
    <cellStyle name="60% - ส่วนที่ถูกเน้น1 2" xfId="68"/>
    <cellStyle name="60% - ส่วนที่ถูกเน้น2 2" xfId="69"/>
    <cellStyle name="60% - ส่วนที่ถูกเน้น3 2" xfId="70"/>
    <cellStyle name="60% - ส่วนที่ถูกเน้น4 2" xfId="71"/>
    <cellStyle name="60% - ส่วนที่ถูกเน้น5 2" xfId="72"/>
    <cellStyle name="60% - ส่วนที่ถูกเน้น6 2" xfId="73"/>
    <cellStyle name="Accent1" xfId="74"/>
    <cellStyle name="Accent1 - 20%" xfId="75"/>
    <cellStyle name="Accent1 - 40%" xfId="76"/>
    <cellStyle name="Accent1 - 60%" xfId="77"/>
    <cellStyle name="Accent1 2" xfId="78"/>
    <cellStyle name="Accent1 3" xfId="79"/>
    <cellStyle name="Accent1 4" xfId="80"/>
    <cellStyle name="Accent2" xfId="81"/>
    <cellStyle name="Accent2 - 20%" xfId="82"/>
    <cellStyle name="Accent2 - 40%" xfId="83"/>
    <cellStyle name="Accent2 - 60%" xfId="84"/>
    <cellStyle name="Accent2 2" xfId="85"/>
    <cellStyle name="Accent2 3" xfId="86"/>
    <cellStyle name="Accent2 4" xfId="87"/>
    <cellStyle name="Accent3" xfId="88"/>
    <cellStyle name="Accent3 - 20%" xfId="89"/>
    <cellStyle name="Accent3 - 40%" xfId="90"/>
    <cellStyle name="Accent3 - 60%" xfId="91"/>
    <cellStyle name="Accent3 2" xfId="92"/>
    <cellStyle name="Accent3 3" xfId="93"/>
    <cellStyle name="Accent3 4" xfId="94"/>
    <cellStyle name="Accent4" xfId="95"/>
    <cellStyle name="Accent4 - 20%" xfId="96"/>
    <cellStyle name="Accent4 - 40%" xfId="97"/>
    <cellStyle name="Accent4 - 60%" xfId="98"/>
    <cellStyle name="Accent4 2" xfId="99"/>
    <cellStyle name="Accent4 3" xfId="100"/>
    <cellStyle name="Accent4 4" xfId="101"/>
    <cellStyle name="Accent5" xfId="102"/>
    <cellStyle name="Accent5 - 20%" xfId="103"/>
    <cellStyle name="Accent5 - 40%" xfId="104"/>
    <cellStyle name="Accent5 - 60%" xfId="105"/>
    <cellStyle name="Accent5 2" xfId="106"/>
    <cellStyle name="Accent5 3" xfId="107"/>
    <cellStyle name="Accent5 4" xfId="108"/>
    <cellStyle name="Accent6" xfId="109"/>
    <cellStyle name="Accent6 - 20%" xfId="110"/>
    <cellStyle name="Accent6 - 40%" xfId="111"/>
    <cellStyle name="Accent6 - 60%" xfId="112"/>
    <cellStyle name="Accent6 2" xfId="113"/>
    <cellStyle name="Accent6 3" xfId="114"/>
    <cellStyle name="Accent6 4" xfId="115"/>
    <cellStyle name="Bad" xfId="116"/>
    <cellStyle name="Bad 2" xfId="117"/>
    <cellStyle name="Bad 3" xfId="118"/>
    <cellStyle name="Calculation" xfId="119"/>
    <cellStyle name="Calculation 2" xfId="120"/>
    <cellStyle name="Calculation 3" xfId="121"/>
    <cellStyle name="Check Cell" xfId="122"/>
    <cellStyle name="Check Cell 2" xfId="123"/>
    <cellStyle name="Check Cell 3" xfId="124"/>
    <cellStyle name="Comma" xfId="327" builtinId="3"/>
    <cellStyle name="Comma 10" xfId="125"/>
    <cellStyle name="Comma 10 2" xfId="126"/>
    <cellStyle name="Comma 11" xfId="127"/>
    <cellStyle name="Comma 12" xfId="128"/>
    <cellStyle name="Comma 13" xfId="129"/>
    <cellStyle name="Comma 14" xfId="130"/>
    <cellStyle name="Comma 15" xfId="131"/>
    <cellStyle name="Comma 2" xfId="132"/>
    <cellStyle name="Comma 2 2" xfId="133"/>
    <cellStyle name="Comma 2 2 2" xfId="134"/>
    <cellStyle name="Comma 2 3" xfId="135"/>
    <cellStyle name="Comma 2 4" xfId="136"/>
    <cellStyle name="Comma 3" xfId="137"/>
    <cellStyle name="Comma 3 2" xfId="138"/>
    <cellStyle name="Comma 4" xfId="139"/>
    <cellStyle name="Comma 4 2" xfId="140"/>
    <cellStyle name="Comma 4 2 2" xfId="141"/>
    <cellStyle name="Comma 4 3" xfId="142"/>
    <cellStyle name="Comma 5" xfId="143"/>
    <cellStyle name="Comma 5 2" xfId="144"/>
    <cellStyle name="Comma 6" xfId="145"/>
    <cellStyle name="Comma 7" xfId="146"/>
    <cellStyle name="Comma 7 2" xfId="147"/>
    <cellStyle name="Comma 8" xfId="148"/>
    <cellStyle name="Comma 9" xfId="149"/>
    <cellStyle name="comma zerodec" xfId="150"/>
    <cellStyle name="comma zerodec 2" xfId="151"/>
    <cellStyle name="Currency1" xfId="152"/>
    <cellStyle name="Currency1 2" xfId="153"/>
    <cellStyle name="Dollar (zero dec)" xfId="154"/>
    <cellStyle name="Dollar (zero dec) 2" xfId="155"/>
    <cellStyle name="E&amp;Y House" xfId="156"/>
    <cellStyle name="Emphasis 1" xfId="157"/>
    <cellStyle name="Emphasis 2" xfId="158"/>
    <cellStyle name="Emphasis 3" xfId="159"/>
    <cellStyle name="Explanatory Text" xfId="160"/>
    <cellStyle name="Explanatory Text 2" xfId="161"/>
    <cellStyle name="Explanatory Text 3" xfId="162"/>
    <cellStyle name="Good" xfId="163"/>
    <cellStyle name="Good 2" xfId="164"/>
    <cellStyle name="Good 3" xfId="165"/>
    <cellStyle name="Grey" xfId="166"/>
    <cellStyle name="Grey 2" xfId="167"/>
    <cellStyle name="Heading" xfId="168"/>
    <cellStyle name="Heading 1" xfId="169"/>
    <cellStyle name="Heading 1 2" xfId="170"/>
    <cellStyle name="Heading 1 3" xfId="171"/>
    <cellStyle name="Heading 2" xfId="172"/>
    <cellStyle name="Heading 2 2" xfId="173"/>
    <cellStyle name="Heading 2 3" xfId="174"/>
    <cellStyle name="Heading 3" xfId="175"/>
    <cellStyle name="Heading 3 2" xfId="176"/>
    <cellStyle name="Heading 3 3" xfId="177"/>
    <cellStyle name="Heading 4" xfId="178"/>
    <cellStyle name="Heading 4 2" xfId="179"/>
    <cellStyle name="Heading 4 3" xfId="180"/>
    <cellStyle name="Heading_leadSMT- S 31-12-2550" xfId="181"/>
    <cellStyle name="Input" xfId="182"/>
    <cellStyle name="Input [yellow]" xfId="183"/>
    <cellStyle name="Input [yellow] 2" xfId="184"/>
    <cellStyle name="Input 2" xfId="185"/>
    <cellStyle name="Input 3" xfId="186"/>
    <cellStyle name="Input 4" xfId="187"/>
    <cellStyle name="Linked Cell" xfId="188"/>
    <cellStyle name="Linked Cell 2" xfId="189"/>
    <cellStyle name="Linked Cell 3" xfId="190"/>
    <cellStyle name="Neutral" xfId="191"/>
    <cellStyle name="Neutral 2" xfId="192"/>
    <cellStyle name="Neutral 3" xfId="193"/>
    <cellStyle name="no dec" xfId="194"/>
    <cellStyle name="Normal" xfId="0" builtinId="0"/>
    <cellStyle name="Normal - Style1" xfId="195"/>
    <cellStyle name="Normal 10" xfId="196"/>
    <cellStyle name="Normal 11" xfId="197"/>
    <cellStyle name="Normal 12" xfId="198"/>
    <cellStyle name="Normal 13" xfId="199"/>
    <cellStyle name="Normal 14" xfId="200"/>
    <cellStyle name="Normal 15" xfId="201"/>
    <cellStyle name="Normal 16" xfId="202"/>
    <cellStyle name="Normal 17" xfId="203"/>
    <cellStyle name="Normal 17 2" xfId="204"/>
    <cellStyle name="Normal 18" xfId="205"/>
    <cellStyle name="Normal 19" xfId="206"/>
    <cellStyle name="Normal 2" xfId="207"/>
    <cellStyle name="Normal 2 2" xfId="208"/>
    <cellStyle name="Normal 2 2 2" xfId="209"/>
    <cellStyle name="Normal 2 3" xfId="210"/>
    <cellStyle name="Normal 2 4" xfId="211"/>
    <cellStyle name="Normal 2_010120090107T03" xfId="212"/>
    <cellStyle name="Normal 20" xfId="213"/>
    <cellStyle name="Normal 21" xfId="214"/>
    <cellStyle name="Normal 3" xfId="215"/>
    <cellStyle name="Normal 3 2" xfId="216"/>
    <cellStyle name="Normal 4" xfId="217"/>
    <cellStyle name="Normal 4 2" xfId="218"/>
    <cellStyle name="Normal 5" xfId="219"/>
    <cellStyle name="Normal 5 2" xfId="220"/>
    <cellStyle name="Normal 6" xfId="221"/>
    <cellStyle name="Normal 7" xfId="222"/>
    <cellStyle name="Normal 8" xfId="223"/>
    <cellStyle name="Normal 9" xfId="224"/>
    <cellStyle name="Normal 9 2" xfId="225"/>
    <cellStyle name="Normal_BS&amp;PL (2)" xfId="226"/>
    <cellStyle name="Normal_tfe2" xfId="227"/>
    <cellStyle name="Note" xfId="228"/>
    <cellStyle name="Note 2" xfId="229"/>
    <cellStyle name="Note 2 2" xfId="230"/>
    <cellStyle name="Note 2 2 2" xfId="231"/>
    <cellStyle name="Note 2 3" xfId="232"/>
    <cellStyle name="Note 3" xfId="233"/>
    <cellStyle name="Note 4" xfId="234"/>
    <cellStyle name="Output" xfId="235"/>
    <cellStyle name="Output 2" xfId="236"/>
    <cellStyle name="Output 3" xfId="237"/>
    <cellStyle name="Percent [2]" xfId="238"/>
    <cellStyle name="Percent [2] 2" xfId="239"/>
    <cellStyle name="Percent 10" xfId="240"/>
    <cellStyle name="Percent 2" xfId="241"/>
    <cellStyle name="Percent 2 2" xfId="242"/>
    <cellStyle name="Percent 2 3" xfId="243"/>
    <cellStyle name="Percent 3" xfId="244"/>
    <cellStyle name="Percent 4" xfId="245"/>
    <cellStyle name="Percent 4 2" xfId="246"/>
    <cellStyle name="Percent 5" xfId="247"/>
    <cellStyle name="Percent 6" xfId="248"/>
    <cellStyle name="Percent 7" xfId="249"/>
    <cellStyle name="Percent 8" xfId="250"/>
    <cellStyle name="Percent 9" xfId="251"/>
    <cellStyle name="Quantity" xfId="252"/>
    <cellStyle name="Quantity 2" xfId="253"/>
    <cellStyle name="Sheet Title" xfId="254"/>
    <cellStyle name="Standard_OPTIMIR1 (deutsch)" xfId="255"/>
    <cellStyle name="Style 1" xfId="256"/>
    <cellStyle name="Title" xfId="257"/>
    <cellStyle name="Title 2" xfId="258"/>
    <cellStyle name="Title 3" xfId="259"/>
    <cellStyle name="Total" xfId="260"/>
    <cellStyle name="Total 2" xfId="261"/>
    <cellStyle name="Total 3" xfId="262"/>
    <cellStyle name="Warning Text" xfId="263"/>
    <cellStyle name="Warning Text 2" xfId="264"/>
    <cellStyle name="Warning Text 3" xfId="265"/>
    <cellStyle name="Wไhrung [0]_OPTIMIR1 (deutsch)" xfId="266"/>
    <cellStyle name="Wไhrung_OPTIMIR1 (deutsch)" xfId="267"/>
    <cellStyle name="เครื่องหมายจุลภาค 2" xfId="268"/>
    <cellStyle name="เครื่องหมายจุลภาค 2 2" xfId="269"/>
    <cellStyle name="เครื่องหมายจุลภาค 2 3" xfId="270"/>
    <cellStyle name="เครื่องหมายจุลภาค 3" xfId="271"/>
    <cellStyle name="เครื่องหมายจุลภาค 3 2" xfId="272"/>
    <cellStyle name="เครื่องหมายจุลภาค 3 3" xfId="273"/>
    <cellStyle name="เครื่องหมายจุลภาค 4" xfId="274"/>
    <cellStyle name="เครื่องหมายจุลภาค 5" xfId="275"/>
    <cellStyle name="เครื่องหมายจุลภาค 5 2" xfId="276"/>
    <cellStyle name="เครื่องหมายจุลภาค 6" xfId="277"/>
    <cellStyle name="เครื่องหมายจุลภาค 7" xfId="278"/>
    <cellStyle name="เครื่องหมายจุลภาค 8" xfId="279"/>
    <cellStyle name="เครื่องหมายจุลภาค 8 2" xfId="280"/>
    <cellStyle name="เครื่องหมายจุลภาค 9" xfId="281"/>
    <cellStyle name="เชื่อมโยงหลายมิติ_bud&amp;act'49-ฝ่ายเทคโนโลยี่ฯ-Oct-REVISED" xfId="282"/>
    <cellStyle name="เซลล์ตรวจสอบ 2" xfId="283"/>
    <cellStyle name="เซลล์ที่มีการเชื่อมโยง 2" xfId="284"/>
    <cellStyle name="เปอร์เซ็นต์ 2" xfId="285"/>
    <cellStyle name="เปอร์เซ็นต์ 3" xfId="286"/>
    <cellStyle name="เปอร์เซ็นต์ 3 2" xfId="287"/>
    <cellStyle name="แย่ 2" xfId="288"/>
    <cellStyle name="แสดงผล 2" xfId="289"/>
    <cellStyle name="การคำนวณ 2" xfId="290"/>
    <cellStyle name="ข้อความเตือน 2" xfId="291"/>
    <cellStyle name="ข้อความอธิบาย 2" xfId="292"/>
    <cellStyle name="ชื่อเรื่อง 2" xfId="293"/>
    <cellStyle name="ดี 2" xfId="294"/>
    <cellStyle name="ปกติ 2" xfId="295"/>
    <cellStyle name="ปกติ 2 2" xfId="296"/>
    <cellStyle name="ปกติ 2 2 2" xfId="297"/>
    <cellStyle name="ปกติ 2 3" xfId="298"/>
    <cellStyle name="ปกติ 2 4" xfId="299"/>
    <cellStyle name="ปกติ 2 5" xfId="300"/>
    <cellStyle name="ปกติ 2 5 2" xfId="301"/>
    <cellStyle name="ปกติ 3" xfId="302"/>
    <cellStyle name="ปกติ 3 2" xfId="303"/>
    <cellStyle name="ปกติ 4" xfId="304"/>
    <cellStyle name="ปกติ 4 2" xfId="305"/>
    <cellStyle name="ปกติ 5" xfId="306"/>
    <cellStyle name="ปกติ 6" xfId="307"/>
    <cellStyle name="ปกติ 6 2" xfId="308"/>
    <cellStyle name="ปกติ 7" xfId="309"/>
    <cellStyle name="ปกติ 8" xfId="310"/>
    <cellStyle name="ปกติ_Sheet1 2" xfId="311"/>
    <cellStyle name="ป้อนค่า 2" xfId="312"/>
    <cellStyle name="ปานกลาง 2" xfId="313"/>
    <cellStyle name="ผลรวม 2" xfId="314"/>
    <cellStyle name="ส่วนที่ถูกเน้น1 2" xfId="315"/>
    <cellStyle name="ส่วนที่ถูกเน้น2 2" xfId="316"/>
    <cellStyle name="ส่วนที่ถูกเน้น3 2" xfId="317"/>
    <cellStyle name="ส่วนที่ถูกเน้น4 2" xfId="318"/>
    <cellStyle name="ส่วนที่ถูกเน้น5 2" xfId="319"/>
    <cellStyle name="ส่วนที่ถูกเน้น6 2" xfId="320"/>
    <cellStyle name="หมายเหตุ 2" xfId="321"/>
    <cellStyle name="หัวเรื่อง 1 2" xfId="322"/>
    <cellStyle name="หัวเรื่อง 2 2" xfId="323"/>
    <cellStyle name="หัวเรื่อง 3 2" xfId="324"/>
    <cellStyle name="หัวเรื่อง 4 2" xfId="325"/>
    <cellStyle name="표준_E3500-C62-코오롱정보통신" xfId="3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REPORT%204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4\Kureha%20Jun%2004\Cash%20Flow%20Jun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siamgeneral%20factoring\year%2009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simun\D\Working%20Paper\CN\CNT%202012\CNT%20YE%2055\Lead-CNT%20YE'12%20%20AUR%20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9078\AppData\Local\Temp\Temp1_CNT_year%202015.zip\CNT\Working%20Paper\CN\CNT%202012\CNT%20YE%2055\Lead-CNT%20YE'12%20%20AUR%20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5\Kureha%20Dec%2005\Lead%20Dec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ocuments%20and%20Settings\nutalpha\Desktop\Lead%20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%20Paper\CN\&#3619;&#3623;&#3617;&#3591;&#3610;%20CNT%20&#3592;&#3634;&#3585;&#3648;&#3623;&#3611;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A20" t="str">
            <v>SUM</v>
          </cell>
          <cell r="DF20">
            <v>132592</v>
          </cell>
          <cell r="DL20">
            <v>2989691</v>
          </cell>
          <cell r="DR20">
            <v>14059854.489999998</v>
          </cell>
        </row>
        <row r="26">
          <cell r="DF26" t="str">
            <v xml:space="preserve">     GAS.</v>
          </cell>
          <cell r="DI26" t="str">
            <v>AREA-SALE.</v>
          </cell>
          <cell r="DL26" t="str">
            <v xml:space="preserve">     CAR.</v>
          </cell>
          <cell r="DR26" t="str">
            <v>ELEC.-MALL</v>
          </cell>
        </row>
        <row r="27">
          <cell r="DA27" t="str">
            <v>เดือน.</v>
          </cell>
          <cell r="DB27" t="str">
            <v>C.  '44</v>
          </cell>
          <cell r="DF27" t="str">
            <v>Kg. '45</v>
          </cell>
          <cell r="DI27" t="str">
            <v>SqM. '45</v>
          </cell>
          <cell r="DL27" t="str">
            <v>Unit. '45</v>
          </cell>
          <cell r="DR27" t="str">
            <v>Unit. '45</v>
          </cell>
        </row>
        <row r="28">
          <cell r="DA28" t="str">
            <v>มกราคม</v>
          </cell>
          <cell r="DB28">
            <v>28.7</v>
          </cell>
          <cell r="DF28">
            <v>8950</v>
          </cell>
          <cell r="DI28">
            <v>40171</v>
          </cell>
          <cell r="DL28">
            <v>263303</v>
          </cell>
          <cell r="DR28">
            <v>1088129.1299999999</v>
          </cell>
        </row>
        <row r="29">
          <cell r="DA29" t="str">
            <v>กุมภาพันธ์</v>
          </cell>
          <cell r="DB29">
            <v>29.2</v>
          </cell>
          <cell r="DF29">
            <v>8810</v>
          </cell>
          <cell r="DI29">
            <v>40345</v>
          </cell>
          <cell r="DL29">
            <v>249386</v>
          </cell>
          <cell r="DR29">
            <v>1103920.3</v>
          </cell>
        </row>
        <row r="30">
          <cell r="DA30" t="str">
            <v>มีนาคม</v>
          </cell>
          <cell r="DB30">
            <v>29</v>
          </cell>
          <cell r="DF30">
            <v>11190</v>
          </cell>
          <cell r="DI30">
            <v>41023</v>
          </cell>
          <cell r="DL30">
            <v>280317</v>
          </cell>
          <cell r="DR30">
            <v>1341857</v>
          </cell>
        </row>
        <row r="31">
          <cell r="DA31" t="str">
            <v>เมษายน</v>
          </cell>
          <cell r="DB31">
            <v>31.6</v>
          </cell>
          <cell r="DF31">
            <v>11240</v>
          </cell>
          <cell r="DI31">
            <v>41136</v>
          </cell>
          <cell r="DL31">
            <v>293248</v>
          </cell>
          <cell r="DR31">
            <v>1467240.1</v>
          </cell>
        </row>
        <row r="32">
          <cell r="DA32" t="str">
            <v>พฤษภาคม</v>
          </cell>
          <cell r="DB32">
            <v>29.5</v>
          </cell>
          <cell r="DF32">
            <v>9120</v>
          </cell>
          <cell r="DI32">
            <v>41880</v>
          </cell>
          <cell r="DL32">
            <v>298600</v>
          </cell>
          <cell r="DR32">
            <v>1414807.43</v>
          </cell>
        </row>
        <row r="33">
          <cell r="DA33" t="str">
            <v>มิถุนายน</v>
          </cell>
          <cell r="DB33">
            <v>29.5</v>
          </cell>
          <cell r="DF33">
            <v>11200</v>
          </cell>
          <cell r="DI33">
            <v>42089</v>
          </cell>
          <cell r="DL33">
            <v>259762</v>
          </cell>
          <cell r="DR33">
            <v>1368263.45</v>
          </cell>
        </row>
        <row r="34">
          <cell r="DA34" t="str">
            <v>กรกฎาคม</v>
          </cell>
          <cell r="DB34">
            <v>29.7</v>
          </cell>
          <cell r="DF34">
            <v>9990</v>
          </cell>
          <cell r="DI34">
            <v>42133</v>
          </cell>
          <cell r="DL34">
            <v>261954</v>
          </cell>
          <cell r="DR34">
            <v>1373264</v>
          </cell>
        </row>
        <row r="35">
          <cell r="DA35" t="str">
            <v>สิงหาคม</v>
          </cell>
          <cell r="DB35">
            <v>29.2</v>
          </cell>
          <cell r="DF35">
            <v>13990</v>
          </cell>
          <cell r="DI35">
            <v>42320.28</v>
          </cell>
          <cell r="DL35">
            <v>273690</v>
          </cell>
          <cell r="DR35">
            <v>1366387</v>
          </cell>
        </row>
        <row r="36">
          <cell r="DA36" t="str">
            <v>กันยายน</v>
          </cell>
          <cell r="DB36">
            <v>29</v>
          </cell>
          <cell r="DF36">
            <v>8280</v>
          </cell>
          <cell r="DI36">
            <v>41764</v>
          </cell>
          <cell r="DL36">
            <v>268039</v>
          </cell>
          <cell r="DR36">
            <v>1317423.3500000001</v>
          </cell>
        </row>
        <row r="37">
          <cell r="DA37" t="str">
            <v>ตุลาคม</v>
          </cell>
          <cell r="DB37">
            <v>28.2</v>
          </cell>
          <cell r="DF37">
            <v>11180</v>
          </cell>
          <cell r="DI37">
            <v>41254.19</v>
          </cell>
          <cell r="DL37">
            <v>284872</v>
          </cell>
          <cell r="DR37">
            <v>1333481</v>
          </cell>
        </row>
        <row r="38">
          <cell r="DA38" t="str">
            <v>พฤศจิกายน</v>
          </cell>
          <cell r="DB38">
            <v>26.9</v>
          </cell>
          <cell r="DF38">
            <v>11900</v>
          </cell>
          <cell r="DI38">
            <v>41384.19</v>
          </cell>
          <cell r="DL38">
            <v>275205</v>
          </cell>
          <cell r="DR38">
            <v>1275611.8999999999</v>
          </cell>
        </row>
        <row r="39">
          <cell r="DA39" t="str">
            <v>ธันวาคม</v>
          </cell>
          <cell r="DB39">
            <v>27.4</v>
          </cell>
          <cell r="DF39">
            <v>9130</v>
          </cell>
          <cell r="DI39">
            <v>0</v>
          </cell>
          <cell r="DL39">
            <v>302290</v>
          </cell>
          <cell r="DR39">
            <v>1411888</v>
          </cell>
        </row>
        <row r="40">
          <cell r="DA40" t="str">
            <v>AVG</v>
          </cell>
          <cell r="DB40">
            <v>28.7</v>
          </cell>
          <cell r="DF40">
            <v>8950</v>
          </cell>
          <cell r="DI40">
            <v>40171</v>
          </cell>
          <cell r="DL40">
            <v>263303</v>
          </cell>
          <cell r="DR40">
            <v>1088129.1299999999</v>
          </cell>
        </row>
        <row r="41">
          <cell r="DA41" t="str">
            <v>SUM</v>
          </cell>
          <cell r="DF41">
            <v>124980</v>
          </cell>
          <cell r="DL41">
            <v>3310666</v>
          </cell>
          <cell r="DR41">
            <v>15862272.66</v>
          </cell>
        </row>
        <row r="47">
          <cell r="DF47" t="str">
            <v xml:space="preserve">     GAS.</v>
          </cell>
          <cell r="DI47" t="str">
            <v>AREA-SALE.</v>
          </cell>
          <cell r="DL47" t="str">
            <v xml:space="preserve">     CAR.</v>
          </cell>
          <cell r="DR47" t="str">
            <v>ELEC.-MALL</v>
          </cell>
        </row>
        <row r="48">
          <cell r="DA48" t="str">
            <v>เดือน.</v>
          </cell>
          <cell r="DB48" t="str">
            <v>C.  '43</v>
          </cell>
          <cell r="DF48" t="str">
            <v>Kg. '44</v>
          </cell>
          <cell r="DI48" t="str">
            <v>SqM. '44</v>
          </cell>
          <cell r="DL48" t="str">
            <v>Unit. '44</v>
          </cell>
          <cell r="DR48" t="str">
            <v>Unit. '44</v>
          </cell>
        </row>
        <row r="49">
          <cell r="DA49" t="str">
            <v>มกราคม</v>
          </cell>
          <cell r="DB49">
            <v>28</v>
          </cell>
          <cell r="DF49">
            <v>12540</v>
          </cell>
          <cell r="DI49">
            <v>37337</v>
          </cell>
          <cell r="DL49">
            <v>234936</v>
          </cell>
          <cell r="DR49">
            <v>1195963.73</v>
          </cell>
        </row>
        <row r="50">
          <cell r="DA50" t="str">
            <v>กุมภาพันธ์</v>
          </cell>
          <cell r="DB50">
            <v>28.1</v>
          </cell>
          <cell r="DF50">
            <v>9260</v>
          </cell>
          <cell r="DI50">
            <v>37296.300000000003</v>
          </cell>
          <cell r="DL50">
            <v>203717</v>
          </cell>
          <cell r="DR50">
            <v>1061829</v>
          </cell>
        </row>
        <row r="51">
          <cell r="DA51" t="str">
            <v>มีนาคม</v>
          </cell>
          <cell r="DB51">
            <v>29.7</v>
          </cell>
          <cell r="DF51">
            <v>11510</v>
          </cell>
          <cell r="DI51">
            <v>37145.72</v>
          </cell>
          <cell r="DL51">
            <v>234788</v>
          </cell>
          <cell r="DR51">
            <v>1178175.1399999999</v>
          </cell>
        </row>
        <row r="52">
          <cell r="DA52" t="str">
            <v>เมษายน</v>
          </cell>
          <cell r="DB52">
            <v>29.5</v>
          </cell>
          <cell r="DF52">
            <v>11870</v>
          </cell>
          <cell r="DI52">
            <v>36717.550000000003</v>
          </cell>
          <cell r="DL52">
            <v>246976</v>
          </cell>
          <cell r="DR52">
            <v>1374184.76</v>
          </cell>
        </row>
        <row r="53">
          <cell r="DA53" t="str">
            <v>พฤษภาคม</v>
          </cell>
          <cell r="DB53">
            <v>29.9</v>
          </cell>
          <cell r="DF53">
            <v>12290</v>
          </cell>
          <cell r="DI53">
            <v>36161.980000000003</v>
          </cell>
          <cell r="DL53">
            <v>240545</v>
          </cell>
          <cell r="DR53">
            <v>1328097.07</v>
          </cell>
        </row>
        <row r="54">
          <cell r="DA54" t="str">
            <v>มิถุนายน</v>
          </cell>
          <cell r="DB54">
            <v>28.9</v>
          </cell>
          <cell r="DF54">
            <v>9000</v>
          </cell>
          <cell r="DI54">
            <v>36108</v>
          </cell>
          <cell r="DL54">
            <v>236055</v>
          </cell>
          <cell r="DR54">
            <v>1174753.57</v>
          </cell>
        </row>
        <row r="55">
          <cell r="DA55" t="str">
            <v>กรกฎาคม</v>
          </cell>
          <cell r="DB55">
            <v>28.8</v>
          </cell>
          <cell r="DF55">
            <v>11070</v>
          </cell>
          <cell r="DI55">
            <v>37492.730000000003</v>
          </cell>
          <cell r="DL55">
            <v>292198</v>
          </cell>
          <cell r="DR55">
            <v>1304001.2</v>
          </cell>
        </row>
        <row r="56">
          <cell r="DA56" t="str">
            <v>สิงหาคม</v>
          </cell>
          <cell r="DB56">
            <v>28.8</v>
          </cell>
          <cell r="DF56">
            <v>11640</v>
          </cell>
          <cell r="DI56">
            <v>37726.71</v>
          </cell>
          <cell r="DL56">
            <v>283214</v>
          </cell>
          <cell r="DR56">
            <v>1284215.5</v>
          </cell>
        </row>
        <row r="57">
          <cell r="DA57" t="str">
            <v>กันยายน</v>
          </cell>
          <cell r="DB57">
            <v>28.5</v>
          </cell>
          <cell r="DF57">
            <v>10980</v>
          </cell>
          <cell r="DI57">
            <v>37412.44</v>
          </cell>
          <cell r="DL57">
            <v>276282</v>
          </cell>
          <cell r="DR57">
            <v>1212763.79</v>
          </cell>
        </row>
        <row r="58">
          <cell r="DA58" t="str">
            <v>ตุลาคม</v>
          </cell>
          <cell r="DB58">
            <v>28.4</v>
          </cell>
          <cell r="DF58">
            <v>11540</v>
          </cell>
          <cell r="DI58">
            <v>38267.18</v>
          </cell>
          <cell r="DL58">
            <v>272604</v>
          </cell>
          <cell r="DR58">
            <v>1247147.3700000001</v>
          </cell>
        </row>
        <row r="59">
          <cell r="DA59" t="str">
            <v>พฤศจิกายน</v>
          </cell>
          <cell r="DB59">
            <v>27.8</v>
          </cell>
          <cell r="DF59">
            <v>12180</v>
          </cell>
          <cell r="DI59">
            <v>38521.839999999997</v>
          </cell>
          <cell r="DL59">
            <v>245786</v>
          </cell>
          <cell r="DR59">
            <v>1099185</v>
          </cell>
        </row>
        <row r="60">
          <cell r="DA60" t="str">
            <v>ธันวาคม</v>
          </cell>
          <cell r="DB60">
            <v>28.5</v>
          </cell>
          <cell r="DF60">
            <v>9210</v>
          </cell>
          <cell r="DI60">
            <v>39856.019999999997</v>
          </cell>
          <cell r="DL60">
            <v>295596</v>
          </cell>
          <cell r="DR60">
            <v>1182690.69</v>
          </cell>
        </row>
        <row r="61">
          <cell r="DA61" t="str">
            <v>AVG</v>
          </cell>
          <cell r="DB61">
            <v>29.04</v>
          </cell>
          <cell r="DF61">
            <v>11090.833333333334</v>
          </cell>
          <cell r="DI61">
            <v>37503.622500000005</v>
          </cell>
          <cell r="DL61">
            <v>255224.75</v>
          </cell>
          <cell r="DR61">
            <v>1220250.5683333336</v>
          </cell>
        </row>
        <row r="62">
          <cell r="DA62" t="str">
            <v>SUM</v>
          </cell>
          <cell r="DF62">
            <v>133090</v>
          </cell>
          <cell r="DI62">
            <v>450043.47</v>
          </cell>
          <cell r="DL62">
            <v>3062697</v>
          </cell>
          <cell r="DR62">
            <v>14643006.820000002</v>
          </cell>
        </row>
        <row r="65">
          <cell r="DF65" t="str">
            <v xml:space="preserve">     GAS.</v>
          </cell>
          <cell r="DI65" t="str">
            <v>AREA-SALE.</v>
          </cell>
          <cell r="DL65" t="str">
            <v xml:space="preserve">     CAR.</v>
          </cell>
          <cell r="DR65" t="str">
            <v>ELEC.-MALL</v>
          </cell>
        </row>
        <row r="66">
          <cell r="DA66" t="str">
            <v>เดือน.</v>
          </cell>
          <cell r="DB66" t="str">
            <v>C.  '42</v>
          </cell>
          <cell r="DF66" t="str">
            <v>Kg. '43</v>
          </cell>
          <cell r="DI66" t="str">
            <v>SqM. '43</v>
          </cell>
          <cell r="DL66" t="str">
            <v>Unit. '43</v>
          </cell>
          <cell r="DR66" t="str">
            <v>Unit. '43</v>
          </cell>
        </row>
        <row r="67">
          <cell r="DA67" t="str">
            <v>มกราคม</v>
          </cell>
          <cell r="DB67">
            <v>27.8</v>
          </cell>
          <cell r="DF67">
            <v>11700</v>
          </cell>
          <cell r="DI67">
            <v>34665.35</v>
          </cell>
          <cell r="DL67">
            <v>224746</v>
          </cell>
          <cell r="DR67">
            <v>1168658.21</v>
          </cell>
        </row>
        <row r="68">
          <cell r="DA68" t="str">
            <v>กุมภาพันธ์</v>
          </cell>
          <cell r="DB68">
            <v>28.4</v>
          </cell>
          <cell r="DF68">
            <v>12160</v>
          </cell>
          <cell r="DI68">
            <v>34890.06</v>
          </cell>
          <cell r="DL68">
            <v>212787</v>
          </cell>
          <cell r="DR68">
            <v>955540.41</v>
          </cell>
        </row>
        <row r="69">
          <cell r="DA69" t="str">
            <v>มีนาคม</v>
          </cell>
          <cell r="DB69">
            <v>30.3</v>
          </cell>
          <cell r="DF69">
            <v>8890</v>
          </cell>
          <cell r="DI69">
            <v>35144.050000000003</v>
          </cell>
          <cell r="DL69">
            <v>224308</v>
          </cell>
          <cell r="DR69">
            <v>1200120.3899999999</v>
          </cell>
        </row>
        <row r="70">
          <cell r="DA70" t="str">
            <v>เมษายน</v>
          </cell>
          <cell r="DB70">
            <v>29.7</v>
          </cell>
          <cell r="DF70">
            <v>12001</v>
          </cell>
          <cell r="DI70">
            <v>35486</v>
          </cell>
          <cell r="DL70">
            <v>225246</v>
          </cell>
          <cell r="DR70">
            <v>1193512.56</v>
          </cell>
        </row>
        <row r="71">
          <cell r="DA71" t="str">
            <v>พฤษภาคม</v>
          </cell>
          <cell r="DB71">
            <v>28.6</v>
          </cell>
          <cell r="DF71">
            <v>11870</v>
          </cell>
          <cell r="DI71">
            <v>35332</v>
          </cell>
          <cell r="DL71">
            <v>230500</v>
          </cell>
          <cell r="DR71">
            <v>1203029.58</v>
          </cell>
        </row>
        <row r="72">
          <cell r="DA72" t="str">
            <v>มิถุนายน</v>
          </cell>
          <cell r="DB72">
            <v>29.1</v>
          </cell>
          <cell r="DF72">
            <v>11590</v>
          </cell>
          <cell r="DI72">
            <v>35477</v>
          </cell>
          <cell r="DL72">
            <v>218425</v>
          </cell>
          <cell r="DR72">
            <v>1069008</v>
          </cell>
        </row>
        <row r="73">
          <cell r="DA73" t="str">
            <v>กรกฎาคม</v>
          </cell>
          <cell r="DB73">
            <v>29.6</v>
          </cell>
          <cell r="DF73">
            <v>8720</v>
          </cell>
          <cell r="DI73">
            <v>35716</v>
          </cell>
          <cell r="DL73">
            <v>238415</v>
          </cell>
          <cell r="DR73">
            <v>1153442</v>
          </cell>
        </row>
        <row r="74">
          <cell r="DA74" t="str">
            <v>สิงหาคม</v>
          </cell>
          <cell r="DB74">
            <v>28.9</v>
          </cell>
          <cell r="DF74">
            <v>12720</v>
          </cell>
          <cell r="DI74">
            <v>36082</v>
          </cell>
          <cell r="DL74">
            <v>230131</v>
          </cell>
          <cell r="DR74">
            <v>1162618</v>
          </cell>
        </row>
        <row r="75">
          <cell r="DA75" t="str">
            <v>กันยายน</v>
          </cell>
          <cell r="DB75">
            <v>28.6</v>
          </cell>
          <cell r="DF75">
            <v>10118</v>
          </cell>
          <cell r="DI75">
            <v>36090</v>
          </cell>
          <cell r="DL75">
            <v>227214</v>
          </cell>
          <cell r="DR75">
            <v>1132242</v>
          </cell>
        </row>
        <row r="76">
          <cell r="DA76" t="str">
            <v>ตุลาคม</v>
          </cell>
          <cell r="DB76">
            <v>28</v>
          </cell>
          <cell r="DF76">
            <v>12563</v>
          </cell>
          <cell r="DI76">
            <v>35674</v>
          </cell>
          <cell r="DL76">
            <v>248046</v>
          </cell>
          <cell r="DR76">
            <v>1224765.8799999999</v>
          </cell>
        </row>
        <row r="77">
          <cell r="DA77" t="str">
            <v>พฤศจิกายน</v>
          </cell>
          <cell r="DB77">
            <v>27.7</v>
          </cell>
          <cell r="DF77">
            <v>7742</v>
          </cell>
          <cell r="DI77">
            <v>36292</v>
          </cell>
          <cell r="DL77">
            <v>236361</v>
          </cell>
          <cell r="DR77">
            <v>1045456</v>
          </cell>
        </row>
        <row r="78">
          <cell r="DA78" t="str">
            <v>ธันวาคม</v>
          </cell>
          <cell r="DB78">
            <v>24.5</v>
          </cell>
          <cell r="DF78">
            <v>11260</v>
          </cell>
          <cell r="DI78">
            <v>36502.449999999997</v>
          </cell>
          <cell r="DL78">
            <v>256572</v>
          </cell>
          <cell r="DR78">
            <v>1245662.32</v>
          </cell>
        </row>
        <row r="79">
          <cell r="DA79" t="str">
            <v>SUM</v>
          </cell>
          <cell r="DB79">
            <v>289</v>
          </cell>
          <cell r="DF79">
            <v>131334</v>
          </cell>
          <cell r="DI79">
            <v>427350.91</v>
          </cell>
          <cell r="DL79">
            <v>2772751</v>
          </cell>
          <cell r="DR79">
            <v>13754055.350000001</v>
          </cell>
        </row>
        <row r="80">
          <cell r="DA80" t="str">
            <v xml:space="preserve">AVG </v>
          </cell>
          <cell r="DB80">
            <v>28.9</v>
          </cell>
          <cell r="DF80">
            <v>10944.5</v>
          </cell>
          <cell r="DI80">
            <v>35612.575833333336</v>
          </cell>
          <cell r="DL80">
            <v>231062.58333333334</v>
          </cell>
          <cell r="DR80">
            <v>1146171.2791666668</v>
          </cell>
        </row>
        <row r="87">
          <cell r="DF87" t="str">
            <v xml:space="preserve">     GAS.</v>
          </cell>
          <cell r="DI87" t="str">
            <v>AREA-SALE.</v>
          </cell>
          <cell r="DL87" t="str">
            <v xml:space="preserve">     CAR.</v>
          </cell>
          <cell r="DR87" t="str">
            <v>ELEC.-MALL</v>
          </cell>
        </row>
        <row r="88">
          <cell r="DA88" t="str">
            <v>เดือน.</v>
          </cell>
          <cell r="DB88" t="str">
            <v>C.  '41</v>
          </cell>
          <cell r="DF88" t="str">
            <v>Kg. '42</v>
          </cell>
          <cell r="DI88" t="str">
            <v>SqM. '42</v>
          </cell>
          <cell r="DL88" t="str">
            <v>Unit. '42</v>
          </cell>
          <cell r="DR88" t="str">
            <v>Unit. '42</v>
          </cell>
        </row>
        <row r="89">
          <cell r="DA89" t="str">
            <v>มกราคม</v>
          </cell>
          <cell r="DB89">
            <v>29.1</v>
          </cell>
          <cell r="DF89">
            <v>9000</v>
          </cell>
          <cell r="DI89">
            <v>32393</v>
          </cell>
          <cell r="DL89">
            <v>213359</v>
          </cell>
          <cell r="DR89">
            <v>1045687.3</v>
          </cell>
        </row>
        <row r="90">
          <cell r="DA90" t="str">
            <v>กุมภาพันธ์</v>
          </cell>
          <cell r="DB90">
            <v>30</v>
          </cell>
          <cell r="DF90">
            <v>11870</v>
          </cell>
          <cell r="DI90">
            <v>32381</v>
          </cell>
          <cell r="DL90">
            <v>182193</v>
          </cell>
          <cell r="DR90">
            <v>876793.14</v>
          </cell>
        </row>
        <row r="91">
          <cell r="DA91" t="str">
            <v>มีนาคม</v>
          </cell>
          <cell r="DB91">
            <v>30.8</v>
          </cell>
          <cell r="DF91">
            <v>8710</v>
          </cell>
          <cell r="DI91">
            <v>31772</v>
          </cell>
          <cell r="DL91">
            <v>206371</v>
          </cell>
          <cell r="DR91">
            <v>1171691.54</v>
          </cell>
        </row>
        <row r="92">
          <cell r="DA92" t="str">
            <v>เมษายน</v>
          </cell>
          <cell r="DB92">
            <v>31.6</v>
          </cell>
          <cell r="DF92">
            <v>11790</v>
          </cell>
          <cell r="DI92">
            <v>31635.35</v>
          </cell>
          <cell r="DL92">
            <v>206776</v>
          </cell>
          <cell r="DR92">
            <v>1134533.4099999999</v>
          </cell>
        </row>
        <row r="93">
          <cell r="DA93" t="str">
            <v>พฤษภาคม</v>
          </cell>
          <cell r="DB93">
            <v>31.4</v>
          </cell>
          <cell r="DF93">
            <v>12200</v>
          </cell>
          <cell r="DI93">
            <v>32516</v>
          </cell>
          <cell r="DL93">
            <v>230849</v>
          </cell>
          <cell r="DR93">
            <v>1175962.0900000001</v>
          </cell>
        </row>
        <row r="94">
          <cell r="DA94" t="str">
            <v>มิถุนายน</v>
          </cell>
          <cell r="DB94">
            <v>30.4</v>
          </cell>
          <cell r="DF94">
            <v>9580</v>
          </cell>
          <cell r="DI94">
            <v>32908.9</v>
          </cell>
          <cell r="DL94">
            <v>202239</v>
          </cell>
          <cell r="DR94">
            <v>1123617.29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  <sheetName val="ตารางคำนวณ"/>
      <sheetName val="ระดับความเสี่ยง"/>
      <sheetName val="ตรวจสอบสาระสำคัญ (M)"/>
      <sheetName val="Sheet1"/>
      <sheetName val="ภาษี"/>
      <sheetName val="ratio"/>
      <sheetName val="ratio Q3"/>
      <sheetName val="ratio Q1"/>
      <sheetName val="ผลกระทบใช้นโยบายบัญชีใหม่"/>
      <sheetName val="BS&amp;PL 30.6.55"/>
      <sheetName val="wp cf"/>
      <sheetName val="wp cf ดูของp'จิน"/>
      <sheetName val="งบทดลอง 30.9.55"/>
      <sheetName val="Conso BS"/>
      <sheetName val="Conso PL"/>
      <sheetName val="eliminate"/>
      <sheetName val="TB CNT YE 55 "/>
      <sheetName val="AJE"/>
      <sheetName val="RJE"/>
      <sheetName val="CE"/>
      <sheetName val="CF"/>
      <sheetName val="FS CF_E"/>
      <sheetName val="CE_E"/>
      <sheetName val="WLS-1"/>
      <sheetName val="WLS-2"/>
      <sheetName val="WLS-3"/>
      <sheetName val="PER(เหตุการณ์หลังวันที่)"/>
      <sheetName val="RPT"/>
      <sheetName val="สรุปงบดุล"/>
      <sheetName val="สรุปงบกำไรขาดทุน"/>
      <sheetName val="A"/>
      <sheetName val="B"/>
      <sheetName val="C"/>
      <sheetName val="G"/>
      <sheetName val="E"/>
      <sheetName val="I"/>
      <sheetName val="N"/>
      <sheetName val="O"/>
      <sheetName val="M"/>
      <sheetName val="K"/>
      <sheetName val="H"/>
      <sheetName val="FA"/>
      <sheetName val="OS"/>
      <sheetName val="CC"/>
      <sheetName val="GG"/>
      <sheetName val="KK"/>
      <sheetName val="EE"/>
      <sheetName val="HH"/>
      <sheetName val="II"/>
      <sheetName val="RR"/>
      <sheetName val="OO"/>
      <sheetName val="QQ"/>
      <sheetName val="SE"/>
      <sheetName val="10"/>
      <sheetName val="11"/>
      <sheetName val="20"/>
      <sheetName val="40"/>
      <sheetName val="50"/>
      <sheetName val="60"/>
      <sheetName val="income"/>
      <sheetName val="other income"/>
      <sheetName val="cost"/>
      <sheetName val="admin (2)"/>
      <sheetName val="tb income (2)"/>
      <sheetName val="tb cost (2)"/>
      <sheetName val="tb other income (2)"/>
      <sheetName val="tb admin (2)"/>
      <sheetName val="Income YE"/>
      <sheetName val="TB income YE"/>
      <sheetName val="Cost YE"/>
      <sheetName val="TB cost YE"/>
      <sheetName val="Admin YE"/>
      <sheetName val="TB admin"/>
      <sheetName val="Other income YE"/>
      <sheetName val="TB other incom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  <sheetName val="ตารางคำนวณ"/>
      <sheetName val="ระดับความเสี่ยง"/>
      <sheetName val="ตรวจสอบสาระสำคัญ (M)"/>
      <sheetName val="Sheet1"/>
      <sheetName val="ภาษี"/>
      <sheetName val="ratio"/>
      <sheetName val="ratio Q3"/>
      <sheetName val="ratio Q1"/>
      <sheetName val="ผลกระทบใช้นโยบายบัญชีใหม่"/>
      <sheetName val="BS&amp;PL 30.6.55"/>
      <sheetName val="wp cf"/>
      <sheetName val="wp cf ดูของp'จิน"/>
      <sheetName val="งบทดลอง 30.9.55"/>
      <sheetName val="Conso BS"/>
      <sheetName val="Conso PL"/>
      <sheetName val="eliminate"/>
      <sheetName val="TB CNT YE 55 "/>
      <sheetName val="AJE"/>
      <sheetName val="RJE"/>
      <sheetName val="CE"/>
      <sheetName val="CF"/>
      <sheetName val="FS CF_E"/>
      <sheetName val="CE_E"/>
      <sheetName val="WLS-1"/>
      <sheetName val="WLS-2"/>
      <sheetName val="WLS-3"/>
      <sheetName val="PER(เหตุการณ์หลังวันที่)"/>
      <sheetName val="RPT"/>
      <sheetName val="สรุปงบดุล"/>
      <sheetName val="สรุปงบกำไรขาดทุน"/>
      <sheetName val="A"/>
      <sheetName val="B"/>
      <sheetName val="C"/>
      <sheetName val="G"/>
      <sheetName val="E"/>
      <sheetName val="I"/>
      <sheetName val="N"/>
      <sheetName val="O"/>
      <sheetName val="M"/>
      <sheetName val="K"/>
      <sheetName val="H"/>
      <sheetName val="FA"/>
      <sheetName val="OS"/>
      <sheetName val="CC"/>
      <sheetName val="GG"/>
      <sheetName val="KK"/>
      <sheetName val="EE"/>
      <sheetName val="HH"/>
      <sheetName val="II"/>
      <sheetName val="RR"/>
      <sheetName val="OO"/>
      <sheetName val="QQ"/>
      <sheetName val="SE"/>
      <sheetName val="10"/>
      <sheetName val="11"/>
      <sheetName val="20"/>
      <sheetName val="40"/>
      <sheetName val="50"/>
      <sheetName val="60"/>
      <sheetName val="income"/>
      <sheetName val="other income"/>
      <sheetName val="cost"/>
      <sheetName val="admin (2)"/>
      <sheetName val="tb income (2)"/>
      <sheetName val="tb cost (2)"/>
      <sheetName val="tb other income (2)"/>
      <sheetName val="tb admin (2)"/>
      <sheetName val="Income YE"/>
      <sheetName val="TB income YE"/>
      <sheetName val="Cost YE"/>
      <sheetName val="TB cost YE"/>
      <sheetName val="Admin YE"/>
      <sheetName val="TB admin"/>
      <sheetName val="Other income YE"/>
      <sheetName val="TB other incom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showGridLines="0" topLeftCell="A85" zoomScale="85" zoomScaleNormal="85" zoomScaleSheetLayoutView="120" workbookViewId="0">
      <selection activeCell="R86" sqref="R86"/>
    </sheetView>
  </sheetViews>
  <sheetFormatPr defaultColWidth="10.7109375" defaultRowHeight="20.100000000000001" customHeight="1"/>
  <cols>
    <col min="1" max="1" width="20.7109375" style="2" customWidth="1"/>
    <col min="2" max="2" width="20.7109375" style="3" customWidth="1"/>
    <col min="3" max="3" width="5.7109375" style="3" customWidth="1"/>
    <col min="4" max="4" width="0.85546875" style="3" customWidth="1"/>
    <col min="5" max="5" width="13.7109375" style="4" customWidth="1"/>
    <col min="6" max="6" width="0.85546875" style="4" customWidth="1"/>
    <col min="7" max="7" width="13.7109375" style="4" customWidth="1"/>
    <col min="8" max="8" width="0.85546875" style="4" customWidth="1"/>
    <col min="9" max="9" width="13.7109375" style="4" customWidth="1"/>
    <col min="10" max="10" width="0.85546875" style="4" customWidth="1"/>
    <col min="11" max="11" width="13.7109375" style="4" customWidth="1"/>
    <col min="12" max="12" width="0.42578125" style="3" customWidth="1"/>
    <col min="13" max="13" width="3.85546875" style="3" bestFit="1" customWidth="1"/>
    <col min="14" max="14" width="6.28515625" style="3" customWidth="1"/>
    <col min="15" max="15" width="3.85546875" style="3" bestFit="1" customWidth="1"/>
    <col min="16" max="16" width="7.5703125" style="3" customWidth="1"/>
    <col min="17" max="17" width="3.85546875" style="3" bestFit="1" customWidth="1"/>
    <col min="18" max="18" width="7.5703125" style="3" customWidth="1"/>
    <col min="19" max="16384" width="10.7109375" style="3"/>
  </cols>
  <sheetData>
    <row r="1" spans="1:14" s="1" customFormat="1" ht="20.100000000000001" customHeight="1">
      <c r="A1" s="186" t="s">
        <v>176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4" s="1" customFormat="1" ht="20.100000000000001" customHeight="1">
      <c r="A2" s="186" t="s">
        <v>79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4" s="1" customFormat="1" ht="20.100000000000001" customHeight="1">
      <c r="A3" s="186" t="s">
        <v>207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4" ht="20.100000000000001" customHeight="1">
      <c r="I4" s="5"/>
      <c r="J4" s="5"/>
      <c r="K4" s="5"/>
      <c r="L4" s="150" t="s">
        <v>81</v>
      </c>
    </row>
    <row r="5" spans="1:14" s="177" customFormat="1" ht="20.100000000000001" customHeight="1">
      <c r="A5" s="6"/>
      <c r="E5" s="187" t="s">
        <v>5</v>
      </c>
      <c r="F5" s="187"/>
      <c r="G5" s="187"/>
      <c r="H5" s="9"/>
      <c r="I5" s="187" t="s">
        <v>6</v>
      </c>
      <c r="J5" s="187"/>
      <c r="K5" s="187"/>
    </row>
    <row r="6" spans="1:14" s="8" customFormat="1" ht="20.100000000000001" customHeight="1">
      <c r="A6" s="74"/>
      <c r="C6" s="8" t="s">
        <v>4</v>
      </c>
      <c r="E6" s="42">
        <v>2018</v>
      </c>
      <c r="F6" s="42"/>
      <c r="G6" s="42">
        <v>2017</v>
      </c>
      <c r="H6" s="144"/>
      <c r="I6" s="42">
        <v>2018</v>
      </c>
      <c r="J6" s="42"/>
      <c r="K6" s="42">
        <v>2017</v>
      </c>
      <c r="L6" s="177"/>
      <c r="M6" s="177"/>
      <c r="N6" s="177"/>
    </row>
    <row r="7" spans="1:14" s="177" customFormat="1" ht="20.100000000000001" customHeight="1">
      <c r="A7" s="7" t="s">
        <v>3</v>
      </c>
      <c r="D7" s="8"/>
      <c r="E7" s="151"/>
      <c r="F7" s="151"/>
      <c r="G7" s="151"/>
      <c r="H7" s="10"/>
      <c r="I7" s="151"/>
      <c r="J7" s="151"/>
      <c r="K7" s="151"/>
    </row>
    <row r="8" spans="1:14" ht="20.100000000000001" customHeight="1">
      <c r="A8" s="7" t="s">
        <v>7</v>
      </c>
      <c r="C8" s="11"/>
      <c r="D8" s="11"/>
      <c r="E8" s="73"/>
      <c r="F8" s="25"/>
      <c r="G8" s="73"/>
      <c r="H8" s="25"/>
      <c r="I8" s="73"/>
      <c r="J8" s="25"/>
      <c r="K8" s="73"/>
    </row>
    <row r="9" spans="1:14" ht="20.100000000000001" customHeight="1">
      <c r="A9" s="3" t="s">
        <v>8</v>
      </c>
      <c r="C9" s="75">
        <v>7</v>
      </c>
      <c r="D9" s="82"/>
      <c r="E9" s="12">
        <v>107550326</v>
      </c>
      <c r="F9" s="75"/>
      <c r="G9" s="12">
        <v>123080118</v>
      </c>
      <c r="H9" s="75"/>
      <c r="I9" s="12">
        <v>32612141</v>
      </c>
      <c r="J9" s="12"/>
      <c r="K9" s="12">
        <v>103446094</v>
      </c>
    </row>
    <row r="10" spans="1:14" ht="20.100000000000001" customHeight="1">
      <c r="A10" s="3" t="s">
        <v>82</v>
      </c>
      <c r="C10" s="75" t="s">
        <v>185</v>
      </c>
      <c r="D10" s="76"/>
      <c r="E10" s="12">
        <v>1687541877</v>
      </c>
      <c r="F10" s="75"/>
      <c r="G10" s="12">
        <v>2145511523</v>
      </c>
      <c r="H10" s="75"/>
      <c r="I10" s="12">
        <v>1667547642</v>
      </c>
      <c r="J10" s="12"/>
      <c r="K10" s="12">
        <v>2138846185</v>
      </c>
    </row>
    <row r="11" spans="1:14" ht="20.100000000000001" customHeight="1">
      <c r="A11" s="3" t="s">
        <v>129</v>
      </c>
      <c r="C11" s="75">
        <v>9</v>
      </c>
      <c r="D11" s="76"/>
      <c r="E11" s="12">
        <v>1431406728</v>
      </c>
      <c r="F11" s="75"/>
      <c r="G11" s="12">
        <v>947909054</v>
      </c>
      <c r="H11" s="75"/>
      <c r="I11" s="12">
        <v>1431406728</v>
      </c>
      <c r="J11" s="12"/>
      <c r="K11" s="12">
        <v>947909054</v>
      </c>
    </row>
    <row r="12" spans="1:14" ht="20.100000000000001" customHeight="1">
      <c r="A12" s="3" t="s">
        <v>9</v>
      </c>
      <c r="C12" s="75"/>
      <c r="D12" s="76"/>
      <c r="E12" s="76">
        <v>106535108</v>
      </c>
      <c r="F12" s="75"/>
      <c r="G12" s="76">
        <v>114235632</v>
      </c>
      <c r="H12" s="75"/>
      <c r="I12" s="12">
        <v>106535108</v>
      </c>
      <c r="J12" s="12"/>
      <c r="K12" s="12">
        <v>114235632</v>
      </c>
    </row>
    <row r="13" spans="1:14" s="178" customFormat="1" ht="20.100000000000001" customHeight="1">
      <c r="A13" s="178" t="s">
        <v>147</v>
      </c>
      <c r="C13" s="75"/>
      <c r="D13" s="77"/>
      <c r="E13" s="76">
        <v>151769318</v>
      </c>
      <c r="F13" s="77"/>
      <c r="G13" s="76">
        <v>220118329</v>
      </c>
      <c r="H13" s="77"/>
      <c r="I13" s="12">
        <v>149216619</v>
      </c>
      <c r="J13" s="13"/>
      <c r="K13" s="12">
        <v>218604959</v>
      </c>
    </row>
    <row r="14" spans="1:14" ht="20.100000000000001" customHeight="1">
      <c r="A14" s="3" t="s">
        <v>10</v>
      </c>
      <c r="C14" s="75"/>
      <c r="D14" s="75"/>
      <c r="E14" s="76">
        <v>8125141</v>
      </c>
      <c r="F14" s="75"/>
      <c r="G14" s="76">
        <v>8407422</v>
      </c>
      <c r="H14" s="75"/>
      <c r="I14" s="12">
        <v>8125141</v>
      </c>
      <c r="J14" s="12"/>
      <c r="K14" s="12">
        <v>8407422</v>
      </c>
    </row>
    <row r="15" spans="1:14" ht="20.100000000000001" customHeight="1">
      <c r="A15" s="3" t="s">
        <v>83</v>
      </c>
      <c r="C15" s="75"/>
      <c r="D15" s="75"/>
      <c r="E15" s="76">
        <v>572845402</v>
      </c>
      <c r="F15" s="75"/>
      <c r="G15" s="76">
        <v>635537063</v>
      </c>
      <c r="H15" s="75"/>
      <c r="I15" s="12">
        <v>572135235</v>
      </c>
      <c r="J15" s="12"/>
      <c r="K15" s="12">
        <v>594257284</v>
      </c>
    </row>
    <row r="16" spans="1:14" ht="20.100000000000001" customHeight="1">
      <c r="A16" s="178" t="s">
        <v>11</v>
      </c>
      <c r="C16" s="75"/>
      <c r="D16" s="75"/>
      <c r="E16" s="15">
        <v>9831511</v>
      </c>
      <c r="F16" s="75"/>
      <c r="G16" s="15">
        <v>9881551</v>
      </c>
      <c r="H16" s="75"/>
      <c r="I16" s="12">
        <v>8817111</v>
      </c>
      <c r="J16" s="12"/>
      <c r="K16" s="12">
        <v>9302422</v>
      </c>
    </row>
    <row r="17" spans="1:12" ht="20.100000000000001" customHeight="1">
      <c r="A17" s="7" t="s">
        <v>12</v>
      </c>
      <c r="C17" s="75"/>
      <c r="D17" s="75"/>
      <c r="E17" s="16">
        <f>SUM(E9:E16)</f>
        <v>4075605411</v>
      </c>
      <c r="F17" s="75"/>
      <c r="G17" s="16">
        <f>SUM(G9:G16)</f>
        <v>4204680692</v>
      </c>
      <c r="H17" s="75"/>
      <c r="I17" s="16">
        <f>SUM(I9:I16)</f>
        <v>3976395725</v>
      </c>
      <c r="J17" s="12"/>
      <c r="K17" s="16">
        <f>SUM(K9:K16)</f>
        <v>4135009052</v>
      </c>
    </row>
    <row r="18" spans="1:12" ht="20.100000000000001" customHeight="1">
      <c r="A18" s="7" t="s">
        <v>13</v>
      </c>
      <c r="C18" s="11"/>
      <c r="D18" s="11"/>
      <c r="E18" s="75"/>
      <c r="F18" s="75"/>
      <c r="G18" s="75"/>
      <c r="H18" s="75"/>
      <c r="I18" s="12"/>
      <c r="J18" s="12"/>
      <c r="K18" s="12"/>
    </row>
    <row r="19" spans="1:12" ht="20.100000000000001" customHeight="1">
      <c r="A19" s="3" t="s">
        <v>153</v>
      </c>
      <c r="C19" s="75">
        <v>10</v>
      </c>
      <c r="D19" s="82"/>
      <c r="E19" s="13">
        <v>26324458</v>
      </c>
      <c r="F19" s="75"/>
      <c r="G19" s="13">
        <v>36010882</v>
      </c>
      <c r="H19" s="75"/>
      <c r="I19" s="13">
        <v>26324458</v>
      </c>
      <c r="J19" s="13"/>
      <c r="K19" s="13">
        <v>36010882</v>
      </c>
    </row>
    <row r="20" spans="1:12" ht="20.100000000000001" customHeight="1">
      <c r="A20" s="3" t="s">
        <v>154</v>
      </c>
      <c r="C20" s="75">
        <v>11</v>
      </c>
      <c r="D20" s="82"/>
      <c r="E20" s="13">
        <v>0</v>
      </c>
      <c r="F20" s="75"/>
      <c r="G20" s="13">
        <v>0</v>
      </c>
      <c r="H20" s="75"/>
      <c r="I20" s="13">
        <v>47179866</v>
      </c>
      <c r="J20" s="13"/>
      <c r="K20" s="13">
        <v>44267866</v>
      </c>
    </row>
    <row r="21" spans="1:12" ht="20.100000000000001" customHeight="1">
      <c r="A21" s="3" t="s">
        <v>228</v>
      </c>
      <c r="C21" s="75">
        <v>12</v>
      </c>
      <c r="D21" s="82"/>
      <c r="E21" s="13">
        <v>104950000</v>
      </c>
      <c r="F21" s="75"/>
      <c r="G21" s="13">
        <v>1000000</v>
      </c>
      <c r="H21" s="75"/>
      <c r="I21" s="13">
        <v>104950000</v>
      </c>
      <c r="J21" s="13"/>
      <c r="K21" s="13">
        <v>1000000</v>
      </c>
    </row>
    <row r="22" spans="1:12" ht="20.100000000000001" customHeight="1">
      <c r="A22" s="3" t="s">
        <v>14</v>
      </c>
      <c r="C22" s="75">
        <v>13</v>
      </c>
      <c r="D22" s="82"/>
      <c r="E22" s="13">
        <v>76918558</v>
      </c>
      <c r="F22" s="75"/>
      <c r="G22" s="13">
        <v>77337399</v>
      </c>
      <c r="H22" s="75"/>
      <c r="I22" s="13">
        <v>76918558</v>
      </c>
      <c r="J22" s="12"/>
      <c r="K22" s="13">
        <v>77337399</v>
      </c>
    </row>
    <row r="23" spans="1:12" ht="20.100000000000001" customHeight="1">
      <c r="A23" s="3" t="s">
        <v>84</v>
      </c>
      <c r="C23" s="75">
        <v>14</v>
      </c>
      <c r="D23" s="82"/>
      <c r="E23" s="13">
        <v>1260535764</v>
      </c>
      <c r="F23" s="75"/>
      <c r="G23" s="13">
        <v>1352086109</v>
      </c>
      <c r="H23" s="75"/>
      <c r="I23" s="13">
        <v>1256551506</v>
      </c>
      <c r="J23" s="13"/>
      <c r="K23" s="13">
        <v>1351105408</v>
      </c>
    </row>
    <row r="24" spans="1:12" ht="20.100000000000001" customHeight="1">
      <c r="A24" s="169" t="s">
        <v>179</v>
      </c>
      <c r="C24" s="75">
        <v>15</v>
      </c>
      <c r="D24" s="82"/>
      <c r="E24" s="13">
        <v>19854753</v>
      </c>
      <c r="F24" s="75"/>
      <c r="G24" s="13">
        <v>18425306</v>
      </c>
      <c r="H24" s="75"/>
      <c r="I24" s="13">
        <v>19840713</v>
      </c>
      <c r="J24" s="13"/>
      <c r="K24" s="13">
        <v>18403280</v>
      </c>
    </row>
    <row r="25" spans="1:12" ht="20.100000000000001" customHeight="1">
      <c r="A25" s="3" t="s">
        <v>2</v>
      </c>
      <c r="C25" s="75">
        <v>25</v>
      </c>
      <c r="D25" s="75"/>
      <c r="E25" s="13">
        <v>106245605</v>
      </c>
      <c r="F25" s="77"/>
      <c r="G25" s="13">
        <v>123292749</v>
      </c>
      <c r="H25" s="77"/>
      <c r="I25" s="13">
        <v>106245605</v>
      </c>
      <c r="J25" s="13"/>
      <c r="K25" s="13">
        <v>123259349</v>
      </c>
      <c r="L25" s="178"/>
    </row>
    <row r="26" spans="1:12" s="178" customFormat="1" ht="20.100000000000001" customHeight="1">
      <c r="A26" s="7" t="s">
        <v>15</v>
      </c>
      <c r="B26" s="3"/>
      <c r="C26" s="79"/>
      <c r="D26" s="79"/>
      <c r="E26" s="16">
        <f>SUM(E19:E25)</f>
        <v>1594829138</v>
      </c>
      <c r="F26" s="79"/>
      <c r="G26" s="16">
        <f>SUM(G19:G25)</f>
        <v>1608152445</v>
      </c>
      <c r="H26" s="79"/>
      <c r="I26" s="16">
        <f>SUM(I19:I25)</f>
        <v>1638010706</v>
      </c>
      <c r="J26" s="12"/>
      <c r="K26" s="16">
        <f>SUM(K19:K25)</f>
        <v>1651384184</v>
      </c>
    </row>
    <row r="27" spans="1:12" ht="20.100000000000001" customHeight="1" thickBot="1">
      <c r="A27" s="7" t="s">
        <v>16</v>
      </c>
      <c r="C27" s="76"/>
      <c r="D27" s="76"/>
      <c r="E27" s="18">
        <f>E17+E26</f>
        <v>5670434549</v>
      </c>
      <c r="F27" s="76"/>
      <c r="G27" s="18">
        <f>G17+G26</f>
        <v>5812833137</v>
      </c>
      <c r="H27" s="76"/>
      <c r="I27" s="18">
        <f>I17+I26</f>
        <v>5614406431</v>
      </c>
      <c r="J27" s="12"/>
      <c r="K27" s="18">
        <f>K17+K26</f>
        <v>5786393236</v>
      </c>
    </row>
    <row r="28" spans="1:12" ht="20.100000000000001" customHeight="1" thickTop="1"/>
    <row r="29" spans="1:12" ht="20.100000000000001" customHeight="1">
      <c r="A29" s="2" t="s">
        <v>75</v>
      </c>
    </row>
    <row r="34" spans="1:14" s="21" customFormat="1" ht="20.100000000000001" customHeight="1">
      <c r="A34" s="186" t="s">
        <v>176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</row>
    <row r="35" spans="1:14" s="21" customFormat="1" ht="20.100000000000001" customHeight="1">
      <c r="A35" s="186" t="s">
        <v>78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</row>
    <row r="36" spans="1:14" s="1" customFormat="1" ht="20.100000000000001" customHeight="1">
      <c r="A36" s="186" t="s">
        <v>207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</row>
    <row r="37" spans="1:14" ht="20.100000000000001" customHeight="1">
      <c r="I37" s="5"/>
      <c r="J37" s="5"/>
      <c r="K37" s="5"/>
      <c r="L37" s="150" t="s">
        <v>81</v>
      </c>
    </row>
    <row r="38" spans="1:14" s="177" customFormat="1" ht="20.100000000000001" customHeight="1">
      <c r="A38" s="6"/>
      <c r="E38" s="187" t="s">
        <v>5</v>
      </c>
      <c r="F38" s="187"/>
      <c r="G38" s="187"/>
      <c r="H38" s="9"/>
      <c r="I38" s="187" t="s">
        <v>6</v>
      </c>
      <c r="J38" s="187"/>
      <c r="K38" s="187"/>
    </row>
    <row r="39" spans="1:14" s="8" customFormat="1" ht="20.100000000000001" customHeight="1">
      <c r="A39" s="74"/>
      <c r="C39" s="8" t="s">
        <v>4</v>
      </c>
      <c r="E39" s="42">
        <v>2018</v>
      </c>
      <c r="F39" s="42"/>
      <c r="G39" s="42">
        <v>2017</v>
      </c>
      <c r="H39" s="144"/>
      <c r="I39" s="42">
        <v>2018</v>
      </c>
      <c r="J39" s="42"/>
      <c r="K39" s="42">
        <v>2017</v>
      </c>
      <c r="L39" s="177"/>
      <c r="M39" s="177"/>
      <c r="N39" s="177"/>
    </row>
    <row r="40" spans="1:14" s="178" customFormat="1" ht="20.100000000000001" customHeight="1">
      <c r="A40" s="26" t="s">
        <v>17</v>
      </c>
      <c r="C40" s="14"/>
      <c r="D40" s="14"/>
      <c r="E40" s="73"/>
      <c r="F40" s="25"/>
      <c r="G40" s="73"/>
      <c r="H40" s="25"/>
      <c r="I40" s="73"/>
      <c r="J40" s="25"/>
      <c r="K40" s="73"/>
    </row>
    <row r="41" spans="1:14" ht="20.100000000000001" customHeight="1">
      <c r="A41" s="7" t="s">
        <v>18</v>
      </c>
      <c r="C41" s="11"/>
      <c r="D41" s="11"/>
    </row>
    <row r="42" spans="1:14" ht="20.100000000000001" customHeight="1">
      <c r="A42" s="6" t="s">
        <v>86</v>
      </c>
      <c r="C42" s="75" t="s">
        <v>186</v>
      </c>
      <c r="D42" s="82"/>
      <c r="E42" s="78">
        <v>1972825039</v>
      </c>
      <c r="F42" s="75"/>
      <c r="G42" s="78">
        <v>2204578137</v>
      </c>
      <c r="H42" s="75"/>
      <c r="I42" s="78">
        <v>1949624182</v>
      </c>
      <c r="J42" s="12"/>
      <c r="K42" s="78">
        <v>2195130997</v>
      </c>
      <c r="L42" s="12"/>
      <c r="M42" s="76"/>
    </row>
    <row r="43" spans="1:14" ht="20.100000000000001" customHeight="1">
      <c r="A43" s="6" t="s">
        <v>87</v>
      </c>
      <c r="C43" s="75"/>
      <c r="D43" s="77"/>
      <c r="E43" s="77"/>
      <c r="F43" s="77"/>
      <c r="G43" s="77"/>
      <c r="H43" s="77"/>
      <c r="I43" s="13"/>
      <c r="J43" s="13"/>
      <c r="K43" s="13"/>
      <c r="L43" s="13"/>
      <c r="M43" s="79"/>
    </row>
    <row r="44" spans="1:14" ht="20.100000000000001" customHeight="1">
      <c r="A44" s="6" t="s">
        <v>19</v>
      </c>
      <c r="C44" s="75">
        <v>18</v>
      </c>
      <c r="D44" s="80"/>
      <c r="E44" s="13">
        <v>129767215</v>
      </c>
      <c r="F44" s="77"/>
      <c r="G44" s="13">
        <v>115093825</v>
      </c>
      <c r="H44" s="77"/>
      <c r="I44" s="13">
        <v>129767215</v>
      </c>
      <c r="J44" s="13"/>
      <c r="K44" s="13">
        <v>115093825</v>
      </c>
      <c r="L44" s="13"/>
      <c r="M44" s="76"/>
    </row>
    <row r="45" spans="1:14" ht="20.100000000000001" customHeight="1">
      <c r="A45" s="6" t="s">
        <v>85</v>
      </c>
      <c r="C45" s="75">
        <v>19</v>
      </c>
      <c r="D45" s="75"/>
      <c r="E45" s="78">
        <v>29560000</v>
      </c>
      <c r="F45" s="75"/>
      <c r="G45" s="78">
        <v>58800000</v>
      </c>
      <c r="H45" s="75"/>
      <c r="I45" s="78">
        <v>29560000</v>
      </c>
      <c r="J45" s="78"/>
      <c r="K45" s="78">
        <v>58800000</v>
      </c>
      <c r="L45" s="78"/>
      <c r="M45" s="76"/>
    </row>
    <row r="46" spans="1:14" ht="20.100000000000001" customHeight="1">
      <c r="A46" s="6" t="s">
        <v>140</v>
      </c>
      <c r="C46" s="75"/>
      <c r="D46" s="75"/>
      <c r="J46" s="78"/>
      <c r="K46" s="78"/>
      <c r="L46" s="78"/>
      <c r="M46" s="76"/>
    </row>
    <row r="47" spans="1:14" ht="20.100000000000001" customHeight="1">
      <c r="A47" s="6" t="s">
        <v>141</v>
      </c>
      <c r="C47" s="75">
        <v>9</v>
      </c>
      <c r="D47" s="75"/>
      <c r="E47" s="13">
        <v>1401731046</v>
      </c>
      <c r="F47" s="75"/>
      <c r="G47" s="13">
        <v>715725895</v>
      </c>
      <c r="H47" s="75"/>
      <c r="I47" s="13">
        <v>1401731046</v>
      </c>
      <c r="J47" s="12"/>
      <c r="K47" s="13">
        <v>715725895</v>
      </c>
      <c r="L47" s="12"/>
      <c r="M47" s="76"/>
    </row>
    <row r="48" spans="1:14" ht="20.100000000000001" customHeight="1">
      <c r="A48" s="6" t="s">
        <v>20</v>
      </c>
      <c r="C48" s="75"/>
      <c r="D48" s="82"/>
      <c r="E48" s="13">
        <v>243701220</v>
      </c>
      <c r="F48" s="75"/>
      <c r="G48" s="13">
        <v>291440000</v>
      </c>
      <c r="H48" s="75"/>
      <c r="I48" s="13">
        <v>238730000</v>
      </c>
      <c r="J48" s="12"/>
      <c r="K48" s="13">
        <v>291273000</v>
      </c>
      <c r="L48" s="12"/>
      <c r="M48" s="76"/>
    </row>
    <row r="49" spans="1:13" ht="20.100000000000001" customHeight="1">
      <c r="A49" s="6" t="s">
        <v>1</v>
      </c>
      <c r="C49" s="75"/>
      <c r="D49" s="82"/>
      <c r="E49" s="12">
        <v>77800334</v>
      </c>
      <c r="F49" s="75"/>
      <c r="G49" s="12">
        <v>60678202</v>
      </c>
      <c r="H49" s="75"/>
      <c r="I49" s="12">
        <v>77626874</v>
      </c>
      <c r="J49" s="12"/>
      <c r="K49" s="12">
        <v>60289452</v>
      </c>
      <c r="L49" s="12"/>
      <c r="M49" s="76"/>
    </row>
    <row r="50" spans="1:13" ht="20.100000000000001" customHeight="1">
      <c r="A50" s="7" t="s">
        <v>21</v>
      </c>
      <c r="C50" s="75"/>
      <c r="D50" s="82"/>
      <c r="E50" s="16">
        <f>SUM(E42:E49)</f>
        <v>3855384854</v>
      </c>
      <c r="F50" s="75"/>
      <c r="G50" s="16">
        <f>SUM(G42:G49)</f>
        <v>3446316059</v>
      </c>
      <c r="H50" s="75"/>
      <c r="I50" s="16">
        <f>SUM(I42:I49)</f>
        <v>3827039317</v>
      </c>
      <c r="J50" s="13"/>
      <c r="K50" s="16">
        <f>SUM(K42:K49)</f>
        <v>3436313169</v>
      </c>
      <c r="L50" s="13"/>
      <c r="M50" s="76"/>
    </row>
    <row r="51" spans="1:13" ht="20.100000000000001" customHeight="1">
      <c r="A51" s="7" t="s">
        <v>22</v>
      </c>
      <c r="C51" s="11"/>
      <c r="D51" s="11"/>
      <c r="E51" s="82"/>
      <c r="F51" s="75"/>
      <c r="G51" s="82"/>
      <c r="H51" s="75"/>
      <c r="I51" s="13"/>
      <c r="J51" s="13"/>
      <c r="K51" s="13"/>
    </row>
    <row r="52" spans="1:13" ht="20.100000000000001" customHeight="1">
      <c r="A52" s="6" t="s">
        <v>88</v>
      </c>
      <c r="C52" s="11"/>
      <c r="D52" s="11"/>
      <c r="J52" s="13"/>
      <c r="K52" s="13"/>
    </row>
    <row r="53" spans="1:13" ht="20.100000000000001" customHeight="1">
      <c r="A53" s="6" t="s">
        <v>23</v>
      </c>
      <c r="C53" s="75">
        <v>18</v>
      </c>
      <c r="D53" s="82"/>
      <c r="E53" s="13">
        <v>192695021</v>
      </c>
      <c r="F53" s="75"/>
      <c r="G53" s="13">
        <v>245043534</v>
      </c>
      <c r="H53" s="75"/>
      <c r="I53" s="13">
        <v>192695021</v>
      </c>
      <c r="J53" s="13"/>
      <c r="K53" s="13">
        <v>245043534</v>
      </c>
    </row>
    <row r="54" spans="1:13" ht="20.100000000000001" customHeight="1">
      <c r="A54" s="6" t="s">
        <v>89</v>
      </c>
      <c r="C54" s="75">
        <v>19</v>
      </c>
      <c r="D54" s="82"/>
      <c r="E54" s="13">
        <v>38400000</v>
      </c>
      <c r="F54" s="75"/>
      <c r="G54" s="13">
        <v>67960000</v>
      </c>
      <c r="H54" s="75"/>
      <c r="I54" s="13">
        <v>38400000</v>
      </c>
      <c r="J54" s="12"/>
      <c r="K54" s="13">
        <v>67960000</v>
      </c>
    </row>
    <row r="55" spans="1:13" ht="20.100000000000001" customHeight="1">
      <c r="A55" s="6" t="s">
        <v>136</v>
      </c>
      <c r="C55" s="75">
        <v>20</v>
      </c>
      <c r="D55" s="82"/>
      <c r="E55" s="13">
        <v>124243531</v>
      </c>
      <c r="F55" s="75"/>
      <c r="G55" s="13">
        <v>119696000</v>
      </c>
      <c r="H55" s="75"/>
      <c r="I55" s="13">
        <v>124243531</v>
      </c>
      <c r="J55" s="12"/>
      <c r="K55" s="13">
        <v>119696000</v>
      </c>
    </row>
    <row r="56" spans="1:13" ht="20.100000000000001" customHeight="1">
      <c r="A56" s="7" t="s">
        <v>24</v>
      </c>
      <c r="C56" s="75"/>
      <c r="D56" s="75"/>
      <c r="E56" s="16">
        <f>SUM(E53:E55)</f>
        <v>355338552</v>
      </c>
      <c r="G56" s="16">
        <f>SUM(G53:G55)</f>
        <v>432699534</v>
      </c>
      <c r="I56" s="16">
        <f>SUM(I53:I55)</f>
        <v>355338552</v>
      </c>
      <c r="K56" s="16">
        <f>SUM(K53:K55)</f>
        <v>432699534</v>
      </c>
    </row>
    <row r="57" spans="1:13" ht="20.100000000000001" customHeight="1">
      <c r="A57" s="7" t="s">
        <v>25</v>
      </c>
      <c r="C57" s="75"/>
      <c r="D57" s="75"/>
      <c r="E57" s="15">
        <f>E50+E56</f>
        <v>4210723406</v>
      </c>
      <c r="F57" s="75"/>
      <c r="G57" s="15">
        <f>G50+G56</f>
        <v>3879015593</v>
      </c>
      <c r="H57" s="75"/>
      <c r="I57" s="15">
        <f>I50+I56</f>
        <v>4182377869</v>
      </c>
      <c r="J57" s="12"/>
      <c r="K57" s="15">
        <f>K50+K56</f>
        <v>3869012703</v>
      </c>
    </row>
    <row r="58" spans="1:13" ht="20.100000000000001" customHeight="1">
      <c r="A58" s="7"/>
      <c r="E58" s="3"/>
      <c r="F58" s="3"/>
      <c r="G58" s="3"/>
      <c r="H58" s="3"/>
      <c r="I58" s="3"/>
      <c r="J58" s="3"/>
      <c r="K58" s="3"/>
    </row>
    <row r="59" spans="1:13" ht="20.100000000000001" customHeight="1">
      <c r="A59" s="2" t="s">
        <v>75</v>
      </c>
    </row>
    <row r="61" spans="1:13" ht="20.100000000000001" customHeight="1">
      <c r="A61" s="188"/>
      <c r="B61" s="188"/>
      <c r="C61" s="188"/>
      <c r="D61" s="188"/>
      <c r="E61" s="188"/>
      <c r="F61" s="188"/>
      <c r="G61" s="188"/>
      <c r="H61" s="188"/>
      <c r="I61" s="188"/>
      <c r="J61" s="188"/>
      <c r="K61" s="188"/>
    </row>
    <row r="62" spans="1:13" ht="20.100000000000001" customHeight="1">
      <c r="A62" s="189"/>
      <c r="B62" s="189"/>
      <c r="C62" s="189"/>
      <c r="D62" s="189"/>
      <c r="E62" s="189"/>
      <c r="F62" s="189"/>
      <c r="G62" s="189"/>
      <c r="H62" s="189"/>
      <c r="I62" s="189"/>
      <c r="J62" s="189"/>
      <c r="K62" s="189"/>
    </row>
    <row r="63" spans="1:13" ht="20.100000000000001" customHeight="1">
      <c r="A63" s="19"/>
      <c r="B63" s="178"/>
    </row>
    <row r="64" spans="1:13" s="21" customFormat="1" ht="20.100000000000001" customHeight="1">
      <c r="A64" s="176" t="s">
        <v>176</v>
      </c>
      <c r="B64" s="176"/>
      <c r="C64" s="176"/>
      <c r="D64" s="176"/>
      <c r="E64" s="176"/>
      <c r="F64" s="176"/>
      <c r="G64" s="176"/>
      <c r="H64" s="176"/>
      <c r="I64" s="176"/>
      <c r="J64" s="176"/>
      <c r="K64" s="176"/>
    </row>
    <row r="65" spans="1:14" s="21" customFormat="1" ht="20.100000000000001" customHeight="1">
      <c r="A65" s="186" t="s">
        <v>78</v>
      </c>
      <c r="B65" s="186"/>
      <c r="C65" s="186"/>
      <c r="D65" s="186"/>
      <c r="E65" s="186"/>
      <c r="F65" s="186"/>
      <c r="G65" s="186"/>
      <c r="H65" s="186"/>
      <c r="I65" s="186"/>
      <c r="J65" s="186"/>
      <c r="K65" s="186"/>
    </row>
    <row r="66" spans="1:14" s="1" customFormat="1" ht="20.100000000000001" customHeight="1">
      <c r="A66" s="186" t="s">
        <v>207</v>
      </c>
      <c r="B66" s="186"/>
      <c r="C66" s="186"/>
      <c r="D66" s="186"/>
      <c r="E66" s="186"/>
      <c r="F66" s="186"/>
      <c r="G66" s="186"/>
      <c r="H66" s="186"/>
      <c r="I66" s="186"/>
      <c r="J66" s="186"/>
      <c r="K66" s="186"/>
    </row>
    <row r="67" spans="1:14" ht="20.100000000000001" customHeight="1">
      <c r="I67" s="5"/>
      <c r="J67" s="5"/>
      <c r="K67" s="5"/>
      <c r="L67" s="150" t="s">
        <v>81</v>
      </c>
    </row>
    <row r="68" spans="1:14" s="177" customFormat="1" ht="20.100000000000001" customHeight="1">
      <c r="A68" s="6"/>
      <c r="E68" s="187" t="s">
        <v>5</v>
      </c>
      <c r="F68" s="187"/>
      <c r="G68" s="187"/>
      <c r="H68" s="9"/>
      <c r="I68" s="187" t="s">
        <v>6</v>
      </c>
      <c r="J68" s="187"/>
      <c r="K68" s="187"/>
    </row>
    <row r="69" spans="1:14" s="8" customFormat="1" ht="20.100000000000001" customHeight="1">
      <c r="A69" s="74"/>
      <c r="C69" s="8" t="s">
        <v>4</v>
      </c>
      <c r="E69" s="42">
        <v>2018</v>
      </c>
      <c r="F69" s="42"/>
      <c r="G69" s="42">
        <v>2017</v>
      </c>
      <c r="H69" s="144"/>
      <c r="I69" s="42">
        <v>2018</v>
      </c>
      <c r="J69" s="42"/>
      <c r="K69" s="42">
        <v>2017</v>
      </c>
      <c r="L69" s="177"/>
      <c r="M69" s="177"/>
      <c r="N69" s="177"/>
    </row>
    <row r="70" spans="1:14" ht="20.100000000000001" customHeight="1">
      <c r="A70" s="7" t="s">
        <v>26</v>
      </c>
      <c r="C70" s="11"/>
      <c r="D70" s="11"/>
      <c r="E70" s="22"/>
      <c r="F70" s="22"/>
      <c r="G70" s="22"/>
      <c r="H70" s="22"/>
      <c r="I70" s="22"/>
      <c r="J70" s="22"/>
      <c r="K70" s="22"/>
    </row>
    <row r="71" spans="1:14" ht="20.100000000000001" customHeight="1">
      <c r="A71" s="6" t="s">
        <v>0</v>
      </c>
      <c r="C71" s="75">
        <v>21</v>
      </c>
      <c r="D71" s="82"/>
      <c r="E71" s="12"/>
      <c r="F71" s="75"/>
      <c r="G71" s="12"/>
      <c r="H71" s="12"/>
      <c r="I71" s="12"/>
      <c r="J71" s="12"/>
      <c r="K71" s="12"/>
    </row>
    <row r="72" spans="1:14" s="114" customFormat="1" ht="20.100000000000001" customHeight="1">
      <c r="A72" s="111" t="s">
        <v>90</v>
      </c>
      <c r="B72" s="112"/>
      <c r="C72" s="82"/>
      <c r="D72" s="82"/>
      <c r="E72" s="12"/>
      <c r="F72" s="75"/>
      <c r="G72" s="12"/>
      <c r="H72" s="12"/>
      <c r="I72" s="12"/>
      <c r="J72" s="12"/>
      <c r="K72" s="12"/>
    </row>
    <row r="73" spans="1:14" s="114" customFormat="1" ht="20.100000000000001" customHeight="1" thickBot="1">
      <c r="A73" s="111" t="s">
        <v>206</v>
      </c>
      <c r="B73" s="112"/>
      <c r="C73" s="82"/>
      <c r="D73" s="82"/>
      <c r="E73" s="18">
        <v>1102904144</v>
      </c>
      <c r="F73" s="75"/>
      <c r="G73" s="18">
        <v>1102904144</v>
      </c>
      <c r="H73" s="12"/>
      <c r="I73" s="18">
        <v>1102904144</v>
      </c>
      <c r="J73" s="12"/>
      <c r="K73" s="18">
        <v>1102904144</v>
      </c>
    </row>
    <row r="74" spans="1:14" s="114" customFormat="1" ht="20.100000000000001" customHeight="1" thickTop="1">
      <c r="A74" s="111" t="s">
        <v>91</v>
      </c>
      <c r="B74" s="116"/>
      <c r="C74" s="82"/>
      <c r="D74" s="82"/>
      <c r="E74" s="12"/>
      <c r="F74" s="75"/>
      <c r="G74" s="12"/>
      <c r="H74" s="12"/>
      <c r="I74" s="12"/>
      <c r="J74" s="12"/>
      <c r="K74" s="12"/>
    </row>
    <row r="75" spans="1:14" s="114" customFormat="1" ht="20.100000000000001" customHeight="1">
      <c r="A75" s="111" t="s">
        <v>198</v>
      </c>
      <c r="B75" s="116"/>
      <c r="C75" s="82"/>
      <c r="D75" s="82"/>
      <c r="E75" s="13">
        <f>'CE_E C'!E34</f>
        <v>1027904144</v>
      </c>
      <c r="F75" s="167"/>
      <c r="G75" s="13">
        <f>'CE_E C'!E26</f>
        <v>1027904144</v>
      </c>
      <c r="H75" s="13"/>
      <c r="I75" s="13">
        <f>'CE_E S'!H30</f>
        <v>1027904144</v>
      </c>
      <c r="J75" s="13"/>
      <c r="K75" s="13">
        <f>'CE_E S'!H22</f>
        <v>1027904144</v>
      </c>
    </row>
    <row r="76" spans="1:14" s="114" customFormat="1" ht="20.100000000000001" customHeight="1">
      <c r="A76" s="111" t="s">
        <v>205</v>
      </c>
      <c r="B76" s="116"/>
      <c r="C76" s="75">
        <v>21</v>
      </c>
      <c r="D76" s="82"/>
      <c r="E76" s="13">
        <f>'CE_E C'!G34</f>
        <v>100000000</v>
      </c>
      <c r="F76" s="167"/>
      <c r="G76" s="13">
        <f>'CE_E C'!G26</f>
        <v>100000000</v>
      </c>
      <c r="H76" s="13"/>
      <c r="I76" s="13">
        <f>'CE_E S'!J30</f>
        <v>100000000</v>
      </c>
      <c r="J76" s="13"/>
      <c r="K76" s="13">
        <f>'CE_E S'!J22</f>
        <v>100000000</v>
      </c>
    </row>
    <row r="77" spans="1:14" s="178" customFormat="1" ht="20.100000000000001" customHeight="1">
      <c r="A77" s="6" t="s">
        <v>27</v>
      </c>
      <c r="C77" s="82"/>
      <c r="D77" s="82"/>
      <c r="E77" s="12"/>
      <c r="F77" s="168"/>
      <c r="G77" s="12"/>
      <c r="H77" s="12"/>
      <c r="I77" s="12"/>
      <c r="J77" s="12"/>
      <c r="K77" s="12"/>
    </row>
    <row r="78" spans="1:14" s="178" customFormat="1" ht="20.100000000000001" customHeight="1">
      <c r="A78" s="6" t="s">
        <v>28</v>
      </c>
      <c r="C78" s="75">
        <v>23</v>
      </c>
      <c r="D78" s="82"/>
      <c r="E78" s="12">
        <f>'CE_E C'!I34</f>
        <v>90786400</v>
      </c>
      <c r="F78" s="168"/>
      <c r="G78" s="12">
        <f>'CE_E C'!I26</f>
        <v>90786400</v>
      </c>
      <c r="H78" s="13"/>
      <c r="I78" s="12">
        <f>'CE_E S'!L30</f>
        <v>89226400</v>
      </c>
      <c r="J78" s="13"/>
      <c r="K78" s="12">
        <f>'CE_E S'!L22</f>
        <v>89226400</v>
      </c>
    </row>
    <row r="79" spans="1:14" ht="20.100000000000001" customHeight="1">
      <c r="A79" s="6" t="s">
        <v>29</v>
      </c>
      <c r="C79" s="75"/>
      <c r="D79" s="75"/>
      <c r="E79" s="12">
        <f>'CE_E C'!K34</f>
        <v>108824756</v>
      </c>
      <c r="F79" s="168"/>
      <c r="G79" s="12">
        <f>'CE_E C'!K26</f>
        <v>581051231</v>
      </c>
      <c r="H79" s="13"/>
      <c r="I79" s="13">
        <f>'CE_E S'!N30</f>
        <v>194577426</v>
      </c>
      <c r="J79" s="13"/>
      <c r="K79" s="13">
        <f>'CE_E S'!N22</f>
        <v>678560439</v>
      </c>
    </row>
    <row r="80" spans="1:14" ht="20.100000000000001" customHeight="1">
      <c r="A80" s="6" t="s">
        <v>44</v>
      </c>
      <c r="C80" s="75"/>
      <c r="D80" s="75"/>
      <c r="E80" s="13">
        <f>'CE_E C'!Q34</f>
        <v>19521469</v>
      </c>
      <c r="F80" s="168"/>
      <c r="G80" s="13">
        <f>'CE_E C'!Q26</f>
        <v>21129107</v>
      </c>
      <c r="H80" s="13"/>
      <c r="I80" s="13">
        <f>'CE_E S'!R30</f>
        <v>20320592</v>
      </c>
      <c r="J80" s="13"/>
      <c r="K80" s="13">
        <f>'CE_E S'!R22</f>
        <v>21689550</v>
      </c>
    </row>
    <row r="81" spans="1:12" ht="20.100000000000001" customHeight="1">
      <c r="A81" s="6" t="s">
        <v>148</v>
      </c>
      <c r="C81" s="75"/>
      <c r="D81" s="75"/>
      <c r="E81" s="13">
        <f>'CE_E C'!S34</f>
        <v>21431362</v>
      </c>
      <c r="F81" s="168"/>
      <c r="G81" s="13">
        <f>'CE_E C'!S26</f>
        <v>21431362</v>
      </c>
      <c r="H81" s="13"/>
      <c r="I81" s="13">
        <v>0</v>
      </c>
      <c r="J81" s="13"/>
      <c r="K81" s="13">
        <v>0</v>
      </c>
    </row>
    <row r="82" spans="1:12" ht="20.100000000000001" customHeight="1">
      <c r="A82" s="6" t="s">
        <v>137</v>
      </c>
      <c r="C82" s="82"/>
      <c r="D82" s="82"/>
      <c r="E82" s="15">
        <f>'CE_E C'!U34</f>
        <v>68924184</v>
      </c>
      <c r="F82" s="168"/>
      <c r="G82" s="15">
        <f>'CE_E C'!U26</f>
        <v>68924184</v>
      </c>
      <c r="H82" s="13"/>
      <c r="I82" s="15">
        <v>0</v>
      </c>
      <c r="J82" s="12"/>
      <c r="K82" s="15">
        <v>0</v>
      </c>
    </row>
    <row r="83" spans="1:12" ht="20.100000000000001" customHeight="1">
      <c r="A83" s="7" t="s">
        <v>93</v>
      </c>
      <c r="C83" s="75"/>
      <c r="D83" s="75"/>
      <c r="E83" s="13">
        <f>SUM(E75:E82)</f>
        <v>1437392315</v>
      </c>
      <c r="F83" s="168"/>
      <c r="G83" s="13">
        <f>SUM(G75:G82)</f>
        <v>1911226428</v>
      </c>
      <c r="H83" s="13"/>
      <c r="I83" s="13">
        <f>SUM(I75:I82)</f>
        <v>1432028562</v>
      </c>
      <c r="J83" s="12"/>
      <c r="K83" s="13">
        <f>SUM(K75:K82)</f>
        <v>1917380533</v>
      </c>
    </row>
    <row r="84" spans="1:12" ht="20.100000000000001" customHeight="1">
      <c r="A84" s="6" t="s">
        <v>155</v>
      </c>
      <c r="C84" s="75"/>
      <c r="D84" s="75"/>
      <c r="E84" s="13">
        <f>'CE_E C'!Y34</f>
        <v>22318828</v>
      </c>
      <c r="F84" s="168"/>
      <c r="G84" s="13">
        <f>'CE_E C'!Y26</f>
        <v>22591116</v>
      </c>
      <c r="H84" s="13"/>
      <c r="I84" s="13">
        <v>0</v>
      </c>
      <c r="J84" s="13"/>
      <c r="K84" s="13">
        <v>0</v>
      </c>
    </row>
    <row r="85" spans="1:12" ht="20.100000000000001" customHeight="1">
      <c r="A85" s="7" t="s">
        <v>30</v>
      </c>
      <c r="C85" s="75"/>
      <c r="D85" s="75"/>
      <c r="E85" s="16">
        <f>SUM(E83:E84)</f>
        <v>1459711143</v>
      </c>
      <c r="F85" s="168"/>
      <c r="G85" s="16">
        <f>SUM(G83:G84)</f>
        <v>1933817544</v>
      </c>
      <c r="H85" s="13"/>
      <c r="I85" s="16">
        <f>SUM(I83:I84)</f>
        <v>1432028562</v>
      </c>
      <c r="J85" s="12"/>
      <c r="K85" s="16">
        <f>SUM(K83:K84)</f>
        <v>1917380533</v>
      </c>
      <c r="L85" s="178"/>
    </row>
    <row r="86" spans="1:12" ht="20.100000000000001" customHeight="1" thickBot="1">
      <c r="A86" s="7" t="s">
        <v>31</v>
      </c>
      <c r="C86" s="75"/>
      <c r="D86" s="75"/>
      <c r="E86" s="18">
        <f>E57+E85</f>
        <v>5670434549</v>
      </c>
      <c r="F86" s="168"/>
      <c r="G86" s="18">
        <f>G57+G85</f>
        <v>5812833137</v>
      </c>
      <c r="H86" s="13"/>
      <c r="I86" s="18">
        <f>I57+I85</f>
        <v>5614406431</v>
      </c>
      <c r="J86" s="12"/>
      <c r="K86" s="18">
        <f>K57+K85</f>
        <v>5786393236</v>
      </c>
    </row>
    <row r="87" spans="1:12" ht="20.100000000000001" customHeight="1" thickTop="1">
      <c r="A87" s="7"/>
      <c r="C87" s="11"/>
      <c r="D87" s="11"/>
      <c r="E87" s="139">
        <f>E86-E27</f>
        <v>0</v>
      </c>
      <c r="F87" s="139"/>
      <c r="G87" s="139">
        <f>G86-G27</f>
        <v>0</v>
      </c>
      <c r="H87" s="139"/>
      <c r="I87" s="139">
        <f>I86-I27</f>
        <v>0</v>
      </c>
      <c r="J87" s="139"/>
      <c r="K87" s="139">
        <f>K86-K27</f>
        <v>0</v>
      </c>
    </row>
    <row r="88" spans="1:12" ht="20.100000000000001" customHeight="1">
      <c r="A88" s="2" t="s">
        <v>75</v>
      </c>
    </row>
    <row r="90" spans="1:12" ht="20.100000000000001" customHeight="1">
      <c r="A90" s="145"/>
      <c r="B90" s="146"/>
      <c r="C90" s="146"/>
      <c r="D90" s="146"/>
      <c r="E90" s="147"/>
    </row>
    <row r="91" spans="1:12" s="178" customFormat="1" ht="20.100000000000001" customHeight="1">
      <c r="A91" s="23"/>
      <c r="E91" s="24"/>
      <c r="F91" s="24"/>
      <c r="H91" s="24"/>
      <c r="I91" s="24"/>
      <c r="J91" s="24"/>
      <c r="K91" s="24"/>
    </row>
    <row r="92" spans="1:12" s="178" customFormat="1" ht="20.100000000000001" customHeight="1">
      <c r="F92" s="24" t="s">
        <v>131</v>
      </c>
      <c r="H92" s="24"/>
      <c r="I92" s="24"/>
      <c r="J92" s="24"/>
      <c r="K92" s="24"/>
    </row>
    <row r="93" spans="1:12" s="178" customFormat="1" ht="20.100000000000001" customHeight="1">
      <c r="A93" s="148"/>
      <c r="B93" s="146"/>
      <c r="C93" s="146"/>
      <c r="D93" s="146"/>
      <c r="E93" s="149"/>
      <c r="F93" s="25"/>
      <c r="H93" s="25"/>
      <c r="I93" s="25"/>
      <c r="J93" s="25"/>
      <c r="K93" s="25"/>
    </row>
    <row r="94" spans="1:12" s="178" customFormat="1" ht="20.100000000000001" customHeight="1">
      <c r="A94" s="26"/>
      <c r="E94" s="25"/>
      <c r="F94" s="25"/>
      <c r="G94" s="25"/>
      <c r="H94" s="25"/>
      <c r="I94" s="25"/>
      <c r="J94" s="25"/>
      <c r="K94" s="25"/>
    </row>
    <row r="95" spans="1:12" ht="20.100000000000001" customHeight="1">
      <c r="A95" s="19"/>
      <c r="B95" s="178"/>
    </row>
    <row r="96" spans="1:12" ht="20.100000000000001" customHeight="1">
      <c r="A96" s="19"/>
      <c r="B96" s="178"/>
    </row>
    <row r="97" spans="1:2" ht="20.100000000000001" customHeight="1">
      <c r="A97" s="19"/>
      <c r="B97" s="178"/>
    </row>
  </sheetData>
  <mergeCells count="16">
    <mergeCell ref="A61:K61"/>
    <mergeCell ref="A62:K62"/>
    <mergeCell ref="A65:K65"/>
    <mergeCell ref="A66:K66"/>
    <mergeCell ref="E68:G68"/>
    <mergeCell ref="I68:K68"/>
    <mergeCell ref="A1:K1"/>
    <mergeCell ref="A2:K2"/>
    <mergeCell ref="A3:K3"/>
    <mergeCell ref="E38:G38"/>
    <mergeCell ref="I38:K38"/>
    <mergeCell ref="A34:K34"/>
    <mergeCell ref="A35:K35"/>
    <mergeCell ref="A36:K36"/>
    <mergeCell ref="E5:G5"/>
    <mergeCell ref="I5:K5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showGridLines="0" view="pageBreakPreview" topLeftCell="A7" zoomScale="85" zoomScaleNormal="110" zoomScaleSheetLayoutView="85" workbookViewId="0">
      <selection activeCell="E15" sqref="E15:K17"/>
    </sheetView>
  </sheetViews>
  <sheetFormatPr defaultColWidth="10.7109375" defaultRowHeight="20.100000000000001" customHeight="1"/>
  <cols>
    <col min="1" max="1" width="23.7109375" style="68" customWidth="1"/>
    <col min="2" max="2" width="15.7109375" style="56" customWidth="1"/>
    <col min="3" max="3" width="5.7109375" style="56" customWidth="1"/>
    <col min="4" max="4" width="1.28515625" style="56" customWidth="1"/>
    <col min="5" max="5" width="13.7109375" style="45" customWidth="1"/>
    <col min="6" max="6" width="1.28515625" style="45" customWidth="1"/>
    <col min="7" max="7" width="13.7109375" style="45" customWidth="1"/>
    <col min="8" max="8" width="1.28515625" style="45" customWidth="1"/>
    <col min="9" max="9" width="13.7109375" style="45" customWidth="1"/>
    <col min="10" max="10" width="1.28515625" style="45" customWidth="1"/>
    <col min="11" max="11" width="13.7109375" style="45" customWidth="1"/>
    <col min="12" max="12" width="10.42578125" style="56" bestFit="1" customWidth="1"/>
    <col min="13" max="13" width="2" style="56" bestFit="1" customWidth="1"/>
    <col min="14" max="14" width="1.28515625" style="56" customWidth="1"/>
    <col min="15" max="15" width="2" style="56" bestFit="1" customWidth="1"/>
    <col min="16" max="16" width="12.85546875" style="56" bestFit="1" customWidth="1"/>
    <col min="17" max="17" width="2" style="56" bestFit="1" customWidth="1"/>
    <col min="18" max="18" width="11.42578125" style="56" bestFit="1" customWidth="1"/>
    <col min="19" max="16384" width="10.7109375" style="56"/>
  </cols>
  <sheetData>
    <row r="1" spans="1:15" s="54" customFormat="1" ht="20.100000000000001" customHeight="1">
      <c r="A1" s="190" t="s">
        <v>176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5" s="54" customFormat="1" ht="20.100000000000001" customHeight="1">
      <c r="A2" s="192" t="s">
        <v>175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83"/>
      <c r="M2" s="83"/>
      <c r="N2" s="83"/>
      <c r="O2" s="83"/>
    </row>
    <row r="3" spans="1:15" s="54" customFormat="1" ht="20.100000000000001" customHeight="1">
      <c r="A3" s="192" t="s">
        <v>208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83"/>
      <c r="M3" s="83"/>
      <c r="N3" s="83"/>
      <c r="O3" s="83"/>
    </row>
    <row r="4" spans="1:15" s="57" customFormat="1" ht="20.100000000000001" customHeight="1">
      <c r="A4" s="191" t="s">
        <v>81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5" s="58" customFormat="1" ht="20.100000000000001" customHeight="1">
      <c r="A5" s="55"/>
      <c r="B5" s="57"/>
      <c r="D5" s="57"/>
      <c r="E5" s="39"/>
      <c r="F5" s="39" t="s">
        <v>5</v>
      </c>
      <c r="G5" s="39"/>
      <c r="H5" s="40"/>
      <c r="I5" s="39"/>
      <c r="J5" s="39" t="s">
        <v>6</v>
      </c>
      <c r="K5" s="39"/>
    </row>
    <row r="6" spans="1:15" ht="20.100000000000001" customHeight="1">
      <c r="A6" s="55"/>
      <c r="B6" s="58"/>
      <c r="C6" s="8" t="s">
        <v>4</v>
      </c>
      <c r="D6" s="58"/>
      <c r="E6" s="42">
        <v>2018</v>
      </c>
      <c r="F6" s="42"/>
      <c r="G6" s="42">
        <v>2017</v>
      </c>
      <c r="H6" s="42"/>
      <c r="I6" s="42">
        <v>2018</v>
      </c>
      <c r="J6" s="42"/>
      <c r="K6" s="42">
        <v>2017</v>
      </c>
    </row>
    <row r="7" spans="1:15" ht="20.100000000000001" customHeight="1">
      <c r="A7" s="185" t="s">
        <v>32</v>
      </c>
      <c r="C7" s="58"/>
      <c r="D7" s="58"/>
      <c r="E7" s="44"/>
      <c r="F7" s="44"/>
      <c r="G7" s="44"/>
      <c r="H7" s="44"/>
      <c r="I7" s="44"/>
      <c r="J7" s="44"/>
      <c r="K7" s="44"/>
    </row>
    <row r="8" spans="1:15" ht="20.100000000000001" customHeight="1">
      <c r="A8" s="55" t="s">
        <v>33</v>
      </c>
      <c r="C8" s="59"/>
      <c r="D8" s="59"/>
      <c r="E8" s="12">
        <v>7123364847</v>
      </c>
      <c r="F8" s="12"/>
      <c r="G8" s="12">
        <v>7851071312</v>
      </c>
      <c r="H8" s="12"/>
      <c r="I8" s="12">
        <v>6949438965</v>
      </c>
      <c r="J8" s="12"/>
      <c r="K8" s="12">
        <v>7848976186</v>
      </c>
    </row>
    <row r="9" spans="1:15" ht="20.100000000000001" customHeight="1">
      <c r="A9" s="56" t="s">
        <v>35</v>
      </c>
      <c r="C9" s="61"/>
      <c r="D9" s="61"/>
      <c r="E9" s="13">
        <v>10575872</v>
      </c>
      <c r="F9" s="12"/>
      <c r="G9" s="13">
        <v>41978086</v>
      </c>
      <c r="H9" s="12"/>
      <c r="I9" s="12">
        <v>10245961</v>
      </c>
      <c r="J9" s="12"/>
      <c r="K9" s="12">
        <v>41912260</v>
      </c>
    </row>
    <row r="10" spans="1:15" ht="20.100000000000001" customHeight="1">
      <c r="A10" s="60" t="s">
        <v>34</v>
      </c>
      <c r="B10" s="60"/>
      <c r="C10" s="61"/>
      <c r="D10" s="61"/>
      <c r="E10" s="13">
        <v>0</v>
      </c>
      <c r="F10" s="13"/>
      <c r="G10" s="13">
        <v>32000000</v>
      </c>
      <c r="H10" s="13"/>
      <c r="I10" s="12">
        <v>0</v>
      </c>
      <c r="J10" s="13"/>
      <c r="K10" s="12">
        <v>32000000</v>
      </c>
    </row>
    <row r="11" spans="1:15" ht="20.100000000000001" customHeight="1">
      <c r="A11" s="56" t="s">
        <v>187</v>
      </c>
      <c r="C11" s="61" t="s">
        <v>188</v>
      </c>
      <c r="D11" s="61"/>
      <c r="E11" s="13">
        <v>0</v>
      </c>
      <c r="F11" s="12"/>
      <c r="G11" s="13">
        <v>0</v>
      </c>
      <c r="H11" s="12"/>
      <c r="I11" s="12">
        <v>0</v>
      </c>
      <c r="J11" s="12"/>
      <c r="K11" s="12">
        <v>17759982</v>
      </c>
    </row>
    <row r="12" spans="1:15" ht="20.100000000000001" customHeight="1">
      <c r="A12" s="62" t="s">
        <v>92</v>
      </c>
      <c r="B12" s="60"/>
      <c r="C12" s="61"/>
      <c r="D12" s="61"/>
      <c r="E12" s="15">
        <v>1969205</v>
      </c>
      <c r="F12" s="12"/>
      <c r="G12" s="15">
        <v>18505291</v>
      </c>
      <c r="H12" s="12"/>
      <c r="I12" s="12">
        <v>8877476</v>
      </c>
      <c r="J12" s="12"/>
      <c r="K12" s="12">
        <v>18505291</v>
      </c>
    </row>
    <row r="13" spans="1:15" ht="20.100000000000001" customHeight="1">
      <c r="A13" s="185" t="s">
        <v>36</v>
      </c>
      <c r="C13" s="61"/>
      <c r="D13" s="59"/>
      <c r="E13" s="15">
        <f>SUM(E7:E12)</f>
        <v>7135909924</v>
      </c>
      <c r="F13" s="12"/>
      <c r="G13" s="15">
        <f>SUM(G7:G12)</f>
        <v>7943554689</v>
      </c>
      <c r="H13" s="12"/>
      <c r="I13" s="16">
        <f>SUM(I7:I12)</f>
        <v>6968562402</v>
      </c>
      <c r="J13" s="12"/>
      <c r="K13" s="16">
        <f>SUM(K8:K12)</f>
        <v>7959153719</v>
      </c>
    </row>
    <row r="14" spans="1:15" ht="20.100000000000001" customHeight="1">
      <c r="A14" s="185" t="s">
        <v>37</v>
      </c>
      <c r="C14" s="59">
        <v>24</v>
      </c>
      <c r="D14" s="59"/>
      <c r="E14" s="12"/>
      <c r="F14" s="12"/>
      <c r="G14" s="12"/>
      <c r="H14" s="12"/>
      <c r="I14" s="12"/>
      <c r="J14" s="12"/>
      <c r="K14" s="12"/>
    </row>
    <row r="15" spans="1:15" ht="20.100000000000001" customHeight="1">
      <c r="A15" s="55" t="s">
        <v>38</v>
      </c>
      <c r="C15" s="61"/>
      <c r="D15" s="59"/>
      <c r="E15" s="12">
        <v>6949132997</v>
      </c>
      <c r="F15" s="12"/>
      <c r="G15" s="12">
        <v>7488307371</v>
      </c>
      <c r="H15" s="12"/>
      <c r="I15" s="12">
        <v>6806580449</v>
      </c>
      <c r="J15" s="12"/>
      <c r="K15" s="12">
        <v>7491667871</v>
      </c>
    </row>
    <row r="16" spans="1:15" ht="20.100000000000001" customHeight="1">
      <c r="A16" s="55" t="s">
        <v>39</v>
      </c>
      <c r="D16" s="59"/>
      <c r="E16" s="12">
        <v>567170074</v>
      </c>
      <c r="F16" s="12"/>
      <c r="G16" s="12">
        <v>318593682</v>
      </c>
      <c r="H16" s="12"/>
      <c r="I16" s="12">
        <v>559477348</v>
      </c>
      <c r="J16" s="12"/>
      <c r="K16" s="12">
        <v>313762472</v>
      </c>
    </row>
    <row r="17" spans="1:13" ht="20.100000000000001" customHeight="1">
      <c r="A17" s="55" t="s">
        <v>204</v>
      </c>
      <c r="C17" s="61">
        <v>11</v>
      </c>
      <c r="D17" s="59"/>
      <c r="E17" s="12">
        <v>0</v>
      </c>
      <c r="F17" s="12"/>
      <c r="G17" s="12">
        <v>0</v>
      </c>
      <c r="H17" s="12"/>
      <c r="I17" s="12">
        <v>400000</v>
      </c>
      <c r="J17" s="12"/>
      <c r="K17" s="12">
        <v>14800000</v>
      </c>
    </row>
    <row r="18" spans="1:13" ht="20.100000000000001" customHeight="1">
      <c r="A18" s="185" t="s">
        <v>40</v>
      </c>
      <c r="C18" s="59"/>
      <c r="D18" s="59"/>
      <c r="E18" s="16">
        <f>SUM(E15:E17)</f>
        <v>7516303071</v>
      </c>
      <c r="F18" s="12"/>
      <c r="G18" s="16">
        <f>SUM(G15:G17)</f>
        <v>7806901053</v>
      </c>
      <c r="H18" s="12"/>
      <c r="I18" s="16">
        <f>SUM(I15:I17)</f>
        <v>7366457797</v>
      </c>
      <c r="J18" s="12"/>
      <c r="K18" s="16">
        <f>SUM(K15:K17)</f>
        <v>7820230343</v>
      </c>
    </row>
    <row r="19" spans="1:13" ht="20.100000000000001" customHeight="1">
      <c r="A19" s="185" t="s">
        <v>226</v>
      </c>
      <c r="C19" s="59"/>
      <c r="D19" s="59"/>
      <c r="E19" s="13"/>
      <c r="F19" s="12"/>
      <c r="G19" s="13"/>
      <c r="H19" s="12"/>
      <c r="I19" s="13"/>
      <c r="J19" s="12"/>
      <c r="K19" s="13"/>
    </row>
    <row r="20" spans="1:13" ht="20.100000000000001" customHeight="1">
      <c r="A20" s="185" t="s">
        <v>225</v>
      </c>
      <c r="C20" s="59"/>
      <c r="D20" s="59"/>
      <c r="E20" s="13">
        <f>SUM(E13-E18)</f>
        <v>-380393147</v>
      </c>
      <c r="F20" s="12"/>
      <c r="G20" s="13">
        <f>SUM(G13-G18)</f>
        <v>136653636</v>
      </c>
      <c r="H20" s="12"/>
      <c r="I20" s="13">
        <f>SUM(I13-I18)</f>
        <v>-397895395</v>
      </c>
      <c r="J20" s="12"/>
      <c r="K20" s="13">
        <f>SUM(K13-K18)</f>
        <v>138923376</v>
      </c>
    </row>
    <row r="21" spans="1:13" ht="20.100000000000001" customHeight="1">
      <c r="A21" s="55" t="s">
        <v>41</v>
      </c>
      <c r="C21" s="63"/>
      <c r="D21" s="63"/>
      <c r="E21" s="15">
        <v>-20693016</v>
      </c>
      <c r="F21" s="13"/>
      <c r="G21" s="15">
        <v>-21744369</v>
      </c>
      <c r="H21" s="13"/>
      <c r="I21" s="15">
        <v>-20134333</v>
      </c>
      <c r="J21" s="13"/>
      <c r="K21" s="15">
        <v>-21774011</v>
      </c>
    </row>
    <row r="22" spans="1:13" ht="20.100000000000001" customHeight="1">
      <c r="A22" s="185" t="s">
        <v>224</v>
      </c>
      <c r="C22" s="55"/>
      <c r="D22" s="55"/>
      <c r="E22" s="12">
        <f>SUM(E20:E21)</f>
        <v>-401086163</v>
      </c>
      <c r="F22" s="12"/>
      <c r="G22" s="12">
        <f>SUM(G20:G21)</f>
        <v>114909267</v>
      </c>
      <c r="H22" s="12"/>
      <c r="I22" s="12">
        <f>SUM(I20:I21)</f>
        <v>-418029728</v>
      </c>
      <c r="J22" s="12"/>
      <c r="K22" s="12">
        <f>SUM(K20:K21)</f>
        <v>117149365</v>
      </c>
    </row>
    <row r="23" spans="1:13" ht="20.100000000000001" customHeight="1">
      <c r="A23" s="55" t="s">
        <v>223</v>
      </c>
      <c r="B23" s="61"/>
      <c r="C23" s="61">
        <v>25</v>
      </c>
      <c r="D23" s="63"/>
      <c r="E23" s="15">
        <v>-22255973</v>
      </c>
      <c r="F23" s="13"/>
      <c r="G23" s="15">
        <v>-18955957</v>
      </c>
      <c r="H23" s="13"/>
      <c r="I23" s="15">
        <v>-16796658</v>
      </c>
      <c r="J23" s="13"/>
      <c r="K23" s="15">
        <v>-17787777</v>
      </c>
    </row>
    <row r="24" spans="1:13" ht="20.100000000000001" customHeight="1" thickBot="1">
      <c r="A24" s="185" t="s">
        <v>213</v>
      </c>
      <c r="D24" s="59"/>
      <c r="E24" s="95">
        <f>SUM(E22:E23)</f>
        <v>-423342136</v>
      </c>
      <c r="F24" s="12"/>
      <c r="G24" s="95">
        <f>SUM(G22:G23)</f>
        <v>95953310</v>
      </c>
      <c r="H24" s="12"/>
      <c r="I24" s="95">
        <f>SUM(I22:I23)</f>
        <v>-434826386</v>
      </c>
      <c r="J24" s="12"/>
      <c r="K24" s="95">
        <f>SUM(K22:K23)</f>
        <v>99361588</v>
      </c>
    </row>
    <row r="25" spans="1:13" ht="20.100000000000001" customHeight="1" thickTop="1">
      <c r="A25" s="55"/>
      <c r="D25" s="59"/>
      <c r="E25" s="13"/>
      <c r="F25" s="12"/>
      <c r="G25" s="13"/>
      <c r="H25" s="12"/>
      <c r="I25" s="13"/>
      <c r="J25" s="12"/>
      <c r="K25" s="13"/>
    </row>
    <row r="26" spans="1:13" ht="20.100000000000001" customHeight="1">
      <c r="A26" s="185" t="s">
        <v>229</v>
      </c>
      <c r="D26" s="59"/>
      <c r="E26" s="65"/>
      <c r="F26" s="65"/>
      <c r="G26" s="65"/>
      <c r="H26" s="65"/>
      <c r="I26" s="65"/>
      <c r="J26" s="65"/>
      <c r="K26" s="65"/>
    </row>
    <row r="27" spans="1:13" ht="20.100000000000001" customHeight="1" thickBot="1">
      <c r="A27" s="55" t="s">
        <v>42</v>
      </c>
      <c r="D27" s="59"/>
      <c r="E27" s="65">
        <f>SUM(E29-E28)</f>
        <v>-423069848</v>
      </c>
      <c r="F27" s="65"/>
      <c r="G27" s="65">
        <f>SUM(G29-G28)</f>
        <v>94473267</v>
      </c>
      <c r="H27" s="65"/>
      <c r="I27" s="96">
        <f>+I24</f>
        <v>-434826386</v>
      </c>
      <c r="J27" s="65"/>
      <c r="K27" s="96">
        <f>+K24</f>
        <v>99361588</v>
      </c>
    </row>
    <row r="28" spans="1:13" ht="20.100000000000001" customHeight="1" thickTop="1">
      <c r="A28" s="97" t="s">
        <v>155</v>
      </c>
      <c r="B28" s="66"/>
      <c r="C28" s="61"/>
      <c r="D28" s="55"/>
      <c r="E28" s="98">
        <v>-272288</v>
      </c>
      <c r="F28" s="65"/>
      <c r="G28" s="98">
        <v>1480043</v>
      </c>
      <c r="H28" s="65"/>
      <c r="I28" s="65"/>
      <c r="J28" s="65"/>
      <c r="K28" s="65"/>
      <c r="M28" s="185"/>
    </row>
    <row r="29" spans="1:13" ht="20.100000000000001" customHeight="1" thickBot="1">
      <c r="A29" s="99"/>
      <c r="B29" s="66"/>
      <c r="C29" s="61"/>
      <c r="D29" s="55"/>
      <c r="E29" s="96">
        <f>SUM(E24)</f>
        <v>-423342136</v>
      </c>
      <c r="F29" s="65"/>
      <c r="G29" s="96">
        <f>SUM(G24)</f>
        <v>95953310</v>
      </c>
      <c r="H29" s="65"/>
      <c r="I29" s="60"/>
      <c r="J29" s="60"/>
      <c r="K29" s="60"/>
      <c r="M29" s="55"/>
    </row>
    <row r="30" spans="1:13" ht="20.100000000000001" customHeight="1" thickTop="1">
      <c r="A30" s="99"/>
      <c r="B30" s="66"/>
      <c r="C30" s="61"/>
      <c r="D30" s="55"/>
      <c r="E30" s="65"/>
      <c r="F30" s="65"/>
      <c r="G30" s="65"/>
      <c r="H30" s="65"/>
      <c r="I30" s="60"/>
      <c r="J30" s="60"/>
      <c r="K30" s="60"/>
      <c r="M30" s="55"/>
    </row>
    <row r="31" spans="1:13" ht="20.100000000000001" customHeight="1">
      <c r="A31" s="185" t="s">
        <v>214</v>
      </c>
      <c r="B31" s="66"/>
      <c r="C31" s="61">
        <v>26</v>
      </c>
      <c r="D31" s="55"/>
      <c r="E31" s="67"/>
      <c r="F31" s="67"/>
      <c r="G31" s="67"/>
      <c r="H31" s="67"/>
      <c r="I31" s="67"/>
      <c r="J31" s="12"/>
      <c r="K31" s="67"/>
    </row>
    <row r="32" spans="1:13" ht="20.100000000000001" customHeight="1">
      <c r="A32" s="55" t="s">
        <v>215</v>
      </c>
      <c r="B32" s="66"/>
      <c r="C32" s="61"/>
      <c r="D32" s="66"/>
      <c r="E32" s="67"/>
      <c r="F32" s="67"/>
      <c r="G32" s="67"/>
      <c r="H32" s="67"/>
      <c r="I32" s="67"/>
      <c r="J32" s="12"/>
      <c r="K32" s="67"/>
    </row>
    <row r="33" spans="1:16" ht="20.100000000000001" customHeight="1" thickBot="1">
      <c r="A33" s="55" t="s">
        <v>216</v>
      </c>
      <c r="B33" s="55"/>
      <c r="C33" s="61"/>
      <c r="D33" s="66"/>
      <c r="E33" s="100">
        <v>-0.41</v>
      </c>
      <c r="F33" s="101"/>
      <c r="G33" s="100">
        <v>0.09</v>
      </c>
      <c r="H33" s="101"/>
      <c r="I33" s="100">
        <v>-0.42</v>
      </c>
      <c r="J33" s="102"/>
      <c r="K33" s="100">
        <v>0.1</v>
      </c>
    </row>
    <row r="34" spans="1:16" ht="20.100000000000001" customHeight="1" thickTop="1">
      <c r="B34" s="68"/>
      <c r="C34" s="59"/>
      <c r="D34" s="59"/>
      <c r="E34" s="65"/>
      <c r="F34" s="65"/>
      <c r="G34" s="65"/>
      <c r="H34" s="65"/>
      <c r="I34" s="65"/>
      <c r="J34" s="65"/>
      <c r="K34" s="65"/>
    </row>
    <row r="35" spans="1:16" s="55" customFormat="1" ht="20.100000000000001" customHeight="1" thickBot="1">
      <c r="A35" s="68" t="s">
        <v>124</v>
      </c>
      <c r="B35" s="56"/>
      <c r="C35" s="56"/>
      <c r="D35" s="56"/>
      <c r="E35" s="96">
        <v>1027904144</v>
      </c>
      <c r="F35" s="65"/>
      <c r="G35" s="96">
        <v>1005301404</v>
      </c>
      <c r="H35" s="65"/>
      <c r="I35" s="96">
        <v>1027904144</v>
      </c>
      <c r="J35" s="65"/>
      <c r="K35" s="96">
        <v>1005301404</v>
      </c>
      <c r="L35" s="65"/>
      <c r="M35" s="65"/>
      <c r="N35" s="65"/>
      <c r="O35" s="69"/>
    </row>
    <row r="36" spans="1:16" s="55" customFormat="1" ht="20.100000000000001" customHeight="1" thickTop="1">
      <c r="A36" s="68"/>
      <c r="B36" s="56"/>
      <c r="C36" s="56"/>
      <c r="D36" s="56"/>
      <c r="E36" s="70"/>
      <c r="F36" s="70"/>
      <c r="G36" s="70"/>
      <c r="H36" s="70"/>
      <c r="I36" s="70"/>
      <c r="J36" s="70"/>
      <c r="K36" s="70"/>
      <c r="O36" s="67"/>
      <c r="P36" s="67"/>
    </row>
    <row r="37" spans="1:16" s="55" customFormat="1" ht="20.100000000000001" customHeight="1">
      <c r="A37" s="2" t="s">
        <v>75</v>
      </c>
      <c r="B37" s="56"/>
      <c r="C37" s="56"/>
      <c r="D37" s="56"/>
      <c r="E37" s="45"/>
      <c r="F37" s="45"/>
      <c r="G37" s="45"/>
      <c r="H37" s="45"/>
      <c r="I37" s="45"/>
      <c r="J37" s="45"/>
      <c r="K37" s="45"/>
      <c r="O37" s="69"/>
    </row>
    <row r="38" spans="1:16" s="55" customFormat="1" ht="20.100000000000001" customHeight="1">
      <c r="A38" s="68"/>
      <c r="B38" s="56"/>
      <c r="C38" s="56"/>
      <c r="D38" s="56"/>
      <c r="E38" s="45"/>
      <c r="F38" s="45"/>
      <c r="G38" s="45"/>
      <c r="H38" s="45"/>
      <c r="I38" s="45"/>
      <c r="J38" s="45"/>
      <c r="K38" s="45"/>
      <c r="O38" s="69"/>
    </row>
    <row r="39" spans="1:16" s="55" customFormat="1" ht="20.100000000000001" customHeight="1">
      <c r="A39" s="62"/>
      <c r="B39" s="60"/>
      <c r="C39" s="60"/>
      <c r="D39" s="60"/>
      <c r="E39" s="71"/>
      <c r="F39" s="45"/>
      <c r="G39" s="71"/>
      <c r="H39" s="45"/>
      <c r="I39" s="45"/>
      <c r="J39" s="45"/>
      <c r="K39" s="45"/>
      <c r="O39" s="69"/>
    </row>
    <row r="40" spans="1:16" s="55" customFormat="1" ht="20.100000000000001" customHeight="1">
      <c r="A40" s="62"/>
      <c r="B40" s="60"/>
      <c r="C40" s="60"/>
      <c r="D40" s="60"/>
      <c r="E40" s="71"/>
      <c r="F40" s="45"/>
      <c r="G40" s="71"/>
      <c r="H40" s="45"/>
      <c r="I40" s="45"/>
      <c r="J40" s="45"/>
      <c r="K40" s="45"/>
      <c r="O40" s="69"/>
    </row>
    <row r="41" spans="1:16" s="54" customFormat="1" ht="20.100000000000001" customHeight="1">
      <c r="A41" s="190" t="s">
        <v>176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</row>
    <row r="42" spans="1:16" s="54" customFormat="1" ht="20.100000000000001" customHeight="1">
      <c r="A42" s="192" t="s">
        <v>133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83"/>
      <c r="M42" s="83"/>
      <c r="N42" s="83"/>
      <c r="O42" s="83"/>
    </row>
    <row r="43" spans="1:16" s="54" customFormat="1" ht="20.100000000000001" customHeight="1">
      <c r="A43" s="192" t="s">
        <v>208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83"/>
      <c r="M43" s="83"/>
      <c r="N43" s="83"/>
      <c r="O43" s="83"/>
    </row>
    <row r="44" spans="1:16" s="57" customFormat="1" ht="20.100000000000001" customHeight="1">
      <c r="A44" s="191" t="s">
        <v>81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</row>
    <row r="45" spans="1:16" s="58" customFormat="1" ht="20.100000000000001" customHeight="1">
      <c r="A45" s="55"/>
      <c r="B45" s="57"/>
      <c r="D45" s="57"/>
      <c r="E45" s="39"/>
      <c r="F45" s="39" t="s">
        <v>5</v>
      </c>
      <c r="G45" s="39"/>
      <c r="H45" s="40"/>
      <c r="I45" s="39"/>
      <c r="J45" s="39" t="s">
        <v>6</v>
      </c>
      <c r="K45" s="39"/>
    </row>
    <row r="46" spans="1:16" ht="20.100000000000001" customHeight="1">
      <c r="A46" s="55"/>
      <c r="B46" s="58"/>
      <c r="C46" s="8" t="s">
        <v>4</v>
      </c>
      <c r="D46" s="58"/>
      <c r="E46" s="42">
        <v>2018</v>
      </c>
      <c r="F46" s="42"/>
      <c r="G46" s="42">
        <v>2017</v>
      </c>
      <c r="H46" s="42"/>
      <c r="I46" s="42">
        <v>2018</v>
      </c>
      <c r="J46" s="42"/>
      <c r="K46" s="42">
        <v>2017</v>
      </c>
    </row>
    <row r="47" spans="1:16" ht="20.100000000000001" customHeight="1">
      <c r="A47" s="62"/>
      <c r="B47" s="60"/>
    </row>
    <row r="48" spans="1:16" ht="20.100000000000001" customHeight="1">
      <c r="A48" s="72" t="s">
        <v>213</v>
      </c>
      <c r="C48" s="57"/>
      <c r="D48" s="59"/>
      <c r="E48" s="98">
        <f>SUM(E24)</f>
        <v>-423342136</v>
      </c>
      <c r="F48" s="12"/>
      <c r="G48" s="98">
        <f>SUM(G24)</f>
        <v>95953310</v>
      </c>
      <c r="H48" s="12"/>
      <c r="I48" s="98">
        <f>SUM(I24)</f>
        <v>-434826386</v>
      </c>
      <c r="J48" s="12"/>
      <c r="K48" s="98">
        <f>SUM(K24)</f>
        <v>99361588</v>
      </c>
    </row>
    <row r="49" spans="1:11" ht="20.100000000000001" customHeight="1">
      <c r="A49" s="72"/>
      <c r="C49" s="57"/>
      <c r="D49" s="59"/>
      <c r="E49" s="65"/>
      <c r="F49" s="12"/>
      <c r="G49" s="65"/>
      <c r="H49" s="12"/>
      <c r="I49" s="65"/>
      <c r="J49" s="12"/>
      <c r="K49" s="65"/>
    </row>
    <row r="50" spans="1:11" ht="20.100000000000001" customHeight="1">
      <c r="A50" s="72" t="s">
        <v>43</v>
      </c>
      <c r="B50" s="68"/>
      <c r="C50" s="63"/>
      <c r="D50" s="64"/>
      <c r="E50" s="60"/>
      <c r="F50" s="60"/>
      <c r="G50" s="60"/>
      <c r="H50" s="60"/>
      <c r="I50" s="60"/>
      <c r="J50" s="60"/>
      <c r="K50" s="60"/>
    </row>
    <row r="51" spans="1:11" s="122" customFormat="1" ht="20.100000000000001" customHeight="1">
      <c r="A51" s="154" t="s">
        <v>156</v>
      </c>
      <c r="B51" s="155"/>
      <c r="C51" s="155"/>
      <c r="D51" s="155"/>
      <c r="E51" s="156"/>
      <c r="F51" s="139"/>
      <c r="G51" s="156"/>
      <c r="H51" s="139"/>
      <c r="I51" s="156"/>
      <c r="J51" s="139"/>
      <c r="K51" s="156"/>
    </row>
    <row r="52" spans="1:11" s="122" customFormat="1" ht="20.100000000000001" customHeight="1">
      <c r="A52" s="154" t="s">
        <v>157</v>
      </c>
      <c r="B52" s="155"/>
      <c r="C52" s="155"/>
      <c r="D52" s="155"/>
      <c r="E52" s="156"/>
      <c r="F52" s="139"/>
      <c r="G52" s="156"/>
      <c r="H52" s="139"/>
      <c r="I52" s="156"/>
      <c r="J52" s="139"/>
      <c r="K52" s="156"/>
    </row>
    <row r="53" spans="1:11" s="122" customFormat="1" ht="20.100000000000001" customHeight="1">
      <c r="A53" s="157" t="s">
        <v>158</v>
      </c>
      <c r="B53" s="155"/>
      <c r="C53" s="155"/>
      <c r="D53" s="155"/>
      <c r="E53" s="156"/>
      <c r="F53" s="139"/>
      <c r="G53" s="156"/>
      <c r="H53" s="139"/>
      <c r="I53" s="156"/>
      <c r="J53" s="139"/>
      <c r="K53" s="156"/>
    </row>
    <row r="54" spans="1:11" s="122" customFormat="1" ht="20.100000000000001" customHeight="1">
      <c r="A54" s="157" t="s">
        <v>159</v>
      </c>
      <c r="B54" s="155"/>
      <c r="C54" s="155"/>
      <c r="D54" s="155"/>
      <c r="E54" s="159">
        <v>-238680</v>
      </c>
      <c r="F54" s="139"/>
      <c r="G54" s="159">
        <v>-382588</v>
      </c>
      <c r="H54" s="139"/>
      <c r="I54" s="159">
        <v>0</v>
      </c>
      <c r="J54" s="139"/>
      <c r="K54" s="158">
        <v>0</v>
      </c>
    </row>
    <row r="55" spans="1:11" s="122" customFormat="1" ht="20.100000000000001" customHeight="1">
      <c r="A55" s="157" t="s">
        <v>156</v>
      </c>
      <c r="B55" s="155"/>
      <c r="C55" s="155"/>
      <c r="D55" s="155"/>
      <c r="E55" s="156"/>
      <c r="F55" s="139"/>
      <c r="G55" s="156"/>
      <c r="H55" s="139"/>
      <c r="I55" s="156"/>
      <c r="J55" s="139"/>
      <c r="K55" s="156"/>
    </row>
    <row r="56" spans="1:11" s="122" customFormat="1" ht="20.100000000000001" customHeight="1">
      <c r="A56" s="157" t="s">
        <v>160</v>
      </c>
      <c r="B56" s="155"/>
      <c r="C56" s="155"/>
      <c r="D56" s="155"/>
      <c r="E56" s="158">
        <f>SUM(E54)</f>
        <v>-238680</v>
      </c>
      <c r="F56" s="139"/>
      <c r="G56" s="158">
        <f>SUM(G54)</f>
        <v>-382588</v>
      </c>
      <c r="H56" s="139"/>
      <c r="I56" s="158">
        <f>SUM(I54)</f>
        <v>0</v>
      </c>
      <c r="J56" s="139"/>
      <c r="K56" s="158">
        <f>SUM(K54)</f>
        <v>0</v>
      </c>
    </row>
    <row r="57" spans="1:11" ht="20.100000000000001" customHeight="1">
      <c r="A57" s="153" t="s">
        <v>134</v>
      </c>
      <c r="B57" s="68"/>
      <c r="C57" s="63"/>
      <c r="D57" s="64"/>
      <c r="E57" s="60"/>
      <c r="F57" s="60"/>
      <c r="G57" s="60"/>
      <c r="H57" s="60"/>
      <c r="I57" s="60"/>
      <c r="J57" s="60"/>
      <c r="K57" s="60"/>
    </row>
    <row r="58" spans="1:11" ht="20.100000000000001" customHeight="1">
      <c r="A58" s="153" t="s">
        <v>149</v>
      </c>
      <c r="B58" s="68"/>
      <c r="C58" s="63"/>
      <c r="D58" s="64"/>
      <c r="E58" s="60"/>
      <c r="F58" s="60"/>
      <c r="G58" s="60"/>
      <c r="H58" s="60"/>
      <c r="I58" s="60"/>
      <c r="J58" s="60"/>
      <c r="K58" s="60"/>
    </row>
    <row r="59" spans="1:11" s="60" customFormat="1" ht="20.100000000000001" customHeight="1">
      <c r="A59" s="62" t="s">
        <v>233</v>
      </c>
      <c r="C59" s="175">
        <v>20</v>
      </c>
      <c r="D59" s="104"/>
      <c r="E59" s="65">
        <v>1085430</v>
      </c>
      <c r="G59" s="65">
        <v>-16824837</v>
      </c>
      <c r="I59" s="65">
        <v>1085430</v>
      </c>
      <c r="K59" s="65">
        <v>-16824837</v>
      </c>
    </row>
    <row r="60" spans="1:11" ht="20.100000000000001" customHeight="1">
      <c r="A60" s="68" t="s">
        <v>230</v>
      </c>
      <c r="C60" s="63">
        <v>25</v>
      </c>
      <c r="D60" s="64"/>
      <c r="E60" s="98">
        <v>-217086</v>
      </c>
      <c r="F60" s="60"/>
      <c r="G60" s="98">
        <v>3364967</v>
      </c>
      <c r="H60" s="60"/>
      <c r="I60" s="98">
        <v>-217086</v>
      </c>
      <c r="J60" s="60"/>
      <c r="K60" s="98">
        <v>3364967</v>
      </c>
    </row>
    <row r="61" spans="1:11" ht="20.100000000000001" customHeight="1">
      <c r="A61" s="68" t="s">
        <v>134</v>
      </c>
      <c r="B61" s="68"/>
      <c r="C61" s="63"/>
      <c r="D61" s="64"/>
      <c r="E61" s="65"/>
      <c r="F61" s="60"/>
      <c r="G61" s="65"/>
      <c r="H61" s="60"/>
      <c r="I61" s="65"/>
      <c r="J61" s="60"/>
      <c r="K61" s="65"/>
    </row>
    <row r="62" spans="1:11" ht="20.100000000000001" customHeight="1">
      <c r="A62" s="68" t="s">
        <v>150</v>
      </c>
      <c r="B62" s="68"/>
      <c r="C62" s="63"/>
      <c r="D62" s="64"/>
      <c r="E62" s="65"/>
      <c r="F62" s="60"/>
      <c r="G62" s="65"/>
      <c r="H62" s="60"/>
      <c r="I62" s="65"/>
      <c r="J62" s="60"/>
      <c r="K62" s="65"/>
    </row>
    <row r="63" spans="1:11" ht="20.100000000000001" customHeight="1">
      <c r="A63" s="68" t="s">
        <v>151</v>
      </c>
      <c r="B63" s="68"/>
      <c r="C63" s="63"/>
      <c r="D63" s="104"/>
      <c r="E63" s="65">
        <f>SUM(E59:E61)</f>
        <v>868344</v>
      </c>
      <c r="F63" s="60"/>
      <c r="G63" s="65">
        <f>SUM(G59:G61)</f>
        <v>-13459870</v>
      </c>
      <c r="H63" s="60"/>
      <c r="I63" s="65">
        <f>SUM(I59:I61)</f>
        <v>868344</v>
      </c>
      <c r="J63" s="60"/>
      <c r="K63" s="65">
        <f>SUM(K59:K61)</f>
        <v>-13459870</v>
      </c>
    </row>
    <row r="64" spans="1:11" s="57" customFormat="1" ht="20.100000000000001" customHeight="1">
      <c r="A64" s="72" t="s">
        <v>125</v>
      </c>
      <c r="B64" s="103"/>
      <c r="C64" s="103"/>
      <c r="D64" s="104"/>
      <c r="E64" s="105">
        <f>SUM(E56+E63)</f>
        <v>629664</v>
      </c>
      <c r="F64" s="13"/>
      <c r="G64" s="105">
        <f>SUM(G56+G63)</f>
        <v>-13842458</v>
      </c>
      <c r="H64" s="13"/>
      <c r="I64" s="105">
        <f>SUM(I56+I63)</f>
        <v>868344</v>
      </c>
      <c r="J64" s="13"/>
      <c r="K64" s="105">
        <f>SUM(K56+K63)</f>
        <v>-13459870</v>
      </c>
    </row>
    <row r="65" spans="1:17" s="57" customFormat="1" ht="20.100000000000001" customHeight="1">
      <c r="A65" s="107"/>
      <c r="B65" s="103"/>
      <c r="C65" s="103"/>
      <c r="D65" s="104"/>
      <c r="E65" s="13"/>
      <c r="F65" s="13"/>
      <c r="G65" s="13"/>
      <c r="H65" s="13"/>
      <c r="I65" s="13"/>
      <c r="J65" s="13"/>
      <c r="K65" s="13"/>
    </row>
    <row r="66" spans="1:17" ht="20.100000000000001" customHeight="1" thickBot="1">
      <c r="A66" s="72" t="s">
        <v>76</v>
      </c>
      <c r="B66" s="103"/>
      <c r="C66" s="103"/>
      <c r="D66" s="104"/>
      <c r="E66" s="96">
        <f>E48+E64</f>
        <v>-422712472</v>
      </c>
      <c r="F66" s="106"/>
      <c r="G66" s="96">
        <f>G48+G64</f>
        <v>82110852</v>
      </c>
      <c r="H66" s="106"/>
      <c r="I66" s="96">
        <f>I48+I64</f>
        <v>-433958042</v>
      </c>
      <c r="J66" s="106"/>
      <c r="K66" s="96">
        <f>K48+K64</f>
        <v>85901718</v>
      </c>
    </row>
    <row r="67" spans="1:17" ht="20.100000000000001" customHeight="1" thickTop="1">
      <c r="A67" s="107"/>
      <c r="B67" s="103"/>
      <c r="C67" s="103"/>
      <c r="D67" s="104"/>
      <c r="E67" s="103"/>
      <c r="F67" s="106"/>
      <c r="G67" s="103"/>
      <c r="H67" s="106"/>
      <c r="I67" s="103"/>
      <c r="J67" s="106"/>
      <c r="K67" s="103"/>
    </row>
    <row r="68" spans="1:17" ht="20.100000000000001" customHeight="1">
      <c r="A68" s="72" t="s">
        <v>144</v>
      </c>
      <c r="B68" s="103"/>
      <c r="C68" s="103"/>
      <c r="D68" s="104"/>
      <c r="E68" s="103"/>
      <c r="F68" s="108"/>
      <c r="G68" s="103"/>
      <c r="H68" s="108"/>
      <c r="I68" s="103"/>
      <c r="J68" s="108"/>
      <c r="K68" s="103"/>
    </row>
    <row r="69" spans="1:17" ht="20.100000000000001" customHeight="1" thickBot="1">
      <c r="A69" s="55" t="s">
        <v>42</v>
      </c>
      <c r="B69" s="103"/>
      <c r="C69" s="103"/>
      <c r="D69" s="104"/>
      <c r="E69" s="65">
        <f>+E71-E70</f>
        <v>-422440184</v>
      </c>
      <c r="F69" s="65"/>
      <c r="G69" s="65">
        <f>+G71-G70</f>
        <v>80630809</v>
      </c>
      <c r="H69" s="106"/>
      <c r="I69" s="96">
        <f>+I66</f>
        <v>-433958042</v>
      </c>
      <c r="J69" s="106"/>
      <c r="K69" s="96">
        <f>+K66</f>
        <v>85901718</v>
      </c>
    </row>
    <row r="70" spans="1:17" ht="20.100000000000001" customHeight="1" thickTop="1">
      <c r="A70" s="103" t="s">
        <v>155</v>
      </c>
      <c r="B70" s="103"/>
      <c r="C70" s="103"/>
      <c r="D70" s="104"/>
      <c r="E70" s="98">
        <v>-272288</v>
      </c>
      <c r="F70" s="65"/>
      <c r="G70" s="98">
        <v>1480043</v>
      </c>
      <c r="H70" s="13"/>
      <c r="I70" s="117"/>
      <c r="J70" s="13"/>
      <c r="K70" s="117"/>
    </row>
    <row r="71" spans="1:17" s="60" customFormat="1" ht="20.100000000000001" customHeight="1" thickBot="1">
      <c r="A71" s="109"/>
      <c r="B71" s="103"/>
      <c r="C71" s="103"/>
      <c r="D71" s="104"/>
      <c r="E71" s="96">
        <f>+E66</f>
        <v>-422712472</v>
      </c>
      <c r="F71" s="65"/>
      <c r="G71" s="96">
        <f>+G66</f>
        <v>82110852</v>
      </c>
      <c r="H71" s="13"/>
      <c r="I71" s="13"/>
      <c r="J71" s="13"/>
      <c r="K71" s="13"/>
    </row>
    <row r="72" spans="1:17" s="60" customFormat="1" ht="20.100000000000001" customHeight="1" thickTop="1">
      <c r="A72" s="103"/>
      <c r="B72" s="103"/>
      <c r="C72" s="103"/>
      <c r="D72" s="104"/>
    </row>
    <row r="73" spans="1:17" s="55" customFormat="1" ht="20.100000000000001" customHeight="1">
      <c r="A73" s="2" t="s">
        <v>75</v>
      </c>
      <c r="B73" s="56"/>
      <c r="C73" s="56"/>
      <c r="D73" s="59"/>
      <c r="E73" s="13"/>
      <c r="F73" s="13"/>
      <c r="G73" s="13"/>
      <c r="H73" s="13"/>
      <c r="I73" s="13"/>
      <c r="J73" s="13"/>
      <c r="K73" s="13"/>
    </row>
    <row r="74" spans="1:17" s="103" customFormat="1" ht="20.100000000000001" customHeight="1">
      <c r="A74" s="109"/>
      <c r="E74" s="65"/>
      <c r="F74" s="65"/>
      <c r="G74" s="65"/>
      <c r="H74" s="65"/>
      <c r="I74" s="65"/>
      <c r="J74" s="65"/>
      <c r="K74" s="65"/>
      <c r="Q74" s="110"/>
    </row>
    <row r="99" spans="16:16" ht="20.100000000000001" customHeight="1">
      <c r="P99" s="56" t="s">
        <v>81</v>
      </c>
    </row>
  </sheetData>
  <mergeCells count="8">
    <mergeCell ref="A1:O1"/>
    <mergeCell ref="A41:O41"/>
    <mergeCell ref="A4:K4"/>
    <mergeCell ref="A44:K44"/>
    <mergeCell ref="A43:K43"/>
    <mergeCell ref="A2:K2"/>
    <mergeCell ref="A3:K3"/>
    <mergeCell ref="A42:K42"/>
  </mergeCells>
  <printOptions horizontalCentered="1" gridLinesSet="0"/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"/>
  <sheetViews>
    <sheetView showGridLines="0" view="pageBreakPreview" topLeftCell="A19" zoomScale="85" zoomScaleNormal="100" zoomScaleSheetLayoutView="85" workbookViewId="0">
      <selection activeCell="Q30" sqref="Q30"/>
    </sheetView>
  </sheetViews>
  <sheetFormatPr defaultColWidth="9.140625" defaultRowHeight="18.75" customHeight="1"/>
  <cols>
    <col min="1" max="1" width="20.7109375" style="114" customWidth="1"/>
    <col min="2" max="2" width="10.28515625" style="114" customWidth="1"/>
    <col min="3" max="3" width="4.28515625" style="114" customWidth="1"/>
    <col min="4" max="4" width="1.28515625" style="81" customWidth="1"/>
    <col min="5" max="5" width="21.140625" style="114" bestFit="1" customWidth="1"/>
    <col min="6" max="6" width="1.28515625" style="81" customWidth="1"/>
    <col min="7" max="7" width="13.85546875" style="114" bestFit="1" customWidth="1"/>
    <col min="8" max="8" width="0.5703125" style="114" customWidth="1"/>
    <col min="9" max="9" width="13" style="114" customWidth="1"/>
    <col min="10" max="10" width="0.5703125" style="114" customWidth="1"/>
    <col min="11" max="11" width="13" style="114" customWidth="1"/>
    <col min="12" max="12" width="0.5703125" style="114" customWidth="1"/>
    <col min="13" max="13" width="13.42578125" style="114" customWidth="1"/>
    <col min="14" max="14" width="0.5703125" style="114" customWidth="1"/>
    <col min="15" max="15" width="12.140625" style="114" customWidth="1"/>
    <col min="16" max="16" width="0.5703125" style="114" customWidth="1"/>
    <col min="17" max="17" width="12" style="114" customWidth="1"/>
    <col min="18" max="18" width="0.5703125" style="114" customWidth="1"/>
    <col min="19" max="19" width="11.85546875" style="114" customWidth="1"/>
    <col min="20" max="20" width="0.5703125" style="114" customWidth="1"/>
    <col min="21" max="21" width="12.42578125" style="114" customWidth="1"/>
    <col min="22" max="22" width="0.5703125" style="114" customWidth="1"/>
    <col min="23" max="23" width="13.28515625" style="114" customWidth="1"/>
    <col min="24" max="24" width="0.5703125" style="114" customWidth="1"/>
    <col min="25" max="25" width="11.85546875" style="114" customWidth="1"/>
    <col min="26" max="26" width="0.5703125" style="114" customWidth="1"/>
    <col min="27" max="27" width="13.7109375" style="114" customWidth="1"/>
    <col min="28" max="28" width="0.7109375" style="114" customWidth="1"/>
    <col min="29" max="16384" width="9.140625" style="114"/>
  </cols>
  <sheetData>
    <row r="1" spans="1:27" ht="18.75" customHeight="1">
      <c r="A1" s="121" t="s">
        <v>176</v>
      </c>
      <c r="E1" s="118"/>
      <c r="G1" s="118"/>
      <c r="H1" s="118"/>
      <c r="I1" s="118"/>
      <c r="J1" s="118"/>
      <c r="K1" s="118"/>
      <c r="L1" s="118"/>
      <c r="M1" s="118"/>
      <c r="O1" s="118"/>
      <c r="Q1" s="119"/>
      <c r="R1" s="119"/>
      <c r="S1" s="119"/>
      <c r="T1" s="119"/>
      <c r="U1" s="119"/>
      <c r="V1" s="119"/>
      <c r="W1" s="119"/>
      <c r="AA1" s="115"/>
    </row>
    <row r="2" spans="1:27" ht="18.75" customHeight="1">
      <c r="A2" s="122" t="s">
        <v>145</v>
      </c>
      <c r="B2" s="123"/>
      <c r="C2" s="123"/>
      <c r="D2" s="124"/>
      <c r="E2" s="122"/>
      <c r="F2" s="124"/>
      <c r="G2" s="122"/>
      <c r="H2" s="122"/>
      <c r="I2" s="122"/>
      <c r="J2" s="122"/>
      <c r="K2" s="122"/>
      <c r="L2" s="122"/>
      <c r="M2" s="122"/>
      <c r="N2" s="123"/>
      <c r="O2" s="122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</row>
    <row r="3" spans="1:27" ht="18.75" customHeight="1">
      <c r="A3" s="7" t="s">
        <v>208</v>
      </c>
      <c r="B3" s="123"/>
      <c r="C3" s="123"/>
      <c r="D3" s="124"/>
      <c r="E3" s="122"/>
      <c r="F3" s="124"/>
      <c r="G3" s="122"/>
      <c r="H3" s="122"/>
      <c r="I3" s="122"/>
      <c r="J3" s="122"/>
      <c r="K3" s="122"/>
      <c r="L3" s="122"/>
      <c r="M3" s="122"/>
      <c r="N3" s="123"/>
      <c r="O3" s="122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</row>
    <row r="4" spans="1:27" ht="18.75" customHeight="1">
      <c r="B4" s="82"/>
      <c r="C4" s="82"/>
      <c r="D4" s="80"/>
      <c r="E4" s="125"/>
      <c r="F4" s="80"/>
      <c r="G4" s="125"/>
      <c r="H4" s="126"/>
      <c r="I4" s="126"/>
      <c r="J4" s="126"/>
      <c r="K4" s="127"/>
      <c r="L4" s="126"/>
      <c r="M4" s="126"/>
      <c r="N4" s="82"/>
      <c r="O4" s="126"/>
      <c r="P4" s="82"/>
      <c r="Q4" s="120"/>
      <c r="R4" s="120"/>
      <c r="S4" s="120"/>
      <c r="T4" s="120"/>
      <c r="U4" s="120"/>
      <c r="V4" s="120"/>
      <c r="W4" s="120"/>
      <c r="X4" s="82"/>
      <c r="Y4" s="82"/>
      <c r="Z4" s="82"/>
      <c r="AA4" s="120" t="s">
        <v>81</v>
      </c>
    </row>
    <row r="5" spans="1:27" s="118" customFormat="1" ht="18.75" customHeight="1">
      <c r="A5" s="128"/>
      <c r="B5" s="128"/>
      <c r="C5" s="128"/>
      <c r="D5" s="129"/>
      <c r="E5" s="193" t="s">
        <v>5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</row>
    <row r="6" spans="1:27" s="118" customFormat="1" ht="18.75" customHeight="1">
      <c r="A6" s="128"/>
      <c r="B6" s="128"/>
      <c r="C6" s="128"/>
      <c r="D6" s="81"/>
      <c r="E6" s="194" t="s">
        <v>93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30"/>
      <c r="Y6" s="131"/>
      <c r="Z6" s="130"/>
      <c r="AA6" s="130"/>
    </row>
    <row r="7" spans="1:27" s="118" customFormat="1" ht="18.75" customHeight="1">
      <c r="A7" s="128"/>
      <c r="B7" s="128"/>
      <c r="C7" s="128"/>
      <c r="D7" s="81"/>
      <c r="E7" s="81"/>
      <c r="F7" s="81"/>
      <c r="G7" s="81"/>
      <c r="H7" s="81"/>
      <c r="I7" s="81"/>
      <c r="J7" s="81"/>
      <c r="K7" s="81"/>
      <c r="L7" s="81"/>
      <c r="M7" s="195" t="s">
        <v>44</v>
      </c>
      <c r="N7" s="195"/>
      <c r="O7" s="195"/>
      <c r="P7" s="195"/>
      <c r="Q7" s="195"/>
      <c r="R7" s="81"/>
      <c r="S7" s="81"/>
      <c r="T7" s="81"/>
      <c r="U7" s="81"/>
      <c r="V7" s="81"/>
      <c r="W7" s="81"/>
      <c r="X7" s="130"/>
      <c r="Z7" s="130"/>
      <c r="AA7" s="130"/>
    </row>
    <row r="8" spans="1:27" s="131" customFormat="1" ht="18.75" customHeight="1">
      <c r="B8" s="133"/>
      <c r="D8" s="132"/>
      <c r="E8" s="132"/>
      <c r="F8" s="132"/>
      <c r="G8" s="132"/>
      <c r="L8" s="132"/>
      <c r="M8" s="195" t="s">
        <v>166</v>
      </c>
      <c r="N8" s="195"/>
      <c r="O8" s="195"/>
      <c r="Q8" s="128"/>
      <c r="R8" s="132"/>
      <c r="S8" s="132"/>
      <c r="T8" s="132"/>
      <c r="U8" s="132"/>
      <c r="V8" s="132"/>
      <c r="W8" s="132"/>
      <c r="X8" s="130"/>
    </row>
    <row r="9" spans="1:27" s="131" customFormat="1" ht="18.75" customHeight="1">
      <c r="B9" s="133"/>
      <c r="D9" s="132"/>
      <c r="E9" s="132"/>
      <c r="F9" s="132"/>
      <c r="G9" s="132"/>
      <c r="L9" s="132"/>
      <c r="M9" s="131" t="s">
        <v>161</v>
      </c>
      <c r="O9" s="132"/>
      <c r="Y9" s="131" t="s">
        <v>94</v>
      </c>
    </row>
    <row r="10" spans="1:27" s="131" customFormat="1" ht="18.75" customHeight="1">
      <c r="B10" s="133"/>
      <c r="D10" s="132"/>
      <c r="E10" s="132"/>
      <c r="F10" s="132"/>
      <c r="G10" s="132"/>
      <c r="L10" s="132"/>
      <c r="M10" s="131" t="s">
        <v>162</v>
      </c>
      <c r="O10" s="132"/>
      <c r="Q10" s="132" t="s">
        <v>45</v>
      </c>
      <c r="S10" s="131" t="s">
        <v>95</v>
      </c>
      <c r="U10" s="134" t="s">
        <v>95</v>
      </c>
      <c r="W10" s="131" t="s">
        <v>46</v>
      </c>
      <c r="Y10" s="131" t="s">
        <v>96</v>
      </c>
    </row>
    <row r="11" spans="1:27" s="131" customFormat="1" ht="18.75" customHeight="1">
      <c r="D11" s="132"/>
      <c r="E11" s="132" t="s">
        <v>47</v>
      </c>
      <c r="F11" s="132"/>
      <c r="G11" s="132"/>
      <c r="I11" s="195" t="s">
        <v>48</v>
      </c>
      <c r="J11" s="195"/>
      <c r="K11" s="195"/>
      <c r="L11" s="132"/>
      <c r="M11" s="131" t="s">
        <v>163</v>
      </c>
      <c r="N11" s="132"/>
      <c r="O11" s="131" t="s">
        <v>49</v>
      </c>
      <c r="P11" s="132"/>
      <c r="Q11" s="131" t="s">
        <v>50</v>
      </c>
      <c r="S11" s="131" t="s">
        <v>97</v>
      </c>
      <c r="U11" s="131" t="s">
        <v>98</v>
      </c>
      <c r="W11" s="131" t="s">
        <v>99</v>
      </c>
      <c r="X11" s="132"/>
      <c r="Y11" s="131" t="s">
        <v>100</v>
      </c>
      <c r="Z11" s="132"/>
      <c r="AA11" s="131" t="s">
        <v>101</v>
      </c>
    </row>
    <row r="12" spans="1:27" s="131" customFormat="1" ht="18.75" customHeight="1">
      <c r="B12" s="132"/>
      <c r="D12" s="132"/>
      <c r="E12" s="132" t="s">
        <v>102</v>
      </c>
      <c r="F12" s="132"/>
      <c r="G12" s="132" t="s">
        <v>194</v>
      </c>
      <c r="I12" s="132" t="s">
        <v>53</v>
      </c>
      <c r="J12" s="132"/>
      <c r="K12" s="132"/>
      <c r="L12" s="132"/>
      <c r="M12" s="131" t="s">
        <v>164</v>
      </c>
      <c r="O12" s="131" t="s">
        <v>54</v>
      </c>
      <c r="Q12" s="131" t="s">
        <v>55</v>
      </c>
      <c r="S12" s="131" t="s">
        <v>103</v>
      </c>
      <c r="U12" s="131" t="s">
        <v>104</v>
      </c>
      <c r="W12" s="131" t="s">
        <v>105</v>
      </c>
      <c r="X12" s="132"/>
      <c r="Y12" s="131" t="s">
        <v>106</v>
      </c>
      <c r="Z12" s="132"/>
      <c r="AA12" s="131" t="s">
        <v>55</v>
      </c>
    </row>
    <row r="13" spans="1:27" s="131" customFormat="1" ht="18.75" customHeight="1">
      <c r="C13" s="135" t="s">
        <v>4</v>
      </c>
      <c r="D13" s="132"/>
      <c r="E13" s="173" t="s">
        <v>57</v>
      </c>
      <c r="F13" s="132"/>
      <c r="G13" s="173" t="s">
        <v>195</v>
      </c>
      <c r="I13" s="173" t="s">
        <v>58</v>
      </c>
      <c r="K13" s="173" t="s">
        <v>59</v>
      </c>
      <c r="L13" s="132"/>
      <c r="M13" s="173" t="s">
        <v>165</v>
      </c>
      <c r="O13" s="173" t="s">
        <v>60</v>
      </c>
      <c r="Q13" s="173" t="s">
        <v>61</v>
      </c>
      <c r="R13" s="132"/>
      <c r="S13" s="173" t="s">
        <v>107</v>
      </c>
      <c r="T13" s="132"/>
      <c r="U13" s="173" t="s">
        <v>108</v>
      </c>
      <c r="V13" s="132"/>
      <c r="W13" s="173" t="s">
        <v>62</v>
      </c>
      <c r="X13" s="132"/>
      <c r="Y13" s="173" t="s">
        <v>177</v>
      </c>
      <c r="Z13" s="132"/>
      <c r="AA13" s="173" t="s">
        <v>61</v>
      </c>
    </row>
    <row r="14" spans="1:27" s="131" customFormat="1" ht="18.75" customHeight="1">
      <c r="A14" s="121" t="s">
        <v>183</v>
      </c>
      <c r="C14" s="135"/>
      <c r="D14" s="132"/>
      <c r="E14" s="34">
        <v>1002904144</v>
      </c>
      <c r="F14" s="132"/>
      <c r="G14" s="34">
        <v>0</v>
      </c>
      <c r="H14" s="34"/>
      <c r="I14" s="34">
        <v>84226400</v>
      </c>
      <c r="J14" s="34"/>
      <c r="K14" s="34">
        <v>605519259</v>
      </c>
      <c r="L14" s="34"/>
      <c r="M14" s="34">
        <v>-177855</v>
      </c>
      <c r="N14" s="34"/>
      <c r="O14" s="34">
        <v>23058508</v>
      </c>
      <c r="P14" s="34"/>
      <c r="Q14" s="34">
        <f>SUM(M14:O14)</f>
        <v>22880653</v>
      </c>
      <c r="R14" s="34"/>
      <c r="S14" s="34">
        <v>21431362</v>
      </c>
      <c r="T14" s="34"/>
      <c r="U14" s="34">
        <v>68924184</v>
      </c>
      <c r="V14" s="34"/>
      <c r="W14" s="34">
        <f t="shared" ref="W14" si="0">SUM(E14:U14)-Q14</f>
        <v>1805886002</v>
      </c>
      <c r="X14" s="34"/>
      <c r="Y14" s="34">
        <v>32951091</v>
      </c>
      <c r="Z14" s="91"/>
      <c r="AA14" s="34">
        <f>SUM(E14:Y14)-Q14-W14</f>
        <v>1838837093</v>
      </c>
    </row>
    <row r="15" spans="1:27" s="131" customFormat="1" ht="18.75" customHeight="1">
      <c r="A15" s="111" t="s">
        <v>135</v>
      </c>
      <c r="C15" s="135"/>
      <c r="D15" s="132"/>
      <c r="E15" s="34">
        <v>0</v>
      </c>
      <c r="F15" s="132"/>
      <c r="G15" s="34">
        <v>0</v>
      </c>
      <c r="H15" s="34"/>
      <c r="I15" s="34">
        <v>0</v>
      </c>
      <c r="J15" s="34"/>
      <c r="K15" s="34">
        <f>PL_E!G27</f>
        <v>94473267</v>
      </c>
      <c r="L15" s="34"/>
      <c r="M15" s="34">
        <v>0</v>
      </c>
      <c r="N15" s="34"/>
      <c r="O15" s="34">
        <v>0</v>
      </c>
      <c r="P15" s="34"/>
      <c r="Q15" s="34">
        <f t="shared" ref="Q15:Q16" si="1">SUM(M15:O15)</f>
        <v>0</v>
      </c>
      <c r="R15" s="34"/>
      <c r="S15" s="34">
        <v>0</v>
      </c>
      <c r="T15" s="34"/>
      <c r="U15" s="34">
        <v>0</v>
      </c>
      <c r="V15" s="34"/>
      <c r="W15" s="34">
        <f t="shared" ref="W15:W18" si="2">SUM(E15:U15)-Q15</f>
        <v>94473267</v>
      </c>
      <c r="X15" s="34"/>
      <c r="Y15" s="34">
        <v>1480043</v>
      </c>
      <c r="Z15" s="91"/>
      <c r="AA15" s="138">
        <f>SUM(W15:Y15)</f>
        <v>95953310</v>
      </c>
    </row>
    <row r="16" spans="1:27" s="131" customFormat="1" ht="18.75" customHeight="1">
      <c r="A16" s="111" t="s">
        <v>125</v>
      </c>
      <c r="C16" s="113"/>
      <c r="D16" s="132"/>
      <c r="E16" s="137">
        <v>0</v>
      </c>
      <c r="F16" s="132"/>
      <c r="G16" s="137">
        <v>0</v>
      </c>
      <c r="I16" s="137">
        <v>0</v>
      </c>
      <c r="K16" s="137">
        <v>-13459870</v>
      </c>
      <c r="M16" s="137">
        <v>-382588</v>
      </c>
      <c r="O16" s="137">
        <v>0</v>
      </c>
      <c r="Q16" s="137">
        <f t="shared" si="1"/>
        <v>-382588</v>
      </c>
      <c r="S16" s="137">
        <v>0</v>
      </c>
      <c r="U16" s="137">
        <v>0</v>
      </c>
      <c r="W16" s="152">
        <f t="shared" si="2"/>
        <v>-13842458</v>
      </c>
      <c r="Y16" s="137">
        <v>0</v>
      </c>
      <c r="AA16" s="137">
        <f>SUM(W16:Y16)</f>
        <v>-13842458</v>
      </c>
    </row>
    <row r="17" spans="1:33" ht="18.75" customHeight="1">
      <c r="A17" s="111" t="s">
        <v>76</v>
      </c>
      <c r="C17" s="143"/>
      <c r="D17" s="143"/>
      <c r="E17" s="138">
        <f>SUM(E15:E16)</f>
        <v>0</v>
      </c>
      <c r="F17" s="143"/>
      <c r="G17" s="138">
        <f>SUM(G15:G16)</f>
        <v>0</v>
      </c>
      <c r="H17" s="136"/>
      <c r="I17" s="138">
        <f>SUM(I15:I16)</f>
        <v>0</v>
      </c>
      <c r="J17" s="136"/>
      <c r="K17" s="138">
        <f>SUM(K15:K16)</f>
        <v>81013397</v>
      </c>
      <c r="L17" s="136"/>
      <c r="M17" s="138">
        <f>SUM(M15:M16)</f>
        <v>-382588</v>
      </c>
      <c r="N17" s="136"/>
      <c r="O17" s="138">
        <f>SUM(O15:O16)</f>
        <v>0</v>
      </c>
      <c r="P17" s="136"/>
      <c r="Q17" s="138">
        <f>SUM(Q15:Q16)</f>
        <v>-382588</v>
      </c>
      <c r="R17" s="136"/>
      <c r="S17" s="138">
        <f>SUM(S15:S16)</f>
        <v>0</v>
      </c>
      <c r="T17" s="136"/>
      <c r="U17" s="138">
        <f>SUM(U15:U16)</f>
        <v>0</v>
      </c>
      <c r="V17" s="136"/>
      <c r="W17" s="34">
        <f t="shared" si="2"/>
        <v>80630809</v>
      </c>
      <c r="X17" s="136"/>
      <c r="Y17" s="138">
        <f>SUM(Y15:Y16)</f>
        <v>1480043</v>
      </c>
      <c r="Z17" s="136"/>
      <c r="AA17" s="138">
        <f>SUM(AA15:AA16)</f>
        <v>82110852</v>
      </c>
    </row>
    <row r="18" spans="1:33" ht="18.75" customHeight="1">
      <c r="A18" s="111" t="s">
        <v>202</v>
      </c>
      <c r="C18" s="113">
        <v>21</v>
      </c>
      <c r="D18" s="143"/>
      <c r="E18" s="138">
        <v>25000000</v>
      </c>
      <c r="F18" s="143"/>
      <c r="G18" s="138">
        <v>100000000</v>
      </c>
      <c r="H18" s="136"/>
      <c r="I18" s="138">
        <v>0</v>
      </c>
      <c r="J18" s="136"/>
      <c r="K18" s="138">
        <v>0</v>
      </c>
      <c r="L18" s="136"/>
      <c r="M18" s="138"/>
      <c r="N18" s="136"/>
      <c r="O18" s="138"/>
      <c r="P18" s="136"/>
      <c r="Q18" s="138"/>
      <c r="R18" s="136"/>
      <c r="S18" s="138"/>
      <c r="T18" s="136"/>
      <c r="U18" s="138"/>
      <c r="V18" s="136"/>
      <c r="W18" s="34">
        <f t="shared" si="2"/>
        <v>125000000</v>
      </c>
      <c r="X18" s="136"/>
      <c r="Y18" s="138"/>
      <c r="Z18" s="136"/>
      <c r="AA18" s="138">
        <f>SUM(W18:Y18)</f>
        <v>125000000</v>
      </c>
    </row>
    <row r="19" spans="1:33" s="131" customFormat="1" ht="18.75" customHeight="1">
      <c r="A19" s="111" t="s">
        <v>63</v>
      </c>
      <c r="C19" s="113">
        <v>27</v>
      </c>
      <c r="D19" s="132"/>
      <c r="E19" s="34">
        <v>0</v>
      </c>
      <c r="F19" s="132"/>
      <c r="G19" s="34">
        <v>0</v>
      </c>
      <c r="H19" s="34"/>
      <c r="I19" s="34">
        <v>0</v>
      </c>
      <c r="J19" s="34"/>
      <c r="K19" s="34">
        <v>-100290383</v>
      </c>
      <c r="L19" s="34"/>
      <c r="M19" s="34">
        <v>0</v>
      </c>
      <c r="N19" s="34"/>
      <c r="O19" s="34">
        <v>0</v>
      </c>
      <c r="P19" s="34"/>
      <c r="Q19" s="34">
        <f>SUM(M19:O19)</f>
        <v>0</v>
      </c>
      <c r="R19" s="34"/>
      <c r="S19" s="34">
        <v>0</v>
      </c>
      <c r="T19" s="34"/>
      <c r="U19" s="34">
        <v>0</v>
      </c>
      <c r="V19" s="34"/>
      <c r="W19" s="34">
        <f>SUM(E19:U19)-Q19</f>
        <v>-100290383</v>
      </c>
      <c r="X19" s="34"/>
      <c r="Y19" s="34">
        <v>0</v>
      </c>
      <c r="Z19" s="91"/>
      <c r="AA19" s="138">
        <f>SUM(W19:Y19)</f>
        <v>-100290383</v>
      </c>
    </row>
    <row r="20" spans="1:33" ht="18.75" customHeight="1">
      <c r="A20" s="111" t="s">
        <v>138</v>
      </c>
      <c r="D20" s="114"/>
      <c r="F20" s="114"/>
      <c r="W20" s="34"/>
      <c r="Z20" s="136"/>
    </row>
    <row r="21" spans="1:33" ht="18.75" customHeight="1">
      <c r="A21" s="111" t="s">
        <v>139</v>
      </c>
      <c r="C21" s="113">
        <v>23</v>
      </c>
      <c r="D21" s="143"/>
      <c r="E21" s="138">
        <v>0</v>
      </c>
      <c r="F21" s="143"/>
      <c r="G21" s="138">
        <v>0</v>
      </c>
      <c r="H21" s="136"/>
      <c r="I21" s="138">
        <v>6560000</v>
      </c>
      <c r="J21" s="136"/>
      <c r="K21" s="138">
        <v>-6560000</v>
      </c>
      <c r="L21" s="136"/>
      <c r="M21" s="139">
        <v>0</v>
      </c>
      <c r="N21" s="140"/>
      <c r="O21" s="139">
        <v>0</v>
      </c>
      <c r="P21" s="140"/>
      <c r="Q21" s="34">
        <f t="shared" ref="Q21" si="3">SUM(M21:O21)</f>
        <v>0</v>
      </c>
      <c r="R21" s="136"/>
      <c r="S21" s="138">
        <v>0</v>
      </c>
      <c r="T21" s="136"/>
      <c r="U21" s="138">
        <v>0</v>
      </c>
      <c r="V21" s="136"/>
      <c r="W21" s="34">
        <f t="shared" ref="W21" si="4">SUM(E21:U21)-Q21</f>
        <v>0</v>
      </c>
      <c r="X21" s="136"/>
      <c r="Y21" s="138">
        <v>0</v>
      </c>
      <c r="AA21" s="138">
        <f>SUM(W20:Y20)</f>
        <v>0</v>
      </c>
    </row>
    <row r="22" spans="1:33" ht="18.75" customHeight="1">
      <c r="A22" s="111" t="s">
        <v>111</v>
      </c>
      <c r="D22" s="132"/>
      <c r="E22" s="139">
        <v>0</v>
      </c>
      <c r="F22" s="132"/>
      <c r="G22" s="139">
        <v>0</v>
      </c>
      <c r="H22" s="139"/>
      <c r="I22" s="139">
        <v>0</v>
      </c>
      <c r="J22" s="139"/>
      <c r="K22" s="138">
        <v>1368958</v>
      </c>
      <c r="L22" s="139"/>
      <c r="M22" s="138">
        <v>0</v>
      </c>
      <c r="N22" s="140"/>
      <c r="O22" s="138">
        <v>-1368958</v>
      </c>
      <c r="P22" s="140"/>
      <c r="Q22" s="138">
        <f>SUM(M22:O22)</f>
        <v>-1368958</v>
      </c>
      <c r="R22" s="140"/>
      <c r="S22" s="139">
        <v>0</v>
      </c>
      <c r="T22" s="139"/>
      <c r="U22" s="139">
        <v>0</v>
      </c>
      <c r="V22" s="140"/>
      <c r="W22" s="34">
        <v>0</v>
      </c>
      <c r="X22" s="140"/>
      <c r="Y22" s="139">
        <v>0</v>
      </c>
      <c r="Z22" s="139"/>
      <c r="AA22" s="138">
        <f>SUM(W22:Y22)</f>
        <v>0</v>
      </c>
      <c r="AB22" s="140"/>
      <c r="AC22" s="140"/>
      <c r="AD22" s="139"/>
      <c r="AE22" s="136"/>
      <c r="AF22" s="139"/>
      <c r="AG22" s="136"/>
    </row>
    <row r="23" spans="1:33" ht="18.75" customHeight="1">
      <c r="A23" s="111" t="s">
        <v>189</v>
      </c>
      <c r="D23" s="132"/>
      <c r="E23" s="139"/>
      <c r="F23" s="132"/>
      <c r="G23" s="139"/>
      <c r="H23" s="139"/>
      <c r="I23" s="139"/>
      <c r="J23" s="139"/>
      <c r="K23" s="138"/>
      <c r="L23" s="139"/>
      <c r="M23" s="138"/>
      <c r="N23" s="140"/>
      <c r="O23" s="138"/>
      <c r="P23" s="140"/>
      <c r="Q23" s="138"/>
      <c r="R23" s="140"/>
      <c r="S23" s="139"/>
      <c r="T23" s="139"/>
      <c r="U23" s="139"/>
      <c r="V23" s="140"/>
      <c r="W23" s="34"/>
      <c r="X23" s="140"/>
      <c r="Y23" s="139"/>
      <c r="Z23" s="139"/>
      <c r="AA23" s="138"/>
      <c r="AB23" s="140"/>
      <c r="AC23" s="140"/>
      <c r="AD23" s="139"/>
      <c r="AE23" s="136"/>
      <c r="AF23" s="139"/>
      <c r="AG23" s="136"/>
    </row>
    <row r="24" spans="1:33" ht="18.75" customHeight="1">
      <c r="A24" s="111" t="s">
        <v>190</v>
      </c>
      <c r="D24" s="132"/>
      <c r="E24" s="139"/>
      <c r="F24" s="132"/>
      <c r="G24" s="139"/>
      <c r="H24" s="139"/>
      <c r="I24" s="139"/>
      <c r="J24" s="139"/>
      <c r="K24" s="138"/>
      <c r="L24" s="139"/>
      <c r="M24" s="138"/>
      <c r="N24" s="140"/>
      <c r="O24" s="138"/>
      <c r="P24" s="140"/>
      <c r="Q24" s="138"/>
      <c r="R24" s="140"/>
      <c r="S24" s="139"/>
      <c r="T24" s="139"/>
      <c r="U24" s="139"/>
      <c r="V24" s="140"/>
      <c r="W24" s="34"/>
      <c r="X24" s="140"/>
      <c r="Y24" s="139"/>
      <c r="Z24" s="139"/>
      <c r="AA24" s="138"/>
      <c r="AB24" s="140"/>
      <c r="AC24" s="140"/>
      <c r="AD24" s="139"/>
      <c r="AE24" s="136"/>
      <c r="AF24" s="139"/>
      <c r="AG24" s="136"/>
    </row>
    <row r="25" spans="1:33" ht="18.75" customHeight="1">
      <c r="A25" s="111" t="s">
        <v>191</v>
      </c>
      <c r="D25" s="132"/>
      <c r="E25" s="139">
        <v>0</v>
      </c>
      <c r="F25" s="132"/>
      <c r="G25" s="139">
        <v>0</v>
      </c>
      <c r="H25" s="139"/>
      <c r="I25" s="139">
        <v>0</v>
      </c>
      <c r="J25" s="139"/>
      <c r="K25" s="138">
        <v>0</v>
      </c>
      <c r="L25" s="139"/>
      <c r="M25" s="138">
        <v>0</v>
      </c>
      <c r="N25" s="140"/>
      <c r="O25" s="138">
        <v>0</v>
      </c>
      <c r="P25" s="140"/>
      <c r="Q25" s="138">
        <v>0</v>
      </c>
      <c r="R25" s="140"/>
      <c r="S25" s="139">
        <v>0</v>
      </c>
      <c r="T25" s="139"/>
      <c r="U25" s="139">
        <v>0</v>
      </c>
      <c r="V25" s="140"/>
      <c r="W25" s="34">
        <f t="shared" ref="W25" si="5">SUM(E25:U25)-Q25</f>
        <v>0</v>
      </c>
      <c r="X25" s="140"/>
      <c r="Y25" s="139">
        <v>-11840018</v>
      </c>
      <c r="Z25" s="139"/>
      <c r="AA25" s="138">
        <f>SUM(W25:Y25)</f>
        <v>-11840018</v>
      </c>
      <c r="AB25" s="140"/>
      <c r="AC25" s="140"/>
      <c r="AD25" s="139"/>
      <c r="AE25" s="136"/>
      <c r="AF25" s="139"/>
      <c r="AG25" s="136"/>
    </row>
    <row r="26" spans="1:33" ht="18.75" customHeight="1" thickBot="1">
      <c r="A26" s="121" t="s">
        <v>184</v>
      </c>
      <c r="D26" s="132"/>
      <c r="E26" s="141">
        <f>SUM(E17:E25)+E14</f>
        <v>1027904144</v>
      </c>
      <c r="F26" s="132"/>
      <c r="G26" s="141">
        <f>SUM(G17:G25)+G14</f>
        <v>100000000</v>
      </c>
      <c r="H26" s="138"/>
      <c r="I26" s="141">
        <f>SUM(I17:I25)+I14</f>
        <v>90786400</v>
      </c>
      <c r="J26" s="138"/>
      <c r="K26" s="141">
        <f>SUM(K17:K25)+K14</f>
        <v>581051231</v>
      </c>
      <c r="L26" s="136"/>
      <c r="M26" s="141">
        <f>SUM(M17:M25)+M14</f>
        <v>-560443</v>
      </c>
      <c r="N26" s="136"/>
      <c r="O26" s="141">
        <f>SUM(O17:O25)+O14</f>
        <v>21689550</v>
      </c>
      <c r="P26" s="136"/>
      <c r="Q26" s="141">
        <f>SUM(Q17:Q25)+Q14</f>
        <v>21129107</v>
      </c>
      <c r="R26" s="136"/>
      <c r="S26" s="141">
        <f>SUM(S17:S25)+S14</f>
        <v>21431362</v>
      </c>
      <c r="T26" s="138"/>
      <c r="U26" s="141">
        <f>SUM(U17:U25)+U14</f>
        <v>68924184</v>
      </c>
      <c r="V26" s="136"/>
      <c r="W26" s="141">
        <f>SUM(W17:W25)+W14</f>
        <v>1911226428</v>
      </c>
      <c r="X26" s="136"/>
      <c r="Y26" s="141">
        <f>SUM(Y17:Y25)+Y14</f>
        <v>22591116</v>
      </c>
      <c r="Z26" s="136"/>
      <c r="AA26" s="141">
        <f>SUM(AA17:AA25)+AA14</f>
        <v>1933817544</v>
      </c>
    </row>
    <row r="27" spans="1:33" s="131" customFormat="1" ht="18.75" customHeight="1" thickTop="1">
      <c r="A27" s="121"/>
      <c r="C27" s="142"/>
      <c r="D27" s="132"/>
      <c r="E27" s="132"/>
      <c r="F27" s="132"/>
      <c r="G27" s="132"/>
      <c r="I27" s="132"/>
      <c r="K27" s="132"/>
      <c r="L27" s="132"/>
      <c r="M27" s="132"/>
      <c r="O27" s="132"/>
      <c r="Q27" s="132"/>
      <c r="R27" s="132"/>
      <c r="S27" s="132"/>
      <c r="T27" s="132"/>
      <c r="U27" s="34"/>
      <c r="V27" s="132"/>
      <c r="W27" s="132"/>
      <c r="X27" s="132"/>
      <c r="Y27" s="132"/>
      <c r="Z27" s="132"/>
      <c r="AA27" s="132"/>
    </row>
    <row r="28" spans="1:33" s="131" customFormat="1" ht="18.75" customHeight="1">
      <c r="A28" s="121" t="s">
        <v>209</v>
      </c>
      <c r="C28" s="135"/>
      <c r="D28" s="132"/>
      <c r="E28" s="34">
        <f>E26</f>
        <v>1027904144</v>
      </c>
      <c r="F28" s="132"/>
      <c r="G28" s="34">
        <f>G26</f>
        <v>100000000</v>
      </c>
      <c r="H28" s="34"/>
      <c r="I28" s="34">
        <f>I26</f>
        <v>90786400</v>
      </c>
      <c r="J28" s="34"/>
      <c r="K28" s="34">
        <f>K26</f>
        <v>581051231</v>
      </c>
      <c r="L28" s="34"/>
      <c r="M28" s="34">
        <f>M26</f>
        <v>-560443</v>
      </c>
      <c r="N28" s="34"/>
      <c r="O28" s="34">
        <f>O26</f>
        <v>21689550</v>
      </c>
      <c r="P28" s="34"/>
      <c r="Q28" s="34">
        <f>Q26</f>
        <v>21129107</v>
      </c>
      <c r="R28" s="34"/>
      <c r="S28" s="34">
        <f>S26</f>
        <v>21431362</v>
      </c>
      <c r="T28" s="34"/>
      <c r="U28" s="34">
        <f>U26</f>
        <v>68924184</v>
      </c>
      <c r="V28" s="34"/>
      <c r="W28" s="34">
        <f>W26</f>
        <v>1911226428</v>
      </c>
      <c r="X28" s="34"/>
      <c r="Y28" s="34">
        <f>Y26</f>
        <v>22591116</v>
      </c>
      <c r="Z28" s="91"/>
      <c r="AA28" s="34">
        <f>AA26</f>
        <v>1933817544</v>
      </c>
    </row>
    <row r="29" spans="1:33" s="131" customFormat="1" ht="18.75" customHeight="1">
      <c r="A29" s="111" t="s">
        <v>217</v>
      </c>
      <c r="C29" s="135"/>
      <c r="D29" s="132"/>
      <c r="E29" s="34">
        <v>0</v>
      </c>
      <c r="F29" s="132"/>
      <c r="G29" s="34">
        <v>0</v>
      </c>
      <c r="H29" s="34"/>
      <c r="I29" s="34">
        <v>0</v>
      </c>
      <c r="J29" s="34"/>
      <c r="K29" s="34">
        <f>PL_E!E27</f>
        <v>-423069848</v>
      </c>
      <c r="L29" s="34"/>
      <c r="M29" s="34">
        <v>0</v>
      </c>
      <c r="N29" s="34"/>
      <c r="O29" s="34">
        <v>0</v>
      </c>
      <c r="P29" s="34"/>
      <c r="Q29" s="34">
        <f t="shared" ref="Q29" si="6">SUM(M29:O29)</f>
        <v>0</v>
      </c>
      <c r="R29" s="34"/>
      <c r="S29" s="34">
        <v>0</v>
      </c>
      <c r="T29" s="34"/>
      <c r="U29" s="34">
        <v>0</v>
      </c>
      <c r="V29" s="34"/>
      <c r="W29" s="34">
        <f t="shared" ref="W29:W32" si="7">SUM(E29:U29)-Q29</f>
        <v>-423069848</v>
      </c>
      <c r="X29" s="34"/>
      <c r="Y29" s="34">
        <v>-272288</v>
      </c>
      <c r="Z29" s="91"/>
      <c r="AA29" s="138">
        <f>SUM(W29:Y29)</f>
        <v>-423342136</v>
      </c>
    </row>
    <row r="30" spans="1:33" s="131" customFormat="1" ht="18.75" customHeight="1">
      <c r="A30" s="111" t="s">
        <v>125</v>
      </c>
      <c r="C30" s="113"/>
      <c r="D30" s="132"/>
      <c r="E30" s="137">
        <v>0</v>
      </c>
      <c r="F30" s="132"/>
      <c r="G30" s="137">
        <v>0</v>
      </c>
      <c r="I30" s="137">
        <v>0</v>
      </c>
      <c r="K30" s="152">
        <f>PL_E!E63</f>
        <v>868344</v>
      </c>
      <c r="L30" s="34"/>
      <c r="M30" s="152">
        <f>PL_E!E56</f>
        <v>-238680</v>
      </c>
      <c r="N30" s="34"/>
      <c r="O30" s="152">
        <v>0</v>
      </c>
      <c r="P30" s="34"/>
      <c r="Q30" s="137">
        <f t="shared" ref="Q30" si="8">SUM(M30:O30)</f>
        <v>-238680</v>
      </c>
      <c r="S30" s="137">
        <v>0</v>
      </c>
      <c r="U30" s="137">
        <v>0</v>
      </c>
      <c r="W30" s="152">
        <f t="shared" si="7"/>
        <v>629664</v>
      </c>
      <c r="Y30" s="137">
        <v>0</v>
      </c>
      <c r="AA30" s="137">
        <f t="shared" ref="AA30" si="9">SUM(W30:Y30)</f>
        <v>629664</v>
      </c>
    </row>
    <row r="31" spans="1:33" ht="18.75" customHeight="1">
      <c r="A31" s="111" t="s">
        <v>76</v>
      </c>
      <c r="C31" s="143"/>
      <c r="D31" s="143"/>
      <c r="E31" s="138">
        <f>SUM(E29:E30)</f>
        <v>0</v>
      </c>
      <c r="F31" s="143"/>
      <c r="G31" s="138">
        <f>SUM(G29:G30)</f>
        <v>0</v>
      </c>
      <c r="H31" s="136"/>
      <c r="I31" s="138">
        <f>SUM(I29:I30)</f>
        <v>0</v>
      </c>
      <c r="J31" s="136"/>
      <c r="K31" s="138">
        <f>SUM(K29:K30)</f>
        <v>-422201504</v>
      </c>
      <c r="L31" s="136"/>
      <c r="M31" s="138">
        <f>SUM(M29:M30)</f>
        <v>-238680</v>
      </c>
      <c r="N31" s="136"/>
      <c r="O31" s="138">
        <f>SUM(O29:O30)</f>
        <v>0</v>
      </c>
      <c r="P31" s="136"/>
      <c r="Q31" s="138">
        <f>SUM(Q29:Q30)</f>
        <v>-238680</v>
      </c>
      <c r="R31" s="136"/>
      <c r="S31" s="138">
        <f>SUM(S29:S30)</f>
        <v>0</v>
      </c>
      <c r="T31" s="136"/>
      <c r="U31" s="138">
        <f>SUM(U29:U30)</f>
        <v>0</v>
      </c>
      <c r="V31" s="136"/>
      <c r="W31" s="34">
        <f t="shared" si="7"/>
        <v>-422440184</v>
      </c>
      <c r="X31" s="136"/>
      <c r="Y31" s="138">
        <f>SUM(Y29:Y30)</f>
        <v>-272288</v>
      </c>
      <c r="Z31" s="136"/>
      <c r="AA31" s="138">
        <f>SUM(AA29:AA30)</f>
        <v>-422712472</v>
      </c>
    </row>
    <row r="32" spans="1:33" s="131" customFormat="1" ht="18.75" customHeight="1">
      <c r="A32" s="111" t="s">
        <v>63</v>
      </c>
      <c r="C32" s="113">
        <v>27</v>
      </c>
      <c r="D32" s="132"/>
      <c r="E32" s="34">
        <v>0</v>
      </c>
      <c r="F32" s="34"/>
      <c r="G32" s="34">
        <v>0</v>
      </c>
      <c r="H32" s="34"/>
      <c r="I32" s="34">
        <v>0</v>
      </c>
      <c r="J32" s="34"/>
      <c r="K32" s="34">
        <v>-51393929</v>
      </c>
      <c r="L32" s="34"/>
      <c r="M32" s="34">
        <v>0</v>
      </c>
      <c r="N32" s="34"/>
      <c r="O32" s="34">
        <v>0</v>
      </c>
      <c r="P32" s="34"/>
      <c r="Q32" s="34">
        <v>0</v>
      </c>
      <c r="R32" s="34"/>
      <c r="S32" s="34">
        <v>0</v>
      </c>
      <c r="T32" s="34"/>
      <c r="U32" s="34">
        <v>0</v>
      </c>
      <c r="V32" s="34"/>
      <c r="W32" s="34">
        <f t="shared" si="7"/>
        <v>-51393929</v>
      </c>
      <c r="X32" s="34"/>
      <c r="Y32" s="34">
        <v>0</v>
      </c>
      <c r="Z32" s="91"/>
      <c r="AA32" s="138">
        <f>SUM(W32:Y32)</f>
        <v>-51393929</v>
      </c>
    </row>
    <row r="33" spans="1:33" ht="18.75" customHeight="1">
      <c r="A33" s="111" t="s">
        <v>111</v>
      </c>
      <c r="D33" s="132"/>
      <c r="E33" s="139">
        <v>0</v>
      </c>
      <c r="F33" s="139"/>
      <c r="G33" s="139">
        <v>0</v>
      </c>
      <c r="H33" s="139"/>
      <c r="I33" s="139">
        <v>0</v>
      </c>
      <c r="J33" s="139"/>
      <c r="K33" s="138">
        <v>1368958</v>
      </c>
      <c r="L33" s="139"/>
      <c r="M33" s="139">
        <v>0</v>
      </c>
      <c r="N33" s="140"/>
      <c r="O33" s="138">
        <v>-1368958</v>
      </c>
      <c r="P33" s="140"/>
      <c r="Q33" s="34">
        <v>-1368958</v>
      </c>
      <c r="R33" s="140"/>
      <c r="S33" s="139">
        <v>0</v>
      </c>
      <c r="T33" s="139"/>
      <c r="U33" s="139">
        <v>0</v>
      </c>
      <c r="V33" s="140"/>
      <c r="W33" s="34">
        <f t="shared" ref="W33" si="10">SUM(E33:U33)-Q33</f>
        <v>0</v>
      </c>
      <c r="X33" s="140"/>
      <c r="Y33" s="140">
        <v>0</v>
      </c>
      <c r="Z33" s="139"/>
      <c r="AA33" s="138">
        <f t="shared" ref="AA33" si="11">SUM(W33:Y33)</f>
        <v>0</v>
      </c>
      <c r="AB33" s="140"/>
      <c r="AC33" s="140"/>
      <c r="AD33" s="139"/>
      <c r="AE33" s="136"/>
      <c r="AF33" s="139"/>
      <c r="AG33" s="136"/>
    </row>
    <row r="34" spans="1:33" ht="18.75" customHeight="1" thickBot="1">
      <c r="A34" s="121" t="s">
        <v>210</v>
      </c>
      <c r="D34" s="132"/>
      <c r="E34" s="141">
        <f>SUM(E31:E33)+E28</f>
        <v>1027904144</v>
      </c>
      <c r="F34" s="132"/>
      <c r="G34" s="141">
        <f>SUM(G31:G33)+G28</f>
        <v>100000000</v>
      </c>
      <c r="H34" s="138"/>
      <c r="I34" s="141">
        <f>SUM(I31:I33)+I28</f>
        <v>90786400</v>
      </c>
      <c r="J34" s="138"/>
      <c r="K34" s="141">
        <f>SUM(K31:K33)+K28</f>
        <v>108824756</v>
      </c>
      <c r="L34" s="136"/>
      <c r="M34" s="141">
        <f>SUM(M31:M33)+M28</f>
        <v>-799123</v>
      </c>
      <c r="N34" s="136"/>
      <c r="O34" s="141">
        <f>SUM(O31:O33)+O28</f>
        <v>20320592</v>
      </c>
      <c r="P34" s="136"/>
      <c r="Q34" s="141">
        <f>SUM(Q31:Q33)+Q28</f>
        <v>19521469</v>
      </c>
      <c r="R34" s="136"/>
      <c r="S34" s="141">
        <f>SUM(S31:S33)+S28</f>
        <v>21431362</v>
      </c>
      <c r="T34" s="138"/>
      <c r="U34" s="141">
        <f>SUM(U31:U33)+U28</f>
        <v>68924184</v>
      </c>
      <c r="V34" s="136"/>
      <c r="W34" s="141">
        <f>SUM(W31:W33)+W28</f>
        <v>1437392315</v>
      </c>
      <c r="X34" s="136"/>
      <c r="Y34" s="141">
        <f>SUM(Y31:Y33)+Y28</f>
        <v>22318828</v>
      </c>
      <c r="Z34" s="136"/>
      <c r="AA34" s="141">
        <f>SUM(AA31:AA33)+AA28</f>
        <v>1459711143</v>
      </c>
    </row>
    <row r="35" spans="1:33" ht="18.75" customHeight="1" thickTop="1">
      <c r="A35" s="118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1"/>
      <c r="Y35" s="132"/>
      <c r="Z35" s="131"/>
      <c r="AA35" s="132"/>
    </row>
    <row r="36" spans="1:33" ht="18.75" customHeight="1">
      <c r="A36" s="112" t="s">
        <v>75</v>
      </c>
    </row>
  </sheetData>
  <mergeCells count="5">
    <mergeCell ref="E5:AA5"/>
    <mergeCell ref="E6:W6"/>
    <mergeCell ref="I11:K11"/>
    <mergeCell ref="M8:O8"/>
    <mergeCell ref="M7:Q7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0"/>
  <sheetViews>
    <sheetView showGridLines="0" view="pageBreakPreview" zoomScale="80" zoomScaleNormal="85" zoomScaleSheetLayoutView="80" workbookViewId="0">
      <selection activeCell="H23" sqref="H23"/>
    </sheetView>
  </sheetViews>
  <sheetFormatPr defaultColWidth="9.140625" defaultRowHeight="18.75" customHeight="1"/>
  <cols>
    <col min="1" max="1" width="15.140625" style="6" customWidth="1"/>
    <col min="2" max="2" width="6.42578125" style="37" customWidth="1"/>
    <col min="3" max="3" width="0.85546875" style="6" customWidth="1"/>
    <col min="4" max="4" width="9.28515625" style="4" customWidth="1"/>
    <col min="5" max="5" width="5.42578125" style="4" customWidth="1"/>
    <col min="6" max="6" width="6.5703125" style="4" customWidth="1"/>
    <col min="7" max="7" width="1.7109375" style="4" customWidth="1"/>
    <col min="8" max="8" width="15" style="4" customWidth="1"/>
    <col min="9" max="9" width="1.7109375" style="4" customWidth="1"/>
    <col min="10" max="10" width="15" style="4" customWidth="1"/>
    <col min="11" max="11" width="1.5703125" style="4" customWidth="1"/>
    <col min="12" max="12" width="15" style="4" customWidth="1"/>
    <col min="13" max="13" width="1.28515625" style="4" customWidth="1"/>
    <col min="14" max="14" width="15" style="4" customWidth="1"/>
    <col min="15" max="15" width="1" style="25" customWidth="1"/>
    <col min="16" max="16" width="15" style="4" customWidth="1"/>
    <col min="17" max="17" width="0.7109375" style="25" customWidth="1"/>
    <col min="18" max="18" width="15" style="4" customWidth="1"/>
    <col min="19" max="19" width="1.28515625" style="4" customWidth="1"/>
    <col min="20" max="20" width="15" style="4" customWidth="1"/>
    <col min="21" max="21" width="1.5703125" style="4" customWidth="1"/>
    <col min="22" max="22" width="0.7109375" style="4" customWidth="1"/>
    <col min="23" max="29" width="9.140625" style="4"/>
    <col min="30" max="16384" width="9.140625" style="6"/>
  </cols>
  <sheetData>
    <row r="1" spans="1:31" ht="18.75" customHeight="1">
      <c r="A1" s="121" t="s">
        <v>176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31" ht="18.75" customHeight="1">
      <c r="A2" s="7" t="s">
        <v>80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31" ht="18.75" customHeight="1">
      <c r="A3" s="7" t="s">
        <v>208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31" ht="18.75" customHeight="1">
      <c r="A4" s="27"/>
      <c r="B4" s="28"/>
      <c r="C4" s="29"/>
      <c r="O4" s="4"/>
      <c r="P4" s="5"/>
      <c r="R4" s="6"/>
      <c r="S4" s="6"/>
      <c r="T4" s="172" t="s">
        <v>81</v>
      </c>
      <c r="U4" s="6"/>
      <c r="V4" s="6"/>
      <c r="W4" s="6"/>
      <c r="X4" s="6"/>
      <c r="Y4" s="6"/>
      <c r="Z4" s="6"/>
      <c r="AA4" s="6"/>
      <c r="AB4" s="6"/>
      <c r="AC4" s="6"/>
    </row>
    <row r="5" spans="1:31" s="30" customFormat="1" ht="18.75" customHeight="1">
      <c r="A5" s="27"/>
      <c r="B5" s="28"/>
      <c r="C5" s="29"/>
      <c r="E5" s="31"/>
      <c r="F5" s="20"/>
      <c r="G5" s="31"/>
      <c r="H5" s="187" t="s">
        <v>6</v>
      </c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32"/>
      <c r="V5" s="32"/>
    </row>
    <row r="6" spans="1:31" s="30" customFormat="1" ht="18.75" customHeight="1">
      <c r="A6" s="27"/>
      <c r="B6" s="28"/>
      <c r="C6" s="29"/>
      <c r="E6" s="31"/>
      <c r="F6" s="20"/>
      <c r="G6" s="31"/>
      <c r="H6" s="174"/>
      <c r="I6" s="31"/>
      <c r="J6" s="174"/>
      <c r="K6" s="174"/>
      <c r="L6" s="174"/>
      <c r="M6" s="174"/>
      <c r="N6" s="174"/>
      <c r="O6" s="174"/>
      <c r="P6" s="197" t="s">
        <v>142</v>
      </c>
      <c r="Q6" s="197"/>
      <c r="R6" s="197"/>
      <c r="S6" s="174"/>
      <c r="T6" s="174"/>
      <c r="U6" s="32"/>
      <c r="V6" s="32"/>
    </row>
    <row r="7" spans="1:31" s="30" customFormat="1" ht="18.75" customHeight="1">
      <c r="A7" s="27"/>
      <c r="B7" s="28"/>
      <c r="C7" s="29"/>
      <c r="G7" s="174"/>
      <c r="H7" s="33"/>
      <c r="I7" s="174"/>
      <c r="J7" s="33"/>
      <c r="K7" s="33"/>
      <c r="L7" s="33"/>
      <c r="M7" s="33"/>
      <c r="N7" s="33"/>
      <c r="O7" s="33"/>
      <c r="P7" s="196" t="s">
        <v>143</v>
      </c>
      <c r="Q7" s="196"/>
      <c r="R7" s="196"/>
      <c r="S7" s="6"/>
      <c r="T7" s="6"/>
    </row>
    <row r="8" spans="1:31" s="30" customFormat="1" ht="18.75" customHeight="1">
      <c r="A8" s="27"/>
      <c r="B8" s="28"/>
      <c r="C8" s="29"/>
      <c r="G8" s="174"/>
      <c r="H8" s="33"/>
      <c r="I8" s="174"/>
      <c r="J8" s="33"/>
      <c r="K8" s="33"/>
      <c r="L8" s="33"/>
      <c r="M8" s="33"/>
      <c r="N8" s="33"/>
      <c r="O8" s="33"/>
      <c r="P8" s="174" t="s">
        <v>113</v>
      </c>
      <c r="Q8" s="174"/>
      <c r="R8" s="174"/>
      <c r="S8" s="6"/>
      <c r="T8" s="6"/>
    </row>
    <row r="9" spans="1:31" ht="18.75" customHeight="1">
      <c r="B9" s="28"/>
      <c r="C9" s="29"/>
      <c r="D9" s="34"/>
      <c r="E9" s="34"/>
      <c r="F9" s="34"/>
      <c r="G9" s="34"/>
      <c r="H9" s="33"/>
      <c r="I9" s="34"/>
      <c r="J9" s="33"/>
      <c r="K9" s="33"/>
      <c r="L9" s="33"/>
      <c r="M9" s="33"/>
      <c r="N9" s="25"/>
      <c r="O9" s="6"/>
      <c r="P9" s="171" t="s">
        <v>112</v>
      </c>
      <c r="R9" s="174" t="s">
        <v>45</v>
      </c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31" ht="18.75" customHeight="1">
      <c r="B10" s="28"/>
      <c r="C10" s="29"/>
      <c r="D10" s="34"/>
      <c r="E10" s="34"/>
      <c r="F10" s="34"/>
      <c r="G10" s="34"/>
      <c r="H10" s="9" t="s">
        <v>47</v>
      </c>
      <c r="I10" s="34"/>
      <c r="J10" s="9"/>
      <c r="K10" s="9"/>
      <c r="L10" s="187" t="s">
        <v>48</v>
      </c>
      <c r="M10" s="187"/>
      <c r="N10" s="187"/>
      <c r="O10" s="9"/>
      <c r="P10" s="9" t="s">
        <v>49</v>
      </c>
      <c r="Q10" s="9"/>
      <c r="R10" s="9" t="s">
        <v>50</v>
      </c>
      <c r="S10" s="9"/>
      <c r="T10" s="35"/>
      <c r="U10" s="6"/>
      <c r="V10" s="6"/>
      <c r="W10" s="6"/>
      <c r="X10" s="6"/>
      <c r="Y10" s="6"/>
      <c r="Z10" s="6"/>
      <c r="AA10" s="6"/>
      <c r="AB10" s="6"/>
      <c r="AC10" s="6"/>
    </row>
    <row r="11" spans="1:31" ht="18.75" customHeight="1">
      <c r="B11" s="28"/>
      <c r="C11" s="29"/>
      <c r="D11" s="34"/>
      <c r="E11" s="34"/>
      <c r="F11" s="34"/>
      <c r="G11" s="34"/>
      <c r="H11" s="9" t="s">
        <v>52</v>
      </c>
      <c r="I11" s="34"/>
      <c r="J11" s="9" t="s">
        <v>194</v>
      </c>
      <c r="K11" s="9"/>
      <c r="L11" s="174" t="s">
        <v>53</v>
      </c>
      <c r="M11" s="174"/>
      <c r="N11" s="9"/>
      <c r="O11" s="174"/>
      <c r="P11" s="9" t="s">
        <v>54</v>
      </c>
      <c r="Q11" s="9"/>
      <c r="R11" s="9" t="s">
        <v>55</v>
      </c>
      <c r="S11" s="9"/>
      <c r="T11" s="9" t="s">
        <v>51</v>
      </c>
      <c r="U11" s="6"/>
      <c r="V11" s="6"/>
      <c r="W11" s="6"/>
      <c r="X11" s="6"/>
      <c r="Y11" s="6"/>
      <c r="Z11" s="6"/>
      <c r="AA11" s="6"/>
      <c r="AB11" s="6"/>
      <c r="AC11" s="6"/>
    </row>
    <row r="12" spans="1:31" s="91" customFormat="1" ht="18.75" customHeight="1">
      <c r="A12" s="6"/>
      <c r="B12" s="28"/>
      <c r="C12" s="29"/>
      <c r="D12" s="34"/>
      <c r="E12" s="34"/>
      <c r="F12" s="8" t="s">
        <v>4</v>
      </c>
      <c r="G12" s="34"/>
      <c r="H12" s="171" t="s">
        <v>57</v>
      </c>
      <c r="I12" s="34"/>
      <c r="J12" s="171" t="s">
        <v>195</v>
      </c>
      <c r="K12" s="174"/>
      <c r="L12" s="171" t="s">
        <v>58</v>
      </c>
      <c r="M12" s="174"/>
      <c r="N12" s="171" t="s">
        <v>59</v>
      </c>
      <c r="O12" s="174"/>
      <c r="P12" s="171" t="s">
        <v>60</v>
      </c>
      <c r="Q12" s="174"/>
      <c r="R12" s="171" t="s">
        <v>61</v>
      </c>
      <c r="S12" s="174"/>
      <c r="T12" s="171" t="s">
        <v>56</v>
      </c>
      <c r="U12" s="6"/>
      <c r="V12" s="6"/>
      <c r="W12" s="6"/>
      <c r="X12" s="6"/>
    </row>
    <row r="13" spans="1:31" ht="18.75" customHeight="1">
      <c r="A13" s="121" t="s">
        <v>183</v>
      </c>
      <c r="F13" s="28"/>
      <c r="H13" s="34">
        <v>1002904144</v>
      </c>
      <c r="I13" s="34"/>
      <c r="J13" s="34">
        <v>0</v>
      </c>
      <c r="K13" s="91"/>
      <c r="L13" s="34">
        <v>84226400</v>
      </c>
      <c r="M13" s="34"/>
      <c r="N13" s="34">
        <v>696580146</v>
      </c>
      <c r="O13" s="34"/>
      <c r="P13" s="34">
        <v>23058508</v>
      </c>
      <c r="Q13" s="34"/>
      <c r="R13" s="34">
        <v>23058508</v>
      </c>
      <c r="S13" s="25"/>
      <c r="T13" s="34">
        <f>SUM(H13:P13)</f>
        <v>1806769198</v>
      </c>
      <c r="AD13" s="4"/>
      <c r="AE13" s="4"/>
    </row>
    <row r="14" spans="1:31" ht="18.75" customHeight="1">
      <c r="A14" s="111" t="s">
        <v>135</v>
      </c>
      <c r="F14" s="28"/>
      <c r="H14" s="34">
        <v>0</v>
      </c>
      <c r="J14" s="34">
        <v>0</v>
      </c>
      <c r="K14" s="91"/>
      <c r="L14" s="34">
        <v>0</v>
      </c>
      <c r="M14" s="34"/>
      <c r="N14" s="34">
        <f>PL_E!K27</f>
        <v>99361588</v>
      </c>
      <c r="O14" s="34"/>
      <c r="P14" s="34">
        <v>0</v>
      </c>
      <c r="Q14" s="34"/>
      <c r="R14" s="34">
        <f>SUM(P14)</f>
        <v>0</v>
      </c>
      <c r="S14" s="25"/>
      <c r="T14" s="34">
        <f>SUM(H14:P14)</f>
        <v>99361588</v>
      </c>
      <c r="AD14" s="4"/>
      <c r="AE14" s="4"/>
    </row>
    <row r="15" spans="1:31" ht="18.75" customHeight="1">
      <c r="A15" s="111" t="s">
        <v>125</v>
      </c>
      <c r="F15" s="28"/>
      <c r="H15" s="137">
        <v>0</v>
      </c>
      <c r="J15" s="137">
        <v>0</v>
      </c>
      <c r="K15" s="34"/>
      <c r="L15" s="137">
        <v>0</v>
      </c>
      <c r="M15" s="6"/>
      <c r="N15" s="137">
        <v>-13459870</v>
      </c>
      <c r="O15" s="34"/>
      <c r="P15" s="137">
        <v>0</v>
      </c>
      <c r="Q15" s="34"/>
      <c r="R15" s="152">
        <f>SUM(P15)</f>
        <v>0</v>
      </c>
      <c r="S15" s="6"/>
      <c r="T15" s="152">
        <f>SUM(H15:P15)</f>
        <v>-13459870</v>
      </c>
      <c r="AD15" s="4"/>
      <c r="AE15" s="4"/>
    </row>
    <row r="16" spans="1:31" ht="18.75" customHeight="1">
      <c r="A16" s="111" t="s">
        <v>76</v>
      </c>
      <c r="F16" s="28"/>
      <c r="H16" s="138">
        <f>SUM(H14:H15)</f>
        <v>0</v>
      </c>
      <c r="J16" s="138">
        <f>SUM(J14:J15)</f>
        <v>0</v>
      </c>
      <c r="K16" s="34"/>
      <c r="L16" s="138">
        <f>SUM(L14:L15)</f>
        <v>0</v>
      </c>
      <c r="M16" s="6"/>
      <c r="N16" s="138">
        <f>SUM(N14:N15)</f>
        <v>85901718</v>
      </c>
      <c r="O16" s="34"/>
      <c r="P16" s="138">
        <f>SUM(P14:P15)</f>
        <v>0</v>
      </c>
      <c r="Q16" s="34"/>
      <c r="R16" s="138">
        <f>SUM(R14:R15)</f>
        <v>0</v>
      </c>
      <c r="S16" s="6"/>
      <c r="T16" s="138">
        <f>SUM(T14:T15)</f>
        <v>85901718</v>
      </c>
      <c r="AD16" s="4"/>
      <c r="AE16" s="4"/>
    </row>
    <row r="17" spans="1:31" ht="18.75" customHeight="1">
      <c r="A17" s="111" t="s">
        <v>202</v>
      </c>
      <c r="F17" s="113">
        <v>21</v>
      </c>
      <c r="H17" s="138">
        <v>25000000</v>
      </c>
      <c r="J17" s="138">
        <v>100000000</v>
      </c>
      <c r="K17" s="34"/>
      <c r="L17" s="138">
        <v>0</v>
      </c>
      <c r="M17" s="6"/>
      <c r="N17" s="138">
        <v>0</v>
      </c>
      <c r="O17" s="34"/>
      <c r="P17" s="138">
        <v>0</v>
      </c>
      <c r="Q17" s="34"/>
      <c r="R17" s="34">
        <f>SUM(P17)</f>
        <v>0</v>
      </c>
      <c r="S17" s="6"/>
      <c r="T17" s="34">
        <f>SUM(H17:P17)</f>
        <v>125000000</v>
      </c>
      <c r="AD17" s="4"/>
      <c r="AE17" s="4"/>
    </row>
    <row r="18" spans="1:31" ht="18.75" customHeight="1">
      <c r="A18" s="111" t="s">
        <v>63</v>
      </c>
      <c r="F18" s="113">
        <v>27</v>
      </c>
      <c r="H18" s="34">
        <v>0</v>
      </c>
      <c r="J18" s="34">
        <v>0</v>
      </c>
      <c r="K18" s="91"/>
      <c r="L18" s="34">
        <v>0</v>
      </c>
      <c r="M18" s="34"/>
      <c r="N18" s="34">
        <v>-100290383</v>
      </c>
      <c r="O18" s="34"/>
      <c r="P18" s="34">
        <v>0</v>
      </c>
      <c r="Q18" s="34"/>
      <c r="R18" s="34">
        <f>SUM(P18)</f>
        <v>0</v>
      </c>
      <c r="S18" s="25"/>
      <c r="T18" s="34">
        <f>SUM(H18:P18)</f>
        <v>-100290383</v>
      </c>
      <c r="AD18" s="4"/>
      <c r="AE18" s="4"/>
    </row>
    <row r="19" spans="1:31" ht="18.75" customHeight="1">
      <c r="A19" s="111" t="s">
        <v>109</v>
      </c>
      <c r="B19" s="29"/>
      <c r="C19" s="29"/>
      <c r="D19" s="34"/>
      <c r="E19" s="34"/>
      <c r="F19" s="34"/>
      <c r="G19" s="34">
        <v>501452</v>
      </c>
      <c r="H19" s="34"/>
      <c r="I19" s="34">
        <v>501452</v>
      </c>
      <c r="J19" s="34"/>
      <c r="K19" s="34"/>
      <c r="L19" s="34"/>
      <c r="M19" s="6"/>
      <c r="N19" s="34"/>
      <c r="O19" s="34"/>
      <c r="P19" s="34"/>
      <c r="Q19" s="34"/>
      <c r="R19" s="34"/>
      <c r="S19" s="25"/>
      <c r="T19" s="34"/>
      <c r="U19" s="34"/>
      <c r="V19" s="93"/>
      <c r="W19" s="93"/>
      <c r="X19" s="6"/>
      <c r="Y19" s="6"/>
      <c r="Z19" s="6"/>
      <c r="AA19" s="6"/>
      <c r="AB19" s="6"/>
      <c r="AC19" s="6"/>
    </row>
    <row r="20" spans="1:31" ht="18.75" customHeight="1">
      <c r="A20" s="111" t="s">
        <v>110</v>
      </c>
      <c r="B20" s="29"/>
      <c r="C20" s="29"/>
      <c r="D20" s="34"/>
      <c r="E20" s="34"/>
      <c r="F20" s="29">
        <v>23</v>
      </c>
      <c r="G20" s="34"/>
      <c r="H20" s="34">
        <v>0</v>
      </c>
      <c r="I20" s="34"/>
      <c r="J20" s="34">
        <v>0</v>
      </c>
      <c r="K20" s="34"/>
      <c r="L20" s="34">
        <v>5000000</v>
      </c>
      <c r="M20" s="6"/>
      <c r="N20" s="34">
        <v>-5000000</v>
      </c>
      <c r="O20" s="34"/>
      <c r="P20" s="34">
        <v>0</v>
      </c>
      <c r="Q20" s="34"/>
      <c r="R20" s="34">
        <f>SUM(P20)</f>
        <v>0</v>
      </c>
      <c r="S20" s="25"/>
      <c r="T20" s="34">
        <f>SUM(H20:P20)</f>
        <v>0</v>
      </c>
      <c r="U20" s="34"/>
      <c r="V20" s="93"/>
      <c r="W20" s="93"/>
      <c r="X20" s="6"/>
      <c r="Y20" s="6"/>
      <c r="Z20" s="6"/>
      <c r="AA20" s="6"/>
      <c r="AB20" s="6"/>
      <c r="AC20" s="6"/>
    </row>
    <row r="21" spans="1:31" ht="18.75" customHeight="1">
      <c r="A21" s="111" t="s">
        <v>111</v>
      </c>
      <c r="F21" s="28"/>
      <c r="H21" s="34">
        <v>0</v>
      </c>
      <c r="J21" s="34">
        <v>0</v>
      </c>
      <c r="K21" s="34"/>
      <c r="L21" s="34">
        <v>0</v>
      </c>
      <c r="M21" s="6"/>
      <c r="N21" s="34">
        <v>1368958</v>
      </c>
      <c r="O21" s="34"/>
      <c r="P21" s="34">
        <v>-1368958</v>
      </c>
      <c r="Q21" s="34"/>
      <c r="R21" s="34">
        <f>SUM(P21:Q21)</f>
        <v>-1368958</v>
      </c>
      <c r="S21" s="25"/>
      <c r="T21" s="152">
        <f>SUM(H21:P21)</f>
        <v>0</v>
      </c>
      <c r="AD21" s="4"/>
      <c r="AE21" s="4"/>
    </row>
    <row r="22" spans="1:31" ht="18.75" customHeight="1" thickBot="1">
      <c r="A22" s="36" t="s">
        <v>184</v>
      </c>
      <c r="F22" s="28"/>
      <c r="H22" s="38">
        <f>SUM(H13:H21)-H16</f>
        <v>1027904144</v>
      </c>
      <c r="J22" s="38">
        <f>SUM(J13:J21)-J16</f>
        <v>100000000</v>
      </c>
      <c r="K22" s="34"/>
      <c r="L22" s="38">
        <f>SUM(L13:L21)-L16</f>
        <v>89226400</v>
      </c>
      <c r="M22" s="34"/>
      <c r="N22" s="38">
        <f>SUM(N13:N21)-N16</f>
        <v>678560439</v>
      </c>
      <c r="O22" s="34"/>
      <c r="P22" s="38">
        <f>SUM(P13:P21)-P16</f>
        <v>21689550</v>
      </c>
      <c r="Q22" s="34"/>
      <c r="R22" s="38">
        <f>SUM(R13:R21)-R16</f>
        <v>21689550</v>
      </c>
      <c r="S22" s="34"/>
      <c r="T22" s="38">
        <f>SUM(T13:T21)-T16</f>
        <v>1917380533</v>
      </c>
      <c r="AD22" s="4"/>
      <c r="AE22" s="4"/>
    </row>
    <row r="23" spans="1:31" ht="18.75" customHeight="1" thickTop="1">
      <c r="A23" s="92"/>
      <c r="F23" s="28"/>
      <c r="H23" s="34"/>
      <c r="J23" s="34"/>
      <c r="K23" s="91"/>
      <c r="L23" s="34"/>
      <c r="M23" s="34"/>
      <c r="N23" s="34"/>
      <c r="O23" s="34"/>
      <c r="P23" s="34"/>
      <c r="Q23" s="34"/>
      <c r="R23" s="94"/>
      <c r="S23" s="25"/>
      <c r="T23" s="34"/>
      <c r="AD23" s="4"/>
      <c r="AE23" s="4"/>
    </row>
    <row r="24" spans="1:31" ht="18.75" customHeight="1">
      <c r="A24" s="121" t="s">
        <v>209</v>
      </c>
      <c r="F24" s="28"/>
      <c r="H24" s="34">
        <f>H22</f>
        <v>1027904144</v>
      </c>
      <c r="J24" s="34">
        <f>J22</f>
        <v>100000000</v>
      </c>
      <c r="K24" s="91"/>
      <c r="L24" s="34">
        <f>L22</f>
        <v>89226400</v>
      </c>
      <c r="M24" s="34"/>
      <c r="N24" s="34">
        <f>N22</f>
        <v>678560439</v>
      </c>
      <c r="O24" s="34"/>
      <c r="P24" s="34">
        <f>P22</f>
        <v>21689550</v>
      </c>
      <c r="Q24" s="34"/>
      <c r="R24" s="34">
        <f>R22</f>
        <v>21689550</v>
      </c>
      <c r="S24" s="25"/>
      <c r="T24" s="34">
        <f>T22</f>
        <v>1917380533</v>
      </c>
      <c r="AD24" s="4"/>
      <c r="AE24" s="4"/>
    </row>
    <row r="25" spans="1:31" ht="18.75" customHeight="1">
      <c r="A25" s="111" t="s">
        <v>217</v>
      </c>
      <c r="F25" s="28"/>
      <c r="H25" s="34">
        <v>0</v>
      </c>
      <c r="J25" s="34">
        <v>0</v>
      </c>
      <c r="K25" s="91"/>
      <c r="L25" s="34">
        <v>0</v>
      </c>
      <c r="M25" s="34"/>
      <c r="N25" s="34">
        <f>PL_E!I27</f>
        <v>-434826386</v>
      </c>
      <c r="O25" s="34"/>
      <c r="P25" s="34">
        <v>0</v>
      </c>
      <c r="Q25" s="34"/>
      <c r="R25" s="34">
        <f>SUM(P25)</f>
        <v>0</v>
      </c>
      <c r="S25" s="25"/>
      <c r="T25" s="34">
        <f>SUM(H25:P25)</f>
        <v>-434826386</v>
      </c>
      <c r="AD25" s="4"/>
      <c r="AE25" s="4"/>
    </row>
    <row r="26" spans="1:31" ht="18.75" customHeight="1">
      <c r="A26" s="111" t="s">
        <v>125</v>
      </c>
      <c r="F26" s="28"/>
      <c r="H26" s="137">
        <v>0</v>
      </c>
      <c r="J26" s="137">
        <v>0</v>
      </c>
      <c r="K26" s="34"/>
      <c r="L26" s="137">
        <v>0</v>
      </c>
      <c r="M26" s="6"/>
      <c r="N26" s="152">
        <f>PL_E!I64</f>
        <v>868344</v>
      </c>
      <c r="O26" s="34"/>
      <c r="P26" s="137">
        <v>0</v>
      </c>
      <c r="Q26" s="34"/>
      <c r="R26" s="152">
        <f>SUM(P26)</f>
        <v>0</v>
      </c>
      <c r="S26" s="6"/>
      <c r="T26" s="152">
        <f>SUM(H26:P26)</f>
        <v>868344</v>
      </c>
      <c r="AD26" s="4"/>
      <c r="AE26" s="4"/>
    </row>
    <row r="27" spans="1:31" ht="18.75" customHeight="1">
      <c r="A27" s="111" t="s">
        <v>76</v>
      </c>
      <c r="F27" s="28"/>
      <c r="H27" s="138">
        <f>SUM(H25:H26)</f>
        <v>0</v>
      </c>
      <c r="J27" s="138">
        <f>SUM(J25:J26)</f>
        <v>0</v>
      </c>
      <c r="K27" s="34"/>
      <c r="L27" s="138">
        <f>SUM(L25:L26)</f>
        <v>0</v>
      </c>
      <c r="M27" s="6"/>
      <c r="N27" s="138">
        <f>SUM(N25:N26)</f>
        <v>-433958042</v>
      </c>
      <c r="O27" s="34"/>
      <c r="P27" s="138">
        <f>SUM(P25:P26)</f>
        <v>0</v>
      </c>
      <c r="Q27" s="34"/>
      <c r="R27" s="138">
        <f>SUM(R25:R26)</f>
        <v>0</v>
      </c>
      <c r="S27" s="6"/>
      <c r="T27" s="138">
        <f>SUM(T25:T26)</f>
        <v>-433958042</v>
      </c>
      <c r="AD27" s="4"/>
      <c r="AE27" s="4"/>
    </row>
    <row r="28" spans="1:31" ht="18.75" customHeight="1">
      <c r="A28" s="111" t="s">
        <v>63</v>
      </c>
      <c r="F28" s="113">
        <v>27</v>
      </c>
      <c r="H28" s="34">
        <v>0</v>
      </c>
      <c r="I28" s="34"/>
      <c r="J28" s="34">
        <v>0</v>
      </c>
      <c r="K28" s="91"/>
      <c r="L28" s="34">
        <v>0</v>
      </c>
      <c r="M28" s="34"/>
      <c r="N28" s="34">
        <v>-51393929</v>
      </c>
      <c r="O28" s="34"/>
      <c r="P28" s="34">
        <v>0</v>
      </c>
      <c r="Q28" s="34"/>
      <c r="R28" s="34">
        <f t="shared" ref="R28" si="0">SUM(P28:Q28)</f>
        <v>0</v>
      </c>
      <c r="S28" s="25"/>
      <c r="T28" s="34">
        <f>SUM(H28:P28)</f>
        <v>-51393929</v>
      </c>
      <c r="AD28" s="4"/>
      <c r="AE28" s="4"/>
    </row>
    <row r="29" spans="1:31" ht="18.75" customHeight="1">
      <c r="A29" s="111" t="s">
        <v>111</v>
      </c>
      <c r="F29" s="28"/>
      <c r="H29" s="34">
        <v>0</v>
      </c>
      <c r="I29" s="34"/>
      <c r="J29" s="34">
        <v>0</v>
      </c>
      <c r="K29" s="34"/>
      <c r="L29" s="34">
        <v>0</v>
      </c>
      <c r="M29" s="6"/>
      <c r="N29" s="152">
        <v>1368958</v>
      </c>
      <c r="O29" s="34"/>
      <c r="P29" s="34">
        <v>-1368958</v>
      </c>
      <c r="Q29" s="34"/>
      <c r="R29" s="34">
        <f>SUM(P29:Q29)</f>
        <v>-1368958</v>
      </c>
      <c r="S29" s="25"/>
      <c r="T29" s="34">
        <f>SUM(H29:P29)</f>
        <v>0</v>
      </c>
      <c r="AD29" s="4"/>
      <c r="AE29" s="4"/>
    </row>
    <row r="30" spans="1:31" ht="18.75" customHeight="1" thickBot="1">
      <c r="A30" s="36" t="s">
        <v>210</v>
      </c>
      <c r="F30" s="28"/>
      <c r="H30" s="38">
        <f>SUM(H24:H29)-H27</f>
        <v>1027904144</v>
      </c>
      <c r="J30" s="38">
        <f>SUM(J24:J29)-J27</f>
        <v>100000000</v>
      </c>
      <c r="K30" s="34"/>
      <c r="L30" s="38">
        <f>SUM(L24:L29)-L27</f>
        <v>89226400</v>
      </c>
      <c r="M30" s="34"/>
      <c r="N30" s="38">
        <f>SUM(N24:N29)-N27</f>
        <v>194577426</v>
      </c>
      <c r="O30" s="34"/>
      <c r="P30" s="38">
        <f>SUM(P24:P29)-P27</f>
        <v>20320592</v>
      </c>
      <c r="Q30" s="34"/>
      <c r="R30" s="38">
        <f>SUM(R24:R29)-R27</f>
        <v>20320592</v>
      </c>
      <c r="S30" s="34"/>
      <c r="T30" s="38">
        <f>SUM(T24:T29)-T27</f>
        <v>1432028562</v>
      </c>
      <c r="AD30" s="4"/>
      <c r="AE30" s="4"/>
    </row>
    <row r="31" spans="1:31" ht="18.75" customHeight="1" thickTop="1">
      <c r="A31" s="28"/>
      <c r="C31" s="30"/>
      <c r="D31" s="28"/>
      <c r="E31" s="34"/>
      <c r="F31" s="28"/>
      <c r="G31" s="34"/>
      <c r="I31" s="34"/>
    </row>
    <row r="32" spans="1:31" ht="18.75" customHeight="1">
      <c r="A32" s="2" t="s">
        <v>75</v>
      </c>
      <c r="H32" s="30"/>
      <c r="J32" s="30"/>
      <c r="K32" s="30"/>
      <c r="L32" s="30"/>
      <c r="M32" s="30"/>
      <c r="N32" s="30"/>
      <c r="O32" s="30"/>
      <c r="P32" s="30"/>
    </row>
    <row r="33" spans="1:17" ht="18.75" customHeight="1">
      <c r="A33" s="17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7" ht="18.75" customHeight="1">
      <c r="A34" s="170"/>
      <c r="B34" s="30"/>
      <c r="C34" s="30"/>
      <c r="D34" s="30"/>
      <c r="E34" s="30"/>
      <c r="F34" s="30"/>
      <c r="G34" s="30"/>
      <c r="I34" s="30"/>
      <c r="O34" s="4"/>
      <c r="Q34" s="4"/>
    </row>
    <row r="90" spans="18:18" ht="18.75" customHeight="1">
      <c r="R90" s="4" t="s">
        <v>81</v>
      </c>
    </row>
  </sheetData>
  <mergeCells count="4">
    <mergeCell ref="L10:N10"/>
    <mergeCell ref="H5:T5"/>
    <mergeCell ref="P7:R7"/>
    <mergeCell ref="P6:R6"/>
  </mergeCells>
  <printOptions horizontalCentered="1"/>
  <pageMargins left="0.39370078740157483" right="0.62992125984251968" top="0.86614173228346458" bottom="0.39370078740157483" header="0.19685039370078741" footer="0.19685039370078741"/>
  <pageSetup paperSize="9" scale="8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showGridLines="0" tabSelected="1" topLeftCell="A25" zoomScale="85" zoomScaleNormal="85" zoomScaleSheetLayoutView="85" workbookViewId="0">
      <selection activeCell="E28" sqref="E28"/>
    </sheetView>
  </sheetViews>
  <sheetFormatPr defaultColWidth="10.7109375" defaultRowHeight="20.100000000000001" customHeight="1"/>
  <cols>
    <col min="1" max="1" width="22.7109375" style="2" customWidth="1"/>
    <col min="2" max="2" width="20.7109375" style="3" customWidth="1"/>
    <col min="3" max="4" width="1.7109375" style="3" customWidth="1"/>
    <col min="5" max="5" width="13.7109375" style="4" customWidth="1"/>
    <col min="6" max="6" width="1.140625" style="4" customWidth="1"/>
    <col min="7" max="7" width="13.7109375" style="4" customWidth="1"/>
    <col min="8" max="8" width="1.140625" style="4" customWidth="1"/>
    <col min="9" max="9" width="13.7109375" style="4" customWidth="1"/>
    <col min="10" max="10" width="1.140625" style="4" customWidth="1"/>
    <col min="11" max="11" width="13.7109375" style="4" customWidth="1"/>
    <col min="12" max="12" width="0.28515625" style="3" customWidth="1"/>
    <col min="13" max="13" width="10.7109375" style="3"/>
    <col min="14" max="14" width="17.28515625" style="3" customWidth="1"/>
    <col min="15" max="16384" width="10.7109375" style="3"/>
  </cols>
  <sheetData>
    <row r="1" spans="1:15" s="84" customFormat="1" ht="18.95" customHeight="1">
      <c r="A1" s="182" t="s">
        <v>176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5" s="179" customFormat="1" ht="18.95" customHeight="1">
      <c r="A2" s="198" t="s">
        <v>126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5" s="179" customFormat="1" ht="18.95" customHeight="1">
      <c r="A3" s="198" t="s">
        <v>208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5" ht="18.95" customHeight="1">
      <c r="I4" s="5"/>
      <c r="K4" s="5"/>
      <c r="L4" s="183" t="s">
        <v>81</v>
      </c>
    </row>
    <row r="5" spans="1:15" s="8" customFormat="1" ht="18.95" customHeight="1">
      <c r="A5" s="6"/>
      <c r="B5" s="179"/>
      <c r="C5" s="179"/>
      <c r="D5" s="179"/>
      <c r="E5" s="181"/>
      <c r="F5" s="39" t="s">
        <v>5</v>
      </c>
      <c r="G5" s="181"/>
      <c r="H5" s="40"/>
      <c r="I5" s="39"/>
      <c r="J5" s="39" t="s">
        <v>6</v>
      </c>
      <c r="K5" s="39"/>
      <c r="L5" s="179"/>
    </row>
    <row r="6" spans="1:15" s="8" customFormat="1" ht="18.95" customHeight="1">
      <c r="A6" s="41"/>
      <c r="E6" s="42">
        <v>2018</v>
      </c>
      <c r="F6" s="42"/>
      <c r="G6" s="42">
        <v>2017</v>
      </c>
      <c r="H6" s="42"/>
      <c r="I6" s="42">
        <v>2018</v>
      </c>
      <c r="J6" s="42"/>
      <c r="K6" s="42">
        <v>2017</v>
      </c>
      <c r="L6" s="179"/>
      <c r="M6" s="179"/>
      <c r="N6" s="179"/>
    </row>
    <row r="7" spans="1:15" s="8" customFormat="1" ht="18.95" customHeight="1">
      <c r="A7" s="43" t="s">
        <v>64</v>
      </c>
      <c r="B7" s="3"/>
      <c r="E7" s="42"/>
      <c r="F7" s="42"/>
      <c r="G7" s="42"/>
    </row>
    <row r="8" spans="1:15" s="8" customFormat="1" ht="18.95" customHeight="1">
      <c r="A8" s="3" t="s">
        <v>218</v>
      </c>
      <c r="E8" s="45">
        <f>PL_E!E22</f>
        <v>-401086163</v>
      </c>
      <c r="F8" s="46"/>
      <c r="G8" s="45">
        <f>PL_E!G22</f>
        <v>114909267</v>
      </c>
      <c r="H8" s="46"/>
      <c r="I8" s="45">
        <f>PL_E!I22</f>
        <v>-418029728</v>
      </c>
      <c r="J8" s="46"/>
      <c r="K8" s="45">
        <f>PL_E!K22</f>
        <v>117149365</v>
      </c>
    </row>
    <row r="9" spans="1:15" s="8" customFormat="1" ht="18.95" customHeight="1">
      <c r="A9" s="3" t="s">
        <v>227</v>
      </c>
      <c r="E9" s="5"/>
      <c r="F9" s="47"/>
      <c r="G9" s="5"/>
      <c r="H9" s="47"/>
      <c r="I9" s="17"/>
      <c r="J9" s="47"/>
      <c r="K9" s="17"/>
    </row>
    <row r="10" spans="1:15" s="8" customFormat="1" ht="18.95" customHeight="1">
      <c r="A10" s="3" t="s">
        <v>114</v>
      </c>
      <c r="E10" s="5"/>
      <c r="F10" s="47"/>
      <c r="G10" s="5"/>
    </row>
    <row r="11" spans="1:15" s="8" customFormat="1" ht="18.95" customHeight="1">
      <c r="A11" s="3" t="s">
        <v>115</v>
      </c>
      <c r="E11" s="160">
        <v>225404552</v>
      </c>
      <c r="F11" s="161"/>
      <c r="G11" s="160">
        <v>218554002</v>
      </c>
      <c r="H11" s="161"/>
      <c r="I11" s="160">
        <v>224613258</v>
      </c>
      <c r="J11" s="161"/>
      <c r="K11" s="160">
        <v>218485865</v>
      </c>
    </row>
    <row r="12" spans="1:15" s="8" customFormat="1" ht="18.95" customHeight="1">
      <c r="A12" s="3" t="s">
        <v>234</v>
      </c>
      <c r="E12" s="160">
        <v>213091563</v>
      </c>
      <c r="F12" s="162"/>
      <c r="G12" s="160">
        <v>-24176136</v>
      </c>
      <c r="H12" s="162"/>
      <c r="I12" s="160">
        <v>213091563</v>
      </c>
      <c r="J12" s="163"/>
      <c r="K12" s="160">
        <v>-24176136</v>
      </c>
    </row>
    <row r="13" spans="1:15" s="8" customFormat="1" ht="18.95" customHeight="1">
      <c r="A13" s="3" t="s">
        <v>212</v>
      </c>
      <c r="E13" s="162">
        <v>0</v>
      </c>
      <c r="F13" s="162"/>
      <c r="G13" s="162">
        <v>0</v>
      </c>
      <c r="H13" s="162"/>
      <c r="I13" s="162">
        <v>400000</v>
      </c>
      <c r="J13" s="163"/>
      <c r="K13" s="162">
        <v>14800000</v>
      </c>
    </row>
    <row r="14" spans="1:15" s="8" customFormat="1" ht="18.95" customHeight="1">
      <c r="A14" s="3" t="s">
        <v>200</v>
      </c>
      <c r="E14" s="162">
        <v>0</v>
      </c>
      <c r="F14" s="162"/>
      <c r="G14" s="162">
        <v>19733</v>
      </c>
      <c r="H14" s="162"/>
      <c r="I14" s="162">
        <v>0</v>
      </c>
      <c r="J14" s="163"/>
      <c r="K14" s="162">
        <v>0</v>
      </c>
    </row>
    <row r="15" spans="1:15" s="8" customFormat="1" ht="18.95" customHeight="1">
      <c r="A15" s="3" t="s">
        <v>203</v>
      </c>
      <c r="E15" s="162">
        <v>0</v>
      </c>
      <c r="F15" s="162"/>
      <c r="G15" s="162">
        <v>-811506</v>
      </c>
      <c r="H15" s="162"/>
      <c r="I15" s="162">
        <v>0</v>
      </c>
      <c r="J15" s="163"/>
      <c r="K15" s="162">
        <v>-811506</v>
      </c>
    </row>
    <row r="16" spans="1:15" s="52" customFormat="1" ht="18.95" customHeight="1">
      <c r="A16" s="3" t="s">
        <v>201</v>
      </c>
      <c r="E16" s="160">
        <v>1973016</v>
      </c>
      <c r="F16" s="162"/>
      <c r="G16" s="160">
        <v>4542570</v>
      </c>
      <c r="H16" s="162"/>
      <c r="I16" s="160">
        <v>1830036</v>
      </c>
      <c r="J16" s="163"/>
      <c r="K16" s="160">
        <v>4542570</v>
      </c>
    </row>
    <row r="17" spans="1:11" s="52" customFormat="1" ht="18.95" customHeight="1">
      <c r="A17" s="3" t="s">
        <v>199</v>
      </c>
      <c r="E17" s="160">
        <v>698300</v>
      </c>
      <c r="F17" s="162"/>
      <c r="G17" s="160">
        <v>0</v>
      </c>
      <c r="H17" s="162"/>
      <c r="I17" s="160">
        <v>698300</v>
      </c>
      <c r="J17" s="163"/>
      <c r="K17" s="160">
        <v>0</v>
      </c>
    </row>
    <row r="18" spans="1:11" s="8" customFormat="1" ht="18.95" customHeight="1">
      <c r="A18" s="3" t="s">
        <v>231</v>
      </c>
      <c r="E18" s="162">
        <v>77530</v>
      </c>
      <c r="F18" s="162"/>
      <c r="G18" s="162">
        <v>-3001902</v>
      </c>
      <c r="H18" s="162"/>
      <c r="I18" s="162">
        <v>77530</v>
      </c>
      <c r="J18" s="163"/>
      <c r="K18" s="162">
        <v>-2993999</v>
      </c>
    </row>
    <row r="19" spans="1:11" s="8" customFormat="1" ht="18.95" customHeight="1">
      <c r="A19" s="3" t="s">
        <v>219</v>
      </c>
      <c r="E19" s="160">
        <v>-47738780</v>
      </c>
      <c r="F19" s="161"/>
      <c r="G19" s="160">
        <v>-98602163</v>
      </c>
      <c r="H19" s="161"/>
      <c r="I19" s="160">
        <v>-52543000</v>
      </c>
      <c r="J19" s="161"/>
      <c r="K19" s="160">
        <v>-92769163</v>
      </c>
    </row>
    <row r="20" spans="1:11" s="8" customFormat="1" ht="18.95" customHeight="1">
      <c r="A20" s="3" t="s">
        <v>116</v>
      </c>
      <c r="E20" s="160">
        <v>8643961</v>
      </c>
      <c r="F20" s="161"/>
      <c r="G20" s="160">
        <v>11641922</v>
      </c>
      <c r="H20" s="161"/>
      <c r="I20" s="160">
        <v>8643961</v>
      </c>
      <c r="J20" s="161"/>
      <c r="K20" s="160">
        <v>11641922</v>
      </c>
    </row>
    <row r="21" spans="1:11" s="8" customFormat="1" ht="18.95" customHeight="1">
      <c r="A21" s="3" t="s">
        <v>196</v>
      </c>
      <c r="E21" s="160">
        <v>0</v>
      </c>
      <c r="F21" s="161"/>
      <c r="G21" s="160">
        <v>0</v>
      </c>
      <c r="H21" s="161"/>
      <c r="I21" s="160">
        <v>0</v>
      </c>
      <c r="J21" s="161"/>
      <c r="K21" s="160">
        <v>-17759982</v>
      </c>
    </row>
    <row r="22" spans="1:11" s="52" customFormat="1" ht="18.95" customHeight="1">
      <c r="A22" s="180" t="s">
        <v>211</v>
      </c>
      <c r="E22" s="162">
        <v>16340</v>
      </c>
      <c r="F22" s="162"/>
      <c r="G22" s="162">
        <v>0</v>
      </c>
      <c r="H22" s="162"/>
      <c r="I22" s="162">
        <v>16340</v>
      </c>
      <c r="J22" s="163"/>
      <c r="K22" s="162">
        <v>0</v>
      </c>
    </row>
    <row r="23" spans="1:11" s="8" customFormat="1" ht="18.95" customHeight="1">
      <c r="A23" s="3" t="s">
        <v>117</v>
      </c>
      <c r="E23" s="160">
        <v>-10575872</v>
      </c>
      <c r="F23" s="161"/>
      <c r="G23" s="160">
        <v>-41978086</v>
      </c>
      <c r="H23" s="161"/>
      <c r="I23" s="160">
        <v>-10245961</v>
      </c>
      <c r="J23" s="161"/>
      <c r="K23" s="160">
        <v>-41912260</v>
      </c>
    </row>
    <row r="24" spans="1:11" s="8" customFormat="1" ht="18.95" customHeight="1">
      <c r="A24" s="3" t="s">
        <v>65</v>
      </c>
      <c r="E24" s="164">
        <v>17500959</v>
      </c>
      <c r="F24" s="162"/>
      <c r="G24" s="164">
        <v>19356840</v>
      </c>
      <c r="H24" s="162"/>
      <c r="I24" s="164">
        <v>16964746</v>
      </c>
      <c r="J24" s="163"/>
      <c r="K24" s="164">
        <v>19404112</v>
      </c>
    </row>
    <row r="25" spans="1:11" s="8" customFormat="1" ht="18.95" customHeight="1">
      <c r="A25" s="3" t="s">
        <v>220</v>
      </c>
    </row>
    <row r="26" spans="1:11" s="8" customFormat="1" ht="18.95" customHeight="1">
      <c r="A26" s="3" t="s">
        <v>66</v>
      </c>
      <c r="E26" s="17">
        <f>SUM(E8:E24)</f>
        <v>8005406</v>
      </c>
      <c r="F26" s="48"/>
      <c r="G26" s="17">
        <f>SUM(G8:G24)</f>
        <v>200454541</v>
      </c>
      <c r="H26" s="48"/>
      <c r="I26" s="17">
        <f>SUM(I8:I24)</f>
        <v>-14482955</v>
      </c>
      <c r="J26" s="48"/>
      <c r="K26" s="17">
        <f>SUM(K8:K24)</f>
        <v>205600788</v>
      </c>
    </row>
    <row r="27" spans="1:11" s="8" customFormat="1" ht="18.95" customHeight="1">
      <c r="A27" s="3" t="s">
        <v>167</v>
      </c>
      <c r="E27" s="17"/>
      <c r="F27" s="49"/>
      <c r="G27" s="17"/>
      <c r="H27" s="49"/>
      <c r="I27" s="17"/>
      <c r="J27" s="49"/>
      <c r="K27" s="17"/>
    </row>
    <row r="28" spans="1:11" s="8" customFormat="1" ht="18.95" customHeight="1">
      <c r="A28" s="3" t="s">
        <v>146</v>
      </c>
      <c r="C28" s="3"/>
      <c r="D28" s="3"/>
      <c r="E28" s="160">
        <v>244677914</v>
      </c>
      <c r="F28" s="161"/>
      <c r="G28" s="160">
        <v>-484720252</v>
      </c>
      <c r="H28" s="161"/>
      <c r="I28" s="160">
        <v>258006811</v>
      </c>
      <c r="J28" s="161"/>
      <c r="K28" s="160">
        <v>-513698387</v>
      </c>
    </row>
    <row r="29" spans="1:11" s="8" customFormat="1" ht="18.95" customHeight="1">
      <c r="A29" s="3" t="s">
        <v>130</v>
      </c>
      <c r="C29" s="3"/>
      <c r="D29" s="3"/>
      <c r="E29" s="160">
        <v>-483497674</v>
      </c>
      <c r="F29" s="161"/>
      <c r="G29" s="160">
        <v>-87552005</v>
      </c>
      <c r="H29" s="161"/>
      <c r="I29" s="160">
        <v>-483497674</v>
      </c>
      <c r="J29" s="161"/>
      <c r="K29" s="160">
        <v>-109142967</v>
      </c>
    </row>
    <row r="30" spans="1:11" s="8" customFormat="1" ht="18.95" customHeight="1">
      <c r="A30" s="3" t="s">
        <v>118</v>
      </c>
      <c r="C30" s="3"/>
      <c r="D30" s="3"/>
      <c r="E30" s="160">
        <v>7700524</v>
      </c>
      <c r="F30" s="161"/>
      <c r="G30" s="160">
        <v>-11950716</v>
      </c>
      <c r="H30" s="161"/>
      <c r="I30" s="160">
        <v>7700524</v>
      </c>
      <c r="J30" s="161"/>
      <c r="K30" s="160">
        <v>-11950716</v>
      </c>
    </row>
    <row r="31" spans="1:11" s="8" customFormat="1" ht="18.95" customHeight="1">
      <c r="A31" s="3" t="s">
        <v>152</v>
      </c>
      <c r="C31" s="3"/>
      <c r="D31" s="3"/>
      <c r="E31" s="160">
        <v>68349011</v>
      </c>
      <c r="F31" s="161"/>
      <c r="G31" s="160">
        <v>-130415085</v>
      </c>
      <c r="H31" s="161"/>
      <c r="I31" s="160">
        <v>69388340</v>
      </c>
      <c r="J31" s="161"/>
      <c r="K31" s="160">
        <v>-130406687</v>
      </c>
    </row>
    <row r="32" spans="1:11" s="8" customFormat="1" ht="18.95" customHeight="1">
      <c r="A32" s="3" t="s">
        <v>67</v>
      </c>
      <c r="C32" s="179"/>
      <c r="D32" s="179"/>
      <c r="E32" s="160">
        <v>-416019</v>
      </c>
      <c r="F32" s="161"/>
      <c r="G32" s="160">
        <v>160479</v>
      </c>
      <c r="H32" s="161"/>
      <c r="I32" s="160">
        <v>-416019</v>
      </c>
      <c r="J32" s="161"/>
      <c r="K32" s="160">
        <v>160479</v>
      </c>
    </row>
    <row r="33" spans="1:15" s="8" customFormat="1" ht="18.95" customHeight="1">
      <c r="A33" s="3" t="s">
        <v>68</v>
      </c>
      <c r="C33" s="179"/>
      <c r="D33" s="179"/>
      <c r="E33" s="160">
        <v>50040</v>
      </c>
      <c r="F33" s="161"/>
      <c r="G33" s="160">
        <v>-1078514</v>
      </c>
      <c r="H33" s="161"/>
      <c r="I33" s="160">
        <v>485311</v>
      </c>
      <c r="J33" s="161"/>
      <c r="K33" s="160">
        <v>-1131762</v>
      </c>
    </row>
    <row r="34" spans="1:15" s="8" customFormat="1" ht="18.95" customHeight="1">
      <c r="A34" s="3" t="s">
        <v>168</v>
      </c>
      <c r="C34" s="179"/>
      <c r="D34" s="179"/>
      <c r="E34" s="160"/>
      <c r="F34" s="161"/>
      <c r="G34" s="160"/>
      <c r="H34" s="161"/>
      <c r="I34" s="160"/>
      <c r="J34" s="161"/>
      <c r="K34" s="160"/>
    </row>
    <row r="35" spans="1:15" s="8" customFormat="1" ht="18.95" customHeight="1">
      <c r="A35" s="3" t="s">
        <v>119</v>
      </c>
      <c r="C35" s="3"/>
      <c r="D35" s="3"/>
      <c r="E35" s="160">
        <v>-236725660</v>
      </c>
      <c r="F35" s="161"/>
      <c r="G35" s="160">
        <v>574163199</v>
      </c>
      <c r="H35" s="161"/>
      <c r="I35" s="160">
        <v>-246502797</v>
      </c>
      <c r="J35" s="161"/>
      <c r="K35" s="160">
        <v>594596396</v>
      </c>
    </row>
    <row r="36" spans="1:15" ht="18.95" customHeight="1">
      <c r="A36" s="3" t="s">
        <v>128</v>
      </c>
      <c r="B36" s="8"/>
      <c r="C36" s="8"/>
      <c r="D36" s="8"/>
      <c r="E36" s="160">
        <v>686005151</v>
      </c>
      <c r="F36" s="161"/>
      <c r="G36" s="160">
        <v>60629608</v>
      </c>
      <c r="H36" s="161"/>
      <c r="I36" s="160">
        <v>686005151</v>
      </c>
      <c r="J36" s="161"/>
      <c r="K36" s="160">
        <v>60629608</v>
      </c>
      <c r="L36" s="8"/>
    </row>
    <row r="37" spans="1:15" ht="18.95" customHeight="1">
      <c r="A37" s="3" t="s">
        <v>116</v>
      </c>
      <c r="C37" s="8"/>
      <c r="D37" s="8"/>
      <c r="E37" s="162">
        <v>-3011000</v>
      </c>
      <c r="F37" s="163"/>
      <c r="G37" s="162">
        <v>-3937600</v>
      </c>
      <c r="H37" s="163"/>
      <c r="I37" s="162">
        <v>-3011000</v>
      </c>
      <c r="J37" s="163"/>
      <c r="K37" s="162">
        <v>-3937600</v>
      </c>
    </row>
    <row r="38" spans="1:15" ht="18.95" customHeight="1">
      <c r="A38" s="3" t="s">
        <v>69</v>
      </c>
      <c r="C38" s="8"/>
      <c r="D38" s="8"/>
      <c r="E38" s="164">
        <v>22500009</v>
      </c>
      <c r="F38" s="163"/>
      <c r="G38" s="164">
        <v>19157405</v>
      </c>
      <c r="H38" s="163"/>
      <c r="I38" s="164">
        <v>22715299</v>
      </c>
      <c r="J38" s="163"/>
      <c r="K38" s="164">
        <v>18886315</v>
      </c>
    </row>
    <row r="39" spans="1:15" ht="18.95" customHeight="1">
      <c r="A39" s="3" t="s">
        <v>180</v>
      </c>
      <c r="C39" s="8"/>
      <c r="D39" s="8"/>
      <c r="E39" s="53">
        <f>SUM(E26:E38)</f>
        <v>313637702</v>
      </c>
      <c r="F39" s="86"/>
      <c r="G39" s="53">
        <f>SUM(G26:G38)</f>
        <v>134911060</v>
      </c>
      <c r="H39" s="86"/>
      <c r="I39" s="53">
        <f>SUM(I26:I38)</f>
        <v>296390991</v>
      </c>
      <c r="J39" s="86"/>
      <c r="K39" s="53">
        <f>SUM(K26:K38)</f>
        <v>109605467</v>
      </c>
    </row>
    <row r="40" spans="1:15" ht="18.95" customHeight="1">
      <c r="A40" s="3" t="s">
        <v>117</v>
      </c>
      <c r="C40" s="8"/>
      <c r="D40" s="8"/>
      <c r="E40" s="160">
        <v>10759701</v>
      </c>
      <c r="F40" s="161"/>
      <c r="G40" s="160">
        <v>42037826</v>
      </c>
      <c r="H40" s="161"/>
      <c r="I40" s="160">
        <v>10429790</v>
      </c>
      <c r="J40" s="161"/>
      <c r="K40" s="160">
        <v>41972000</v>
      </c>
    </row>
    <row r="41" spans="1:15" ht="18.95" customHeight="1">
      <c r="A41" s="3" t="s">
        <v>70</v>
      </c>
      <c r="C41" s="8"/>
      <c r="D41" s="8"/>
      <c r="E41" s="160">
        <v>-6900103</v>
      </c>
      <c r="F41" s="161"/>
      <c r="G41" s="160">
        <v>-14299442</v>
      </c>
      <c r="H41" s="161"/>
      <c r="I41" s="160">
        <v>-6363890</v>
      </c>
      <c r="J41" s="161"/>
      <c r="K41" s="160">
        <v>-14346714</v>
      </c>
    </row>
    <row r="42" spans="1:15" ht="18.95" customHeight="1">
      <c r="A42" s="3" t="s">
        <v>132</v>
      </c>
      <c r="B42" s="8"/>
      <c r="C42" s="8"/>
      <c r="D42" s="8"/>
      <c r="E42" s="160">
        <v>254169794</v>
      </c>
      <c r="F42" s="161"/>
      <c r="G42" s="160">
        <v>2924389</v>
      </c>
      <c r="H42" s="161"/>
      <c r="I42" s="160">
        <v>213430936</v>
      </c>
      <c r="J42" s="161"/>
      <c r="K42" s="160">
        <v>0</v>
      </c>
    </row>
    <row r="43" spans="1:15" ht="18.95" customHeight="1">
      <c r="A43" s="3" t="s">
        <v>120</v>
      </c>
      <c r="C43" s="8"/>
      <c r="D43" s="8"/>
      <c r="E43" s="160">
        <v>-192927468</v>
      </c>
      <c r="F43" s="161"/>
      <c r="G43" s="160">
        <v>-205059024</v>
      </c>
      <c r="H43" s="161"/>
      <c r="I43" s="160">
        <v>-191308887</v>
      </c>
      <c r="J43" s="161"/>
      <c r="K43" s="160">
        <v>-204518103</v>
      </c>
    </row>
    <row r="44" spans="1:15" s="179" customFormat="1" ht="18.95" customHeight="1">
      <c r="A44" s="50" t="s">
        <v>181</v>
      </c>
      <c r="B44" s="3"/>
      <c r="C44" s="8"/>
      <c r="D44" s="8"/>
      <c r="E44" s="51">
        <f>SUM(E39:E43)</f>
        <v>378739626</v>
      </c>
      <c r="F44" s="48"/>
      <c r="G44" s="51">
        <f>SUM(G39:G43)</f>
        <v>-39485191</v>
      </c>
      <c r="H44" s="48"/>
      <c r="I44" s="51">
        <f>SUM(I39:I43)</f>
        <v>322578940</v>
      </c>
      <c r="J44" s="48"/>
      <c r="K44" s="51">
        <f>SUM(K39:K43)</f>
        <v>-67287350</v>
      </c>
      <c r="L44" s="3"/>
    </row>
    <row r="45" spans="1:15" s="179" customFormat="1" ht="7.5" customHeight="1">
      <c r="A45" s="2"/>
      <c r="B45" s="3"/>
      <c r="C45" s="8"/>
      <c r="D45" s="8"/>
      <c r="E45" s="4"/>
      <c r="F45" s="4"/>
      <c r="G45" s="4"/>
      <c r="H45" s="4"/>
      <c r="I45" s="4"/>
      <c r="J45" s="4"/>
      <c r="K45" s="4"/>
    </row>
    <row r="46" spans="1:15" ht="18.95" customHeight="1">
      <c r="A46" s="2" t="s">
        <v>75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5" s="84" customFormat="1" ht="20.100000000000001" customHeight="1">
      <c r="A47" s="182" t="s">
        <v>176</v>
      </c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85"/>
      <c r="O47" s="85"/>
    </row>
    <row r="48" spans="1:15" s="8" customFormat="1" ht="20.100000000000001" customHeight="1">
      <c r="A48" s="184" t="s">
        <v>127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79"/>
      <c r="N48" s="179"/>
      <c r="O48" s="179"/>
    </row>
    <row r="49" spans="1:14" s="179" customFormat="1" ht="20.100000000000001" customHeight="1">
      <c r="A49" s="198" t="s">
        <v>208</v>
      </c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</row>
    <row r="50" spans="1:14" ht="20.100000000000001" customHeight="1">
      <c r="I50" s="5"/>
      <c r="K50" s="5"/>
      <c r="L50" s="183" t="s">
        <v>81</v>
      </c>
    </row>
    <row r="51" spans="1:14" s="8" customFormat="1" ht="20.100000000000001" customHeight="1">
      <c r="A51" s="6"/>
      <c r="B51" s="179"/>
      <c r="C51" s="179"/>
      <c r="D51" s="179"/>
      <c r="E51" s="181"/>
      <c r="F51" s="39" t="s">
        <v>5</v>
      </c>
      <c r="G51" s="181"/>
      <c r="H51" s="40"/>
      <c r="I51" s="39"/>
      <c r="J51" s="39" t="s">
        <v>6</v>
      </c>
      <c r="K51" s="39"/>
      <c r="L51" s="179"/>
    </row>
    <row r="52" spans="1:14" s="8" customFormat="1" ht="20.100000000000001" customHeight="1">
      <c r="A52" s="41"/>
      <c r="E52" s="42">
        <v>2018</v>
      </c>
      <c r="F52" s="42"/>
      <c r="G52" s="42">
        <v>2017</v>
      </c>
      <c r="H52" s="42"/>
      <c r="I52" s="42">
        <v>2018</v>
      </c>
      <c r="J52" s="42"/>
      <c r="K52" s="42">
        <v>2017</v>
      </c>
      <c r="L52" s="179"/>
      <c r="M52" s="179"/>
      <c r="N52" s="179"/>
    </row>
    <row r="53" spans="1:14" s="8" customFormat="1" ht="20.100000000000001" customHeight="1">
      <c r="A53" s="43" t="s">
        <v>71</v>
      </c>
      <c r="B53" s="3"/>
      <c r="E53" s="4"/>
      <c r="F53" s="49"/>
      <c r="G53" s="4"/>
      <c r="H53" s="49"/>
      <c r="I53" s="4"/>
      <c r="J53" s="49"/>
      <c r="K53" s="4"/>
    </row>
    <row r="54" spans="1:14" s="8" customFormat="1" ht="20.100000000000001" customHeight="1">
      <c r="A54" s="3" t="s">
        <v>178</v>
      </c>
      <c r="E54" s="160">
        <v>9686424</v>
      </c>
      <c r="F54" s="161"/>
      <c r="G54" s="160">
        <v>31868497</v>
      </c>
      <c r="H54" s="161"/>
      <c r="I54" s="160">
        <v>9686424</v>
      </c>
      <c r="J54" s="161"/>
      <c r="K54" s="160">
        <v>31868497</v>
      </c>
    </row>
    <row r="55" spans="1:14" s="8" customFormat="1" ht="20.100000000000001" customHeight="1">
      <c r="A55" s="3" t="s">
        <v>169</v>
      </c>
      <c r="C55" s="3"/>
      <c r="D55" s="3"/>
      <c r="E55" s="160">
        <v>0</v>
      </c>
      <c r="F55" s="161"/>
      <c r="G55" s="160">
        <v>0</v>
      </c>
      <c r="H55" s="161"/>
      <c r="I55" s="160">
        <v>-3312000</v>
      </c>
      <c r="J55" s="161"/>
      <c r="K55" s="160">
        <v>-6885000</v>
      </c>
    </row>
    <row r="56" spans="1:14" s="8" customFormat="1" ht="20.100000000000001" customHeight="1">
      <c r="A56" s="3" t="s">
        <v>232</v>
      </c>
      <c r="C56" s="3"/>
      <c r="D56" s="3"/>
      <c r="E56" s="160">
        <v>-103950000</v>
      </c>
      <c r="F56" s="161"/>
      <c r="G56" s="160">
        <v>0</v>
      </c>
      <c r="H56" s="161"/>
      <c r="I56" s="160">
        <v>-103950000</v>
      </c>
      <c r="J56" s="161"/>
      <c r="K56" s="160">
        <v>0</v>
      </c>
    </row>
    <row r="57" spans="1:14" s="8" customFormat="1" ht="20.100000000000001" customHeight="1">
      <c r="A57" s="3" t="s">
        <v>170</v>
      </c>
      <c r="E57" s="160">
        <v>-66280664</v>
      </c>
      <c r="F57" s="161"/>
      <c r="G57" s="160">
        <v>-202997919</v>
      </c>
      <c r="H57" s="161"/>
      <c r="I57" s="160">
        <v>-63555297</v>
      </c>
      <c r="J57" s="161"/>
      <c r="K57" s="160">
        <v>-202215364</v>
      </c>
    </row>
    <row r="58" spans="1:14" s="8" customFormat="1" ht="20.100000000000001" customHeight="1">
      <c r="A58" s="3" t="s">
        <v>72</v>
      </c>
      <c r="E58" s="160">
        <v>4305277</v>
      </c>
      <c r="F58" s="161"/>
      <c r="G58" s="160">
        <v>5177482</v>
      </c>
      <c r="H58" s="161"/>
      <c r="I58" s="160">
        <v>5538442</v>
      </c>
      <c r="J58" s="161"/>
      <c r="K58" s="160">
        <v>5177482</v>
      </c>
    </row>
    <row r="59" spans="1:14" s="8" customFormat="1" ht="20.100000000000001" customHeight="1">
      <c r="A59" s="3" t="s">
        <v>171</v>
      </c>
      <c r="E59" s="160">
        <v>-2921883</v>
      </c>
      <c r="F59" s="161"/>
      <c r="G59" s="160">
        <v>-2188140</v>
      </c>
      <c r="H59" s="161"/>
      <c r="I59" s="160">
        <v>-2921883</v>
      </c>
      <c r="J59" s="161"/>
      <c r="K59" s="160">
        <v>-2188140</v>
      </c>
    </row>
    <row r="60" spans="1:14" s="8" customFormat="1" ht="20.100000000000001" customHeight="1">
      <c r="A60" s="3" t="s">
        <v>77</v>
      </c>
      <c r="E60" s="160">
        <v>0</v>
      </c>
      <c r="F60" s="162"/>
      <c r="G60" s="160">
        <v>153084</v>
      </c>
      <c r="H60" s="162"/>
      <c r="I60" s="162">
        <v>0</v>
      </c>
      <c r="J60" s="163"/>
      <c r="K60" s="162">
        <v>153084</v>
      </c>
    </row>
    <row r="61" spans="1:14" s="8" customFormat="1" ht="20.100000000000001" customHeight="1">
      <c r="A61" s="3" t="s">
        <v>187</v>
      </c>
      <c r="E61" s="160">
        <v>0</v>
      </c>
      <c r="F61" s="161"/>
      <c r="G61" s="160">
        <v>0</v>
      </c>
      <c r="H61" s="161"/>
      <c r="I61" s="160">
        <v>0</v>
      </c>
      <c r="J61" s="161"/>
      <c r="K61" s="160">
        <v>17759982</v>
      </c>
    </row>
    <row r="62" spans="1:14" s="8" customFormat="1" ht="20.100000000000001" customHeight="1">
      <c r="A62" s="50" t="s">
        <v>182</v>
      </c>
      <c r="E62" s="88">
        <f>SUM(E54:E61)</f>
        <v>-159160846</v>
      </c>
      <c r="F62" s="86"/>
      <c r="G62" s="88">
        <f>SUM(G54:G61)</f>
        <v>-167986996</v>
      </c>
      <c r="H62" s="86"/>
      <c r="I62" s="88">
        <f>SUM(I54:I61)</f>
        <v>-158514314</v>
      </c>
      <c r="J62" s="86"/>
      <c r="K62" s="88">
        <f>SUM(K54:K61)</f>
        <v>-156329459</v>
      </c>
    </row>
    <row r="63" spans="1:14" s="8" customFormat="1" ht="20.100000000000001" customHeight="1">
      <c r="A63" s="43" t="s">
        <v>73</v>
      </c>
      <c r="B63" s="3"/>
      <c r="E63" s="53"/>
      <c r="F63" s="86"/>
      <c r="G63" s="53"/>
      <c r="H63" s="86"/>
      <c r="I63" s="53"/>
      <c r="J63" s="86"/>
      <c r="K63" s="53"/>
    </row>
    <row r="64" spans="1:14" s="8" customFormat="1" ht="20.100000000000001" customHeight="1">
      <c r="A64" s="3" t="s">
        <v>172</v>
      </c>
      <c r="C64" s="3"/>
      <c r="D64" s="3"/>
      <c r="E64" s="160">
        <v>-125845868</v>
      </c>
      <c r="F64" s="160"/>
      <c r="G64" s="160">
        <v>-51020894</v>
      </c>
      <c r="H64" s="160"/>
      <c r="I64" s="160">
        <v>-125845868</v>
      </c>
      <c r="J64" s="160"/>
      <c r="K64" s="160">
        <v>-51020894</v>
      </c>
    </row>
    <row r="65" spans="1:13" s="8" customFormat="1" ht="20.100000000000001" customHeight="1">
      <c r="A65" s="3" t="s">
        <v>192</v>
      </c>
      <c r="C65" s="3"/>
      <c r="D65" s="3"/>
      <c r="E65" s="160">
        <v>-58800000</v>
      </c>
      <c r="F65" s="160"/>
      <c r="G65" s="160">
        <v>-58800000</v>
      </c>
      <c r="H65" s="160"/>
      <c r="I65" s="160">
        <v>-58800000</v>
      </c>
      <c r="J65" s="160"/>
      <c r="K65" s="160">
        <v>-58800000</v>
      </c>
    </row>
    <row r="66" spans="1:13" s="8" customFormat="1" ht="20.100000000000001" customHeight="1">
      <c r="A66" s="3" t="s">
        <v>197</v>
      </c>
      <c r="C66" s="3"/>
      <c r="D66" s="3"/>
      <c r="E66" s="160">
        <v>0</v>
      </c>
      <c r="F66" s="160"/>
      <c r="G66" s="160">
        <v>125000000</v>
      </c>
      <c r="H66" s="160"/>
      <c r="I66" s="160">
        <v>0</v>
      </c>
      <c r="J66" s="160"/>
      <c r="K66" s="160">
        <v>125000000</v>
      </c>
    </row>
    <row r="67" spans="1:13" s="52" customFormat="1" ht="20.100000000000001" customHeight="1">
      <c r="A67" s="180" t="s">
        <v>63</v>
      </c>
      <c r="E67" s="162">
        <v>-50252711</v>
      </c>
      <c r="F67" s="162"/>
      <c r="G67" s="162">
        <v>-112130401</v>
      </c>
      <c r="H67" s="162"/>
      <c r="I67" s="162">
        <v>-50252711</v>
      </c>
      <c r="J67" s="162"/>
      <c r="K67" s="162">
        <v>-100290383</v>
      </c>
    </row>
    <row r="68" spans="1:13" s="8" customFormat="1" ht="20.100000000000001" customHeight="1">
      <c r="A68" s="50" t="s">
        <v>193</v>
      </c>
      <c r="C68" s="179"/>
      <c r="D68" s="179"/>
      <c r="E68" s="88">
        <f>SUM(E64:E67)</f>
        <v>-234898579</v>
      </c>
      <c r="F68" s="87"/>
      <c r="G68" s="88">
        <f>SUM(G64:G67)</f>
        <v>-96951295</v>
      </c>
      <c r="H68" s="87"/>
      <c r="I68" s="88">
        <f>SUM(I64:I67)</f>
        <v>-234898579</v>
      </c>
      <c r="J68" s="87"/>
      <c r="K68" s="88">
        <f>SUM(K64:K67)</f>
        <v>-85111277</v>
      </c>
    </row>
    <row r="69" spans="1:13" s="8" customFormat="1" ht="20.100000000000001" customHeight="1">
      <c r="A69" s="50" t="s">
        <v>173</v>
      </c>
      <c r="C69" s="179"/>
      <c r="D69" s="179"/>
      <c r="E69" s="165">
        <v>-209993</v>
      </c>
      <c r="F69" s="163"/>
      <c r="G69" s="165">
        <v>-354256</v>
      </c>
      <c r="H69" s="163"/>
      <c r="I69" s="165">
        <v>0</v>
      </c>
      <c r="J69" s="163"/>
      <c r="K69" s="165">
        <v>0</v>
      </c>
    </row>
    <row r="70" spans="1:13" s="8" customFormat="1" ht="20.100000000000001" customHeight="1">
      <c r="A70" s="43" t="s">
        <v>221</v>
      </c>
      <c r="B70" s="3"/>
      <c r="C70" s="179"/>
      <c r="D70" s="179"/>
      <c r="E70" s="53">
        <f>E44+E62+E68+E69</f>
        <v>-15529792</v>
      </c>
      <c r="F70" s="86"/>
      <c r="G70" s="53">
        <f>G44+G62+G68+G69</f>
        <v>-304777738</v>
      </c>
      <c r="H70" s="86"/>
      <c r="I70" s="53">
        <f>I44+I62+I68</f>
        <v>-70833953</v>
      </c>
      <c r="J70" s="53"/>
      <c r="K70" s="53">
        <f>K44+K62+K68</f>
        <v>-308728086</v>
      </c>
    </row>
    <row r="71" spans="1:13" s="8" customFormat="1" ht="20.100000000000001" customHeight="1">
      <c r="A71" s="2" t="s">
        <v>121</v>
      </c>
      <c r="B71" s="3"/>
      <c r="E71" s="160">
        <v>123080118</v>
      </c>
      <c r="F71" s="166"/>
      <c r="G71" s="160">
        <v>427857856</v>
      </c>
      <c r="H71" s="166"/>
      <c r="I71" s="160">
        <v>103446094</v>
      </c>
      <c r="J71" s="161"/>
      <c r="K71" s="160">
        <v>412174180</v>
      </c>
      <c r="L71" s="89"/>
      <c r="M71" s="89"/>
    </row>
    <row r="72" spans="1:13" s="8" customFormat="1" ht="20.100000000000001" customHeight="1" thickBot="1">
      <c r="A72" s="43" t="s">
        <v>122</v>
      </c>
      <c r="B72" s="3"/>
      <c r="E72" s="90">
        <f>SUM(E70:E71)</f>
        <v>107550326</v>
      </c>
      <c r="F72" s="86"/>
      <c r="G72" s="90">
        <f>SUM(G70:G71)</f>
        <v>123080118</v>
      </c>
      <c r="H72" s="86"/>
      <c r="I72" s="90">
        <f>SUM(I70:I71)</f>
        <v>32612141</v>
      </c>
      <c r="J72" s="86"/>
      <c r="K72" s="90">
        <f>SUM(K70:K71)</f>
        <v>103446094</v>
      </c>
    </row>
    <row r="73" spans="1:13" ht="20.100000000000001" customHeight="1" thickTop="1">
      <c r="C73" s="8"/>
      <c r="D73" s="8"/>
      <c r="F73" s="49"/>
      <c r="H73" s="49"/>
      <c r="J73" s="49"/>
      <c r="L73" s="8"/>
    </row>
    <row r="74" spans="1:13" ht="20.100000000000001" customHeight="1">
      <c r="A74" s="43" t="s">
        <v>74</v>
      </c>
      <c r="C74" s="8"/>
      <c r="D74" s="8"/>
      <c r="F74" s="49"/>
      <c r="H74" s="49"/>
      <c r="J74" s="49"/>
    </row>
    <row r="75" spans="1:13" ht="20.100000000000001" customHeight="1">
      <c r="A75" s="3" t="s">
        <v>123</v>
      </c>
      <c r="C75" s="8"/>
      <c r="D75" s="8"/>
    </row>
    <row r="76" spans="1:13" s="179" customFormat="1" ht="20.100000000000001" customHeight="1">
      <c r="A76" s="3" t="s">
        <v>174</v>
      </c>
      <c r="B76" s="3"/>
      <c r="C76" s="8"/>
      <c r="D76" s="8"/>
      <c r="E76" s="160">
        <v>71969246</v>
      </c>
      <c r="F76" s="161"/>
      <c r="G76" s="160">
        <v>236673320</v>
      </c>
      <c r="H76" s="161"/>
      <c r="I76" s="160">
        <v>71969246</v>
      </c>
      <c r="J76" s="161"/>
      <c r="K76" s="160">
        <v>236673320</v>
      </c>
      <c r="L76" s="3"/>
    </row>
    <row r="77" spans="1:13" s="179" customFormat="1" ht="20.100000000000001" customHeight="1">
      <c r="A77" s="3" t="s">
        <v>222</v>
      </c>
      <c r="B77" s="3"/>
      <c r="C77" s="8"/>
      <c r="D77" s="8"/>
      <c r="E77" s="160">
        <v>1141218</v>
      </c>
      <c r="F77" s="161"/>
      <c r="G77" s="160">
        <v>0</v>
      </c>
      <c r="H77" s="161"/>
      <c r="I77" s="160">
        <v>1141218</v>
      </c>
      <c r="J77" s="161"/>
      <c r="K77" s="160">
        <v>0</v>
      </c>
      <c r="L77" s="3"/>
    </row>
    <row r="78" spans="1:13" s="179" customFormat="1" ht="20.100000000000001" customHeight="1">
      <c r="A78" s="2"/>
      <c r="B78" s="3"/>
      <c r="C78" s="8"/>
      <c r="D78" s="8"/>
    </row>
    <row r="79" spans="1:13" s="179" customFormat="1" ht="20.100000000000001" customHeight="1">
      <c r="A79" s="2" t="s">
        <v>75</v>
      </c>
      <c r="B79" s="3"/>
      <c r="C79" s="8"/>
      <c r="D79" s="8"/>
      <c r="E79" s="9"/>
      <c r="F79" s="35"/>
      <c r="G79" s="9"/>
      <c r="H79" s="35"/>
      <c r="I79" s="9"/>
      <c r="J79" s="35"/>
      <c r="K79" s="9"/>
    </row>
    <row r="80" spans="1:13" s="179" customFormat="1" ht="20.100000000000001" customHeight="1">
      <c r="A80" s="2"/>
      <c r="B80" s="3"/>
      <c r="C80" s="8"/>
      <c r="D80" s="8"/>
      <c r="E80" s="9"/>
      <c r="F80" s="35"/>
      <c r="G80" s="9"/>
      <c r="H80" s="35"/>
      <c r="I80" s="9"/>
      <c r="J80" s="35"/>
      <c r="K80" s="9"/>
    </row>
  </sheetData>
  <mergeCells count="3">
    <mergeCell ref="A3:L3"/>
    <mergeCell ref="A2:L2"/>
    <mergeCell ref="A49:L49"/>
  </mergeCells>
  <printOptions horizontalCentered="1" gridLinesSet="0"/>
  <pageMargins left="0.9055118110236221" right="0.39370078740157483" top="0.59055118110236227" bottom="0.19685039370078741" header="0.19685039370078741" footer="0.19685039370078741"/>
  <pageSetup paperSize="9" scale="85" fitToHeight="0" orientation="portrait" r:id="rId1"/>
  <headerFooter alignWithMargins="0"/>
  <rowBreaks count="1" manualBreakCount="1">
    <brk id="4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72685</vt:lpwstr>
  </property>
  <property fmtid="{D5CDD505-2E9C-101B-9397-08002B2CF9AE}" pid="4" name="OptimizationTime">
    <vt:lpwstr>20190226_1840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 E </vt:lpstr>
      <vt:lpstr>PL_E</vt:lpstr>
      <vt:lpstr>CE_E C</vt:lpstr>
      <vt:lpstr>CE_E S</vt:lpstr>
      <vt:lpstr>CF_E</vt:lpstr>
      <vt:lpstr>'CE_E S'!Print_Area</vt:lpstr>
      <vt:lpstr>CF_E!Print_Area</vt:lpstr>
      <vt:lpstr>'FS E '!Print_Area</vt:lpstr>
      <vt:lpstr>PL_E!Print_Area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tontrakan</dc:creator>
  <cp:lastModifiedBy>Danita Sirabowornkit</cp:lastModifiedBy>
  <cp:lastPrinted>2019-02-26T10:19:57Z</cp:lastPrinted>
  <dcterms:created xsi:type="dcterms:W3CDTF">2006-02-04T04:44:14Z</dcterms:created>
  <dcterms:modified xsi:type="dcterms:W3CDTF">2019-02-26T10:20:08Z</dcterms:modified>
</cp:coreProperties>
</file>