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ABICO_FS\File ส่งตลาด\"/>
    </mc:Choice>
  </mc:AlternateContent>
  <xr:revisionPtr revIDLastSave="0" documentId="13_ncr:1_{16E65E8F-072E-4FF6-BF93-99BFD4DDD03A}" xr6:coauthVersionLast="40" xr6:coauthVersionMax="40" xr10:uidLastSave="{00000000-0000-0000-0000-000000000000}"/>
  <bookViews>
    <workbookView xWindow="-108" yWindow="-108" windowWidth="23256" windowHeight="12576" tabRatio="778" activeTab="7" xr2:uid="{00000000-000D-0000-FFFF-FFFF00000000}"/>
  </bookViews>
  <sheets>
    <sheet name="สินทรัพย์" sheetId="23" r:id="rId1"/>
    <sheet name="หนี้สิน" sheetId="22" r:id="rId2"/>
    <sheet name="ส่วนเปลี่ยนแปลง(งบการเงินรวม)" sheetId="16" r:id="rId3"/>
    <sheet name="ส่วนเปลี่ยนแปลง(งบเฉพาะ)" sheetId="24" r:id="rId4"/>
    <sheet name="PL" sheetId="31" r:id="rId5"/>
    <sheet name="OCI" sheetId="32" r:id="rId6"/>
    <sheet name="SCF.1" sheetId="9" r:id="rId7"/>
    <sheet name="SCF.2" sheetId="10" r:id="rId8"/>
    <sheet name="OCI Q2'15" sheetId="28" state="hidden" r:id="rId9"/>
  </sheets>
  <definedNames>
    <definedName name="_xlnm.Print_Area" localSheetId="5">OCI!$A$1:$O$46</definedName>
    <definedName name="_xlnm.Print_Area" localSheetId="8">'OCI Q2''15'!$A$1:$O$45</definedName>
    <definedName name="_xlnm.Print_Area" localSheetId="4">PL!$A$1:$O$61</definedName>
    <definedName name="_xlnm.Print_Area" localSheetId="6">SCF.1!$A$1:$N$47</definedName>
    <definedName name="_xlnm.Print_Area" localSheetId="7">SCF.2!$A$1:$P$49</definedName>
    <definedName name="_xlnm.Print_Area" localSheetId="2">'ส่วนเปลี่ยนแปลง(งบการเงินรวม)'!$A$1:$AL$43</definedName>
    <definedName name="_xlnm.Print_Area" localSheetId="3">'ส่วนเปลี่ยนแปลง(งบเฉพาะ)'!$A$1:$S$32</definedName>
    <definedName name="_xlnm.Print_Area" localSheetId="0">สินทรัพย์!$A$1:$M$49</definedName>
    <definedName name="_xlnm.Print_Area" localSheetId="1">หนี้สิน!$A$1:$O$89</definedName>
  </definedNames>
  <calcPr calcId="181029" calcOnSave="0"/>
</workbook>
</file>

<file path=xl/calcChain.xml><?xml version="1.0" encoding="utf-8"?>
<calcChain xmlns="http://schemas.openxmlformats.org/spreadsheetml/2006/main">
  <c r="K36" i="28" l="1"/>
  <c r="I36" i="28"/>
  <c r="O29" i="28"/>
  <c r="M29" i="28"/>
  <c r="K29" i="28"/>
  <c r="I29" i="28"/>
  <c r="O22" i="28"/>
  <c r="M22" i="28"/>
  <c r="K22" i="28"/>
  <c r="I22" i="28"/>
  <c r="I13" i="28"/>
  <c r="O13" i="28"/>
  <c r="K13" i="28"/>
  <c r="M13" i="28"/>
  <c r="K31" i="28" l="1"/>
  <c r="I31" i="28"/>
  <c r="M31" i="28"/>
  <c r="M32" i="28" s="1"/>
  <c r="M35" i="28" s="1"/>
  <c r="M37" i="28" s="1"/>
  <c r="K32" i="28"/>
  <c r="K35" i="28" s="1"/>
  <c r="K37" i="28" s="1"/>
  <c r="O31" i="28"/>
  <c r="O32" i="28" s="1"/>
  <c r="O35" i="28" s="1"/>
  <c r="O37" i="28" s="1"/>
  <c r="I32" i="28"/>
  <c r="I37" i="28" s="1"/>
  <c r="I35" i="28" s="1"/>
</calcChain>
</file>

<file path=xl/sharedStrings.xml><?xml version="1.0" encoding="utf-8"?>
<sst xmlns="http://schemas.openxmlformats.org/spreadsheetml/2006/main" count="436" uniqueCount="266">
  <si>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</si>
  <si>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</si>
  <si>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</si>
  <si>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</si>
  <si>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 xml:space="preserve">รวมสินทรัพย์ </t>
  </si>
  <si>
    <t>สินทรัพย์</t>
  </si>
  <si>
    <t>หมายเหตุ</t>
  </si>
  <si>
    <t>หนี้สินและส่วนของผู้ถือหุ้น</t>
  </si>
  <si>
    <t>หนี้สินหมุนเวียน</t>
  </si>
  <si>
    <t>ส่วนของผู้ถือหุ้น</t>
  </si>
  <si>
    <t xml:space="preserve">ทุนจดทะเบียน </t>
  </si>
  <si>
    <t xml:space="preserve">ทุนที่ออกจำหน่ายและชำระเต็มมูลค่าแล้ว 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</si>
  <si>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</si>
  <si>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</si>
  <si>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</si>
  <si>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</si>
  <si>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</si>
  <si>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</si>
  <si>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</si>
  <si>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เงินสดและรายการเทียบเท่าเงินสด</t>
  </si>
  <si>
    <t>กระแสเงินสดจากกิจกรรมดำเนินงาน</t>
  </si>
  <si>
    <t>กระแสเงินสดจากกิจกรรมลงทุน</t>
  </si>
  <si>
    <t>ต้นทุนทางการเงิน</t>
  </si>
  <si>
    <t>จ่ายภาษีเงินได้</t>
  </si>
  <si>
    <t>ค่าใช้จ่ายในการบริหาร</t>
  </si>
  <si>
    <t xml:space="preserve">          รวมหนี้สิน</t>
  </si>
  <si>
    <t>จากกิจกรรมดำเนินงาน</t>
  </si>
  <si>
    <t>เงินสดสุทธิได้มา(ใช้ไป)จากกิจกรรมดำเนินงาน</t>
  </si>
  <si>
    <t>เงินสดสุทธิได้มา(ใช้ไป)จากกิจกรรมลงทุน</t>
  </si>
  <si>
    <t>งบแสดงการเปลี่ยนแปลงส่วนของผู้ถือหุ้น</t>
  </si>
  <si>
    <t>สินทรัพย์ไม่หมุนเวียนอื่น</t>
  </si>
  <si>
    <t>กระแสเงินสดจากกิจกรรมจัดหาเงิน</t>
  </si>
  <si>
    <t>เงินสดสุทธิได้มา(ใช้ไป)จากกิจกรรมจัดหาเงิน</t>
  </si>
  <si>
    <t>หนี้สินตามสัญญาเช่าการเงินที่ถึงกำหนดชำระภายในหนึ่งปี</t>
  </si>
  <si>
    <t xml:space="preserve">          รวมหนี้สินหมุนเวียน</t>
  </si>
  <si>
    <t>หนี้สินไม่หมุนเวียน</t>
  </si>
  <si>
    <t>หนี้สินตามสัญญาเช่าการเงิน - สุทธิ</t>
  </si>
  <si>
    <t>จ่ายต้นทุนทางการเงิน</t>
  </si>
  <si>
    <t>งบแสดงฐานะการเงิน</t>
  </si>
  <si>
    <t>บาท</t>
  </si>
  <si>
    <t>องค์ประกอบอื่นของส่วนของผู้ถือหุ้น</t>
  </si>
  <si>
    <t>งบกำไรขาดทุน</t>
  </si>
  <si>
    <t>ทุนเรือนหุ้นที่ออก</t>
  </si>
  <si>
    <t>และชำระแล้ว</t>
  </si>
  <si>
    <t>รวมส่วนของผู้ถือหุ้น</t>
  </si>
  <si>
    <t>มูลค่าเงินลงทุนเผื่อขาย</t>
  </si>
  <si>
    <t>ผลกำไร (ขาดทุน) จากการวัด</t>
  </si>
  <si>
    <t>งบกำไรขาดทุนเบ็ดเสร็จ</t>
  </si>
  <si>
    <t>ค่าใช้จ่ายผลประโยชน์พนักงาน</t>
  </si>
  <si>
    <t xml:space="preserve">          รวมหนี้สินไม่หมุนเวียน</t>
  </si>
  <si>
    <t>กำไร(ขาดทุน)เบ็ดเสร็จอื่น</t>
  </si>
  <si>
    <t>ภาษีเงินได้ค้างจ่าย</t>
  </si>
  <si>
    <t xml:space="preserve">ณ วันที่ </t>
  </si>
  <si>
    <t>(ยังไม่ได้ตรวจสอบ</t>
  </si>
  <si>
    <t>(ตรวจสอบแล้ว)</t>
  </si>
  <si>
    <t>แต่สอบทานแล้ว)</t>
  </si>
  <si>
    <t>หมายเหตุประกอบงบการเงินระหว่างกาลถือเป็นส่วนหนึ่งของงบการเงินระหว่างกาลนี้</t>
  </si>
  <si>
    <t>กำไร(ขาดทุน)เบ็ดเสร็จรวมสำหรับงวด</t>
  </si>
  <si>
    <t>"ยังไม่ได้ตรวจสอบ</t>
  </si>
  <si>
    <t>แต่สอบทานแล้ว"</t>
  </si>
  <si>
    <t>ส่วนแบ่งขาดทุน(กำไร) จากเงินลงทุนในบริษัทร่วม</t>
  </si>
  <si>
    <t xml:space="preserve">สินทรัพย์หมุนเวียนอื่น </t>
  </si>
  <si>
    <t>ส่วนแบ่งกำไร(ขาดทุน)จากเงินลงทุนในบริษัทร่วม</t>
  </si>
  <si>
    <t>บริษัท ณุศาศิริ จำกัด (มหาชน) และบริษัทย่อย</t>
  </si>
  <si>
    <t>งบการเงินรวม</t>
  </si>
  <si>
    <t>งบการเงินเฉพาะกิจการ</t>
  </si>
  <si>
    <t>กำไร (ขาดทุน) สะสม</t>
  </si>
  <si>
    <t>จัดสรรแล้ว -</t>
  </si>
  <si>
    <t>ยังไม่ได้จัดสรร</t>
  </si>
  <si>
    <t xml:space="preserve"> </t>
  </si>
  <si>
    <t>กำไร(ขาดทุน)สะสม</t>
  </si>
  <si>
    <t>สำรองตามกฎหมาย</t>
  </si>
  <si>
    <t>รวมส่วนของผู้ถือหุ้นบริษัทใหญ่</t>
  </si>
  <si>
    <t>ส่วนได้เสียที่ไม่มีอำนาจควบคุม</t>
  </si>
  <si>
    <t>ส่วนของผู้ถือหุ้นบริษัทใหญ่</t>
  </si>
  <si>
    <t>รวม</t>
  </si>
  <si>
    <t>ภาษีเงินได้ที่เกี่ยวข้องกับองค์ประกอบอื่น - ของส่วนของผู้ถือหุ้น</t>
  </si>
  <si>
    <t>กำไร(ขาดทุน)เบ็ดเสร็จอื่นสำหรับงวด - สุทธิจากภาษี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</si>
  <si>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</si>
  <si>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</si>
  <si>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จ่ายชำระเจ้าหนี้ตามสัญญาเช่าการเงิน</t>
  </si>
  <si>
    <t>การแบ่งปันกำไร (ขาดทุน)</t>
  </si>
  <si>
    <t>กำไร(ขาดทุน)ต่อหุ้นขั้นพื้นฐาน</t>
  </si>
  <si>
    <t>เงินให้กู้ยืมระยะสั้นแก่กิจการที่เกี่ยวข้องกัน</t>
  </si>
  <si>
    <t>ส่วนเกิน</t>
  </si>
  <si>
    <t>มูลค่าหุ้นสามัญ</t>
  </si>
  <si>
    <t>ผลกำไร (ขาดทุน) จากการประมาณการ</t>
  </si>
  <si>
    <t>กำไร(ขาดทุน)สำหรับงวด</t>
  </si>
  <si>
    <t>ผลกำไร(ขาดทุน)จากการวัดมูลค่าเงินลงทุนเผื่อขาย</t>
  </si>
  <si>
    <t>เงินสดและรายการเทียบเท่าเงินสด เพิ่มขึ้น(ลดลง) สุทธิ</t>
  </si>
  <si>
    <t>การแบ่งปันกำไร(ขาดทุน)เบ็ดเสร็จรวมสำหรับงวด</t>
  </si>
  <si>
    <t>ส่วนที่เป็นของผู้ถือหุ้นบริษัทใหญ่</t>
  </si>
  <si>
    <t>กำไร(ขาดทุน)เบ็ดเสร็จอื่น:</t>
  </si>
  <si>
    <t>รายการที่จะไม่ถูกจัดประเภทรายการใหม่เข้าไป</t>
  </si>
  <si>
    <t xml:space="preserve">   ไว้ในกำไรหรือขาดทุนในภายหลัง:</t>
  </si>
  <si>
    <t>ผลกำไร(ขาดทุน)จากการประมาณการตามหลักคณิตศาสตร์</t>
  </si>
  <si>
    <t xml:space="preserve">   ประกันภัยสำหรับโครงการผลประโยชน์พนักงาน</t>
  </si>
  <si>
    <t>รวมรายการที่จะไม่ถูกจัดประเภทรายการใหม่เข้าไป</t>
  </si>
  <si>
    <t xml:space="preserve">   ไว้ในกำไรหรือขาดทุนในภายหลัง</t>
  </si>
  <si>
    <t>กำไร(ขาดทุน)ก่อนค่าใช้จ่ายภาษีเงินได้</t>
  </si>
  <si>
    <t>งบแสดงฐานะการเงิน (ต่อ)</t>
  </si>
  <si>
    <t>งบกระแสเงินสด (ต่อ)</t>
  </si>
  <si>
    <t>รวมรายการที่จะถูกจัดประเภทรายการใหม่เข้าไป</t>
  </si>
  <si>
    <t>รายการที่จะถูกจัดประเภทรายการใหม่เข้าไป</t>
  </si>
  <si>
    <t>-</t>
  </si>
  <si>
    <t>อื่น ๆ</t>
  </si>
  <si>
    <t>ภาษีเงินได้หัก ณ ที่จ่าย</t>
  </si>
  <si>
    <t>อื่นๆ</t>
  </si>
  <si>
    <t>สำหรับงวดหกเดือนสิ้นสุดวันที่ 30 มิถุนายน 2558</t>
  </si>
  <si>
    <t>สิ้นสุดวันที่ 30 มิถุนายน</t>
  </si>
  <si>
    <t>สำหรับงวดหกเดือน</t>
  </si>
  <si>
    <t>หุ้นกู้แปลงสภาพ</t>
  </si>
  <si>
    <t xml:space="preserve">         โอนไปกำไรสะสม</t>
  </si>
  <si>
    <t>บริษัท เอบิโก้ โฮลดิ้งส์ จำกัด (มหาชน) และบริษัทย่อย</t>
  </si>
  <si>
    <t>สินค้าคงเหลือ</t>
  </si>
  <si>
    <t>เงินลงทุนในบริษัทย่อย-สุทธิ</t>
  </si>
  <si>
    <t xml:space="preserve">ที่ดิน อาคาร และอุปกรณ์-สุทธิ            </t>
  </si>
  <si>
    <t>สินทรัพย์ชีวภาพ-โคนม-สุทธิ</t>
  </si>
  <si>
    <t>หนี้สินไม่หมุนเวียนอื่น</t>
  </si>
  <si>
    <t>ทุนเรือนหุ้น</t>
  </si>
  <si>
    <t>หุ้นทุนซื้อคืน</t>
  </si>
  <si>
    <t>ในบริษัทร่วม</t>
  </si>
  <si>
    <t>ส่วนเกินมูลค่า</t>
  </si>
  <si>
    <t>ในบริษัทย่อย</t>
  </si>
  <si>
    <t>การเปลี่ยนแปลง</t>
  </si>
  <si>
    <t>มูลค่ายุติธรรมของ</t>
  </si>
  <si>
    <t>หลักทรัพย์เผื่อขาย</t>
  </si>
  <si>
    <t xml:space="preserve">รายได้จากการขายและบริการ                             </t>
  </si>
  <si>
    <t>รายได้จากการให้เช่าและบริการอาคาร</t>
  </si>
  <si>
    <t>ผลกำไรจากการเปลี่ยนแปลงในราคายุติธรรม</t>
  </si>
  <si>
    <t>หักประมาณการค่าใช้จ่าย ณ จุดขายของโคนม</t>
  </si>
  <si>
    <t>กำไรจากการจำหน่ายเงินลงทุนระยะยาวอื่น</t>
  </si>
  <si>
    <t>กลับรายการจากการด้อยค่าของสินทรัพย์</t>
  </si>
  <si>
    <t>รายได้ค่านายหน้า</t>
  </si>
  <si>
    <t>รายได้จากการให้บริการอื่น</t>
  </si>
  <si>
    <t>กำไรจากการจำหน่ายสินทรัพย์ถาวร</t>
  </si>
  <si>
    <t>ค่าตอบแทนผู้บริหาร</t>
  </si>
  <si>
    <t>ขาดทุนจากการด้อยค่าเงินลงทุนในบริษัทย่อย</t>
  </si>
  <si>
    <t>ค่าใช้จ่าย(รายได้)ภาษีเงินได้</t>
  </si>
  <si>
    <t>ต้นทุนขายและบริการ</t>
  </si>
  <si>
    <t>กำไรขั้นต้น</t>
  </si>
  <si>
    <t>ขาดทุนจากการขายสินทรัพย์ชีวภาพ-โคนม</t>
  </si>
  <si>
    <t>กำไรจากการขายสินทรัพย์ชีวภาพ-โคนม</t>
  </si>
  <si>
    <t>รวมรายได้อื่น</t>
  </si>
  <si>
    <t>ผลประโยชน์พนักงาน</t>
  </si>
  <si>
    <t>สำรองหุ้นทุน</t>
  </si>
  <si>
    <t>ซื้อคืนในบริษัทร่วม</t>
  </si>
  <si>
    <t>ลูกหนี้การค้าและลูกหนี้อื่น - สุทธิ</t>
  </si>
  <si>
    <t>เจ้าหนี้การค้าและเจ้าหนี้อื่น</t>
  </si>
  <si>
    <t>เงินลงทุนระยะยาวอื่น-สุทธิ</t>
  </si>
  <si>
    <t>ค่าเสื่อมราคาและค่าตัดจำหน่าย</t>
  </si>
  <si>
    <t>ลูกหนี้การค้าและลูกหนี้อื่น</t>
  </si>
  <si>
    <t>จ่ายชำระภาษีถูกหัก ณ ที่จ่าย</t>
  </si>
  <si>
    <t>จ่ายค่าใช้จ่ายผลประโยชน์พนักงาน</t>
  </si>
  <si>
    <t>เงินสดรับจากการจำหน่ายเงินลงทุนระยะยาวอื่น</t>
  </si>
  <si>
    <t>เงินสดจ่ายลงทุนในบริษัทย่อยเพิ่มขึ้น</t>
  </si>
  <si>
    <t>เงินสดจ่ายลงทุนในบริษัทร่วมเพิ่มขึ้น</t>
  </si>
  <si>
    <t>เงินสดรับจากการจำหน่ายสินทรัพย์ชีวภาพ-โคนม</t>
  </si>
  <si>
    <t>เงินสดจ่ายลงทุนในอาคารและอุปกรณ์</t>
  </si>
  <si>
    <t>เงินสดรับจากการจำหน่ายสินทรัพย์ถาวร</t>
  </si>
  <si>
    <t>- 5 -</t>
  </si>
  <si>
    <t xml:space="preserve">                                                                </t>
  </si>
  <si>
    <t>กำไร(ขาดทุน)จากการดำเนินงานก่อนการเปลี่ยนแปลง</t>
  </si>
  <si>
    <t>ในสินทรัพย์และหนี้สินดำเนินงาน</t>
  </si>
  <si>
    <t>หนี้สินดำเนินงานเพิ่มขึ้น (ลดลง)</t>
  </si>
  <si>
    <t>- 10 -</t>
  </si>
  <si>
    <t>หนี้สินภาษีเงินได้รอการตัดบัญชี</t>
  </si>
  <si>
    <t>สินทรัพย์ภาษีเงินได้รอการตัดบัญชี</t>
  </si>
  <si>
    <t>ประมาณการตาม</t>
  </si>
  <si>
    <t>หลักคณิตศาสตร์</t>
  </si>
  <si>
    <t>สำหรับโครงการ</t>
  </si>
  <si>
    <t>ผลกำไร(ขาดทุน)จากการ</t>
  </si>
  <si>
    <t>รวมส่วนของ</t>
  </si>
  <si>
    <t>ผู้ถือหุ้นบริษัทใหญ่</t>
  </si>
  <si>
    <t>ส่วนได้เสีย</t>
  </si>
  <si>
    <t>ควบคุม</t>
  </si>
  <si>
    <t>ที่ไม่มีอำนาจ</t>
  </si>
  <si>
    <t>ทรัพย์สิน</t>
  </si>
  <si>
    <t>การตีราคา</t>
  </si>
  <si>
    <t>ข้อมูลเพิ่มเติมประกอบกระแสเงินสด</t>
  </si>
  <si>
    <t>1)</t>
  </si>
  <si>
    <t>รายการที่ไม่เป็นตัวเงิน</t>
  </si>
  <si>
    <t>กำไร(ขาดทุน)ต่อหุ้น (บาท)</t>
  </si>
  <si>
    <t>หนี้สินตามสัญญาเช่าการเงินเพิ่มขึ้นจากการซื้อทรัพย์สิน</t>
  </si>
  <si>
    <t>ส่วนแบ่งผลกำไร(ขาดทุน)จากการประมาณการ</t>
  </si>
  <si>
    <t xml:space="preserve">   ตามหลักคณิตศาสตร์ประกันภัยสำหรับโครงการ</t>
  </si>
  <si>
    <t xml:space="preserve">   ผลประโยชน์พนักงานจากเงินลงทุนในบริษัทร่วม</t>
  </si>
  <si>
    <t>เงินปันผลรับ</t>
  </si>
  <si>
    <t>เงินชดเชยจากการเลิกจ้างพนักงาน</t>
  </si>
  <si>
    <t>ผลกำไร(ขาดทุน)จากการประมาณการ</t>
  </si>
  <si>
    <t xml:space="preserve">   ผลประโยชน์พนักงานจากเงินลงทุนในบริษัทย่อย</t>
  </si>
  <si>
    <t>(กำไร)ขาดทุนจากการขายและจำหน่ายสินทรัพย์ชีวภาพ-โคนม</t>
  </si>
  <si>
    <t>รายได้เงินปันผล</t>
  </si>
  <si>
    <t>(กำไร)ขาดทุนจากอัตราแลกเปลี่ยนที่ยังไม่เกิดขึ้น</t>
  </si>
  <si>
    <t>(กำไร)ขาดทุนจากการจำหน่ายทรัพย์สิน</t>
  </si>
  <si>
    <t>เงินปันผลจ่าย</t>
  </si>
  <si>
    <t>เงินเบิกเกินบัญชีและเงินกู้ยืมระยะสั้นจากสถาบันการเงิน</t>
  </si>
  <si>
    <t>เงินกู้ยืมระยะสั้นจากกิจการอื่น</t>
  </si>
  <si>
    <t>เงินเบิกเกินบัญชีและเงินกู้ยืมระยะสั้น</t>
  </si>
  <si>
    <t>แปลงค่างบการเงิน</t>
  </si>
  <si>
    <t>เงินกู้ยืมระยะยาว - สุทธิ</t>
  </si>
  <si>
    <t>เงินกู้ยืมระยะยาวที่ถึงกำหนดชำระภายในหนึ่งปี</t>
  </si>
  <si>
    <t>สินทรัพย์ไม่มีตัวตน-สุทธิ</t>
  </si>
  <si>
    <t>รับเงินจากการขอคืนภาษี</t>
  </si>
  <si>
    <t>เงินสดจ่ายลงทุนในสินทรัพย์ไม่มีตัวตน</t>
  </si>
  <si>
    <t>เงินให้กู้ยืมระยะสั้นกิจการที่เกี่ยวข้องกัน(เพิ่มขึ้น)ลดลง</t>
  </si>
  <si>
    <t xml:space="preserve">สินทรัพย์ดำเนินงาน(เพิ่มขึ้น)ลดลง </t>
  </si>
  <si>
    <t xml:space="preserve">     จากสถาบันการเงิน เพิ่มขึ้น (ลดลง)</t>
  </si>
  <si>
    <t>เงินกู้ยืมระยะสั้นจากกิจการอื่น เพิ่มขึ้น (ลดลง)</t>
  </si>
  <si>
    <t>เงินกู้ยืมระยะยาว  เพิ่มขึ้น (ลดลง)</t>
  </si>
  <si>
    <t>เงินฝากประจำสถาบันการเงิน</t>
  </si>
  <si>
    <t>ผลต่างของอัตราแลกเปลี่ยนจากการแปลงค่างบการเงินในบริษัทร่วม</t>
  </si>
  <si>
    <t>ผลต่างของอัตรา</t>
  </si>
  <si>
    <t>แลกเปลี่ยนจากการ</t>
  </si>
  <si>
    <t>ณ วันที่ 31 ธันวาคม</t>
  </si>
  <si>
    <t>หมายเหตุประกอบงบการเงินถือเป็นส่วนหนึ่งของงบการเงินนี้</t>
  </si>
  <si>
    <t>สำหรับปีสิ้นสุดวันที่ 31 ธันวาคม</t>
  </si>
  <si>
    <t>เงินสดและรายการเทียบเท่าเงินสดปลายปี</t>
  </si>
  <si>
    <t>เงินสดและรายการเทียบเท่าเงินสดต้นปี</t>
  </si>
  <si>
    <t>การแบ่งปันกำไร(ขาดทุน)เบ็ดเสร็จรวมสำหรับปี</t>
  </si>
  <si>
    <t>กำไร(ขาดทุน)เบ็ดเสร็จรวมสำหรับปี</t>
  </si>
  <si>
    <t>ส่วนเกินทุนจากการตีราคาทรัพย์สินในบริษัทย่อย</t>
  </si>
  <si>
    <t>กำไร(ขาดทุน)สำหรับปี</t>
  </si>
  <si>
    <t>เงินฝากสถาบันการเงินที่ติดภาระค้ำประกันเพิ่มขึ้น</t>
  </si>
  <si>
    <t>กำไร(ขาดทุน)ก่อนค่าใช้จ่ายภาษีเงินได้สำหรับปี</t>
  </si>
  <si>
    <t>รายการปรับกระทบกำไร(ขาดทุน)สำหรับปีเป็นเงินสดรับ (จ่าย)</t>
  </si>
  <si>
    <t>กำไร(ขาดทุน)เบ็ดเสร็จอื่นสำหรับปี - สุทธิจากภาษี</t>
  </si>
  <si>
    <t>กลับรายการค่าเผื่อด้อยค่าทรัพย์สิน</t>
  </si>
  <si>
    <t>จำนวนหุ้นสามัญถัวเฉลี่ยถ่วงน้ำหนัก (หุ้น)</t>
  </si>
  <si>
    <t>- 6 -</t>
  </si>
  <si>
    <t xml:space="preserve"> - 8 -</t>
  </si>
  <si>
    <t>- 11 -</t>
  </si>
  <si>
    <t>- 12 -</t>
  </si>
  <si>
    <t>เงินลงทุนในบริษัทร่วม</t>
  </si>
  <si>
    <t>2560</t>
  </si>
  <si>
    <t>ยอดคงเหลือ ณ วันที่ 1 มกราคม 2560</t>
  </si>
  <si>
    <t>ยอดคงเหลือ ณ วันที่ 31 ธันวาคม 2560</t>
  </si>
  <si>
    <t>กลับรายการค่าเผื่อเงินลงทุนในบริษัทย่อย</t>
  </si>
  <si>
    <t>กลับรายการค่าเผื่อด้อยค่าเงินลงทุนในบริษัทย่อย</t>
  </si>
  <si>
    <t>ภาระผูกพันผลประโยชน์ของพนักงาน - สุทธิ</t>
  </si>
  <si>
    <t>- 7 -</t>
  </si>
  <si>
    <t xml:space="preserve"> - 9 -</t>
  </si>
  <si>
    <t>- 13 -</t>
  </si>
  <si>
    <t>4 และ 6</t>
  </si>
  <si>
    <t>11 และ 17</t>
  </si>
  <si>
    <t>4 และ 15</t>
  </si>
  <si>
    <t>ณ วันที่ 31 ธันวาคม 2561</t>
  </si>
  <si>
    <t>2561</t>
  </si>
  <si>
    <t>สำหรับปีสิ้นสุดวันที่ 31 ธันวาคม 2561</t>
  </si>
  <si>
    <t>ยอดคงเหลือ ณ วันที่ 1 มกราคม 2561</t>
  </si>
  <si>
    <t>ยอดคงเหลือ ณ วันที่ 31 ธันวาคม 2561</t>
  </si>
  <si>
    <t>หุ้นทุนซื้อคืนในบริษัทร่วม</t>
  </si>
  <si>
    <t>สำรองหุ้นทุนซื้อคืนในบริษัทร่วม</t>
  </si>
  <si>
    <t>ส่วนที่โอนไปกำไร(ขาดทุน)สะสม</t>
  </si>
  <si>
    <t>จ่ายเงินปันผล</t>
  </si>
  <si>
    <t>จัดสรรแล้ว</t>
  </si>
  <si>
    <t>ตามกฎหมาย</t>
  </si>
  <si>
    <t>สำรอง</t>
  </si>
  <si>
    <t>ส่วนเกินมูลค่าหุ้นทุนซื้อคืน</t>
  </si>
  <si>
    <t xml:space="preserve">   </t>
  </si>
  <si>
    <t>หุ้นสามัญ 235,000,000 หุ้น มูลค่าหุ้นละ 1 บาท</t>
  </si>
  <si>
    <t>สินค้าคงเหลือ - สุทธิ</t>
  </si>
  <si>
    <t>ค่าเผื่อสำรองสินค้าเสื่อมสภาพ</t>
  </si>
  <si>
    <t xml:space="preserve">     ตามสัญญาเช่าการเงิน</t>
  </si>
  <si>
    <t>จ่ายเงินประกันการเช่าซึ่งเท่ากับราคาใช้สิทธิเลือกซื้อ</t>
  </si>
  <si>
    <t>17 และ 27.2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</si>
</sst>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8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\t&quot;฿&quot;#,##0.00_);[Red]\(\t&quot;฿&quot;#,##0.00\)"/>
    <numFmt numFmtId="165" formatCode="&quot;$&quot;#,##0.00_);[Red]\(&quot;$&quot;#,##0.00\)"/>
    <numFmt numFmtId="166" formatCode="_(* #,##0_);_(* \(#,##0\);_(* &quot;-&quot;_);_(@_)"/>
    <numFmt numFmtId="167" formatCode="_(* #,##0.00_);_(* \(#,##0.00\);_(* &quot;-&quot;??_);_(@_)"/>
    <numFmt numFmtId="168" formatCode="_(* #,##0.00_);_(* \(#,##0.00\);_(* &quot;-&quot;_);_(@_)"/>
    <numFmt numFmtId="169" formatCode="_(* #,##0_);_(* \(#,##0\);_(* &quot;-&quot;??_);_(@_)"/>
    <numFmt numFmtId="170" formatCode="_-* #,##0_-;\-* #,##0_-;_-* &quot;-&quot;??_-;_-@_-"/>
    <numFmt numFmtId="171" formatCode="_-* #,##0.0000_-;\-* #,##0.0000_-;_-* &quot;-&quot;??_-;_-@_-"/>
    <numFmt numFmtId="172" formatCode="#,##0.00_);\(#,##0.00\)"/>
    <numFmt numFmtId="173" formatCode="\t&quot;฿&quot;#,##0.00_);\(#,##0.00\)"/>
    <numFmt numFmtId="174" formatCode="&quot;$&quot;#,##0_);[Red]\(&quot;$&quot;#,##0\)"/>
    <numFmt numFmtId="175" formatCode="dd/mm/bb"/>
    <numFmt numFmtId="176" formatCode="#,##0.00_ ;[Red]\-#,##0.00\ "/>
    <numFmt numFmtId="177" formatCode="_-* #,##0.00_-;\-* #,##0.00_-;_-* \-??_-;_-@_-"/>
    <numFmt numFmtId="178" formatCode="_(* #,##0.00_);_(* \(#,##0.00\);_(* \-??_);_(@_)"/>
    <numFmt numFmtId="179" formatCode="_-* #,##0.00\ _F_-;\-* #,##0.00\ _F_-;_-* &quot;-&quot;??\ _F_-;_-@_-"/>
    <numFmt numFmtId="180" formatCode="0.00000000000"/>
    <numFmt numFmtId="181" formatCode=";;;"/>
    <numFmt numFmtId="182" formatCode="_(* #,##0.00000_);_(* \(#,##0.00000\);_(* &quot;-&quot;??_);_(@_)"/>
    <numFmt numFmtId="183" formatCode="_-[$€-2]* #,##0.00_-;\-[$€-2]* #,##0.00_-;_-[$€-2]* &quot;-&quot;??_-"/>
    <numFmt numFmtId="184" formatCode="0.00_)"/>
    <numFmt numFmtId="185" formatCode="#,##0\ ;#,##0"/>
    <numFmt numFmtId="186" formatCode="#,##0.00\ &quot;F&quot;;\-#,##0.00\ &quot;F&quot;"/>
    <numFmt numFmtId="187" formatCode="dd\-mmm\-yy_)"/>
    <numFmt numFmtId="188" formatCode="0.0%"/>
    <numFmt numFmtId="189" formatCode="_-* #,##0_-;&quot;\&quot;&quot;\&quot;&quot;\&quot;\-* #,##0_-;_-* &quot;-&quot;_-;_-@_-"/>
    <numFmt numFmtId="190" formatCode="_-* #,##0.00_-;&quot;\&quot;&quot;\&quot;&quot;\&quot;\-* #,##0.00_-;_-* &quot;-&quot;??_-;_-@_-"/>
    <numFmt numFmtId="191" formatCode="_-&quot;\&quot;* #,##0_-;&quot;\&quot;&quot;\&quot;&quot;\&quot;\-&quot;\&quot;* #,##0_-;_-&quot;\&quot;* &quot;-&quot;_-;_-@_-"/>
    <numFmt numFmtId="192" formatCode="_-&quot;\&quot;* #,##0.00_-;&quot;\&quot;&quot;\&quot;&quot;\&quot;\-&quot;\&quot;* #,##0.00_-;_-&quot;\&quot;* &quot;-&quot;??_-;_-@_-"/>
    <numFmt numFmtId="193" formatCode="_(* #,##0_);_(* \(#,##0\);_(* \-??_);_(@_)"/>
    <numFmt numFmtId="194" formatCode="00.000"/>
    <numFmt numFmtId="195" formatCode="\?#,##0;&quot;?-&quot;#,##0"/>
    <numFmt numFmtId="196" formatCode="_-* #,##0_-;\-* #,##0_-;_-* \-_-;_-@_-"/>
    <numFmt numFmtId="197" formatCode="_ * #,##0_ ;_ * \-#,##0_ ;_ * \-_ ;_ @_ "/>
    <numFmt numFmtId="198" formatCode="#,##0.0_);\(#,##0.0\)"/>
    <numFmt numFmtId="199" formatCode="_(* #,##0.0000_);_(* \(#,##0.0000\);_(* \-??_);_(@_)"/>
    <numFmt numFmtId="200" formatCode="0.0%;[Red]\(0.0%\)"/>
    <numFmt numFmtId="201" formatCode="_ * #,##0.00_)\£_ ;_ * \(#,##0.00&quot;)£&quot;_ ;_ * \-??_)\£_ ;_ @_ "/>
    <numFmt numFmtId="202" formatCode="_-\$* #,##0.00_-;&quot;-$&quot;* #,##0.00_-;_-\$* \-??_-;_-@_-"/>
    <numFmt numFmtId="203" formatCode="0.0%;\(0.0%\)"/>
    <numFmt numFmtId="204" formatCode="&quot;t฿&quot;#,##0_);&quot;(t฿&quot;#,##0\)"/>
    <numFmt numFmtId="205" formatCode="_(* #,##0_);_(* \(#,##0\);_(* \-_);_(@_)"/>
    <numFmt numFmtId="206" formatCode="\$#,##0\ ;&quot;($&quot;#,##0\)"/>
    <numFmt numFmtId="207" formatCode="m/d"/>
    <numFmt numFmtId="208" formatCode="\ß#,##0;&quot;-ß&quot;#,##0"/>
    <numFmt numFmtId="209" formatCode="#,##0.000_);\(#,##0.000\)"/>
    <numFmt numFmtId="210" formatCode="\\#,##0;[Red]&quot;-\&quot;#,##0"/>
    <numFmt numFmtId="211" formatCode="#,##0&quot; F&quot;;\-#,##0&quot; F&quot;"/>
    <numFmt numFmtId="212" formatCode="#,##0&quot; F&quot;;[Red]\-#,##0&quot; F&quot;"/>
    <numFmt numFmtId="213" formatCode="\\#,##0.00;&quot;-\&quot;#,##0.00"/>
    <numFmt numFmtId="214" formatCode="_(* #,##0.000_);_(* \(#,##0.000\);_(* \-???_);_(@_)"/>
    <numFmt numFmtId="215" formatCode="\\#,##0;&quot;-\&quot;#,##0"/>
    <numFmt numFmtId="216" formatCode="\$#,##0_);&quot;($&quot;#,##0\)"/>
    <numFmt numFmtId="217" formatCode="\$#,##0_);[Red]&quot;($&quot;#,##0\)"/>
    <numFmt numFmtId="218" formatCode="#,##0\ ;&quot; (&quot;#,##0\);&quot; -&quot;#\ ;@\ "/>
    <numFmt numFmtId="219" formatCode="&quot;$&quot;#,##0.000_);[Red]\(&quot;$&quot;#,##0.000\)"/>
    <numFmt numFmtId="220" formatCode="_(* #,##0.00_);_(* \(#,##0.00\);_(* &quot;-&quot;????_);_(@_)"/>
    <numFmt numFmtId="221" formatCode="&quot;£&quot;#,##0.00;[Red]\-&quot;£&quot;#,##0.00"/>
    <numFmt numFmtId="222" formatCode="#,##0.0000"/>
    <numFmt numFmtId="223" formatCode="_-* #,##0_-;[Red]\(#,##0_-\);_-* &quot;-&quot;??_-;_-@_-"/>
    <numFmt numFmtId="224" formatCode="_(&quot;ß&quot;* #,##0_);_(&quot;ß&quot;* \(#,##0\);_(&quot;ß&quot;* &quot;-&quot;_);_(@_)"/>
    <numFmt numFmtId="225" formatCode="_(&quot;ß&quot;* #,##0.00_);_(&quot;ß&quot;* \(#,##0.00\);_(&quot;ß&quot;* &quot;-&quot;??_);_(@_)"/>
    <numFmt numFmtId="226" formatCode="General_)"/>
    <numFmt numFmtId="227" formatCode="_ * #,##0.00_ ;_ * \-#,##0.00_ ;_ * &quot;-&quot;??_ ;_ @_ "/>
  </numFmts>
  <fonts count="132">
    <font>
      <sz val="10"/>
      <name val="Arial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6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4"/>
      <color indexed="8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4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5"/>
      <color indexed="8"/>
      <name val="Angsana New"/>
      <family val="1"/>
    </font>
    <font>
      <sz val="10"/>
      <name val="Arial"/>
      <family val="2"/>
    </font>
    <font>
      <sz val="8"/>
      <name val="Arial"/>
      <family val="2"/>
    </font>
    <font>
      <sz val="14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color indexed="8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u/>
      <sz val="15"/>
      <name val="Angsana New"/>
      <family val="1"/>
    </font>
    <font>
      <sz val="15"/>
      <name val="Arial"/>
      <family val="2"/>
    </font>
    <font>
      <sz val="15"/>
      <color indexed="9"/>
      <name val="Angsana New"/>
      <family val="1"/>
    </font>
    <font>
      <sz val="14"/>
      <name val="Cordia New"/>
      <family val="2"/>
    </font>
    <font>
      <sz val="14.5"/>
      <name val="Angsana New"/>
      <family val="1"/>
    </font>
    <font>
      <sz val="14.5"/>
      <color indexed="8"/>
      <name val="Angsana New"/>
      <family val="1"/>
    </font>
    <font>
      <sz val="14.5"/>
      <color indexed="8"/>
      <name val="Arial"/>
      <family val="2"/>
    </font>
    <font>
      <sz val="13"/>
      <color indexed="8"/>
      <name val="Angsana New"/>
      <family val="1"/>
    </font>
    <font>
      <sz val="14"/>
      <color rgb="FFFF0000"/>
      <name val="Angsana New"/>
      <family val="1"/>
    </font>
    <font>
      <sz val="15"/>
      <color indexed="8"/>
      <name val="Arial"/>
      <family val="2"/>
    </font>
    <font>
      <sz val="10"/>
      <name val="Tahoma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b/>
      <u/>
      <sz val="14"/>
      <color indexed="8"/>
      <name val=".VnBook-AntiquaH"/>
      <family val="2"/>
    </font>
    <font>
      <b/>
      <u/>
      <sz val="14"/>
      <color indexed="8"/>
      <name val=".VnBook-AntiquaH"/>
      <family val="2"/>
      <charset val="222"/>
    </font>
    <font>
      <sz val="10"/>
      <name val="VnTimes"/>
    </font>
    <font>
      <i/>
      <sz val="12"/>
      <color indexed="8"/>
      <name val=".VnBook-AntiquaH"/>
      <family val="2"/>
    </font>
    <font>
      <i/>
      <sz val="12"/>
      <color indexed="8"/>
      <name val=".VnBook-AntiquaH"/>
      <family val="2"/>
      <charset val="222"/>
    </font>
    <font>
      <sz val="14"/>
      <name val="AngsanaUPC"/>
      <family val="1"/>
    </font>
    <font>
      <b/>
      <sz val="12"/>
      <color indexed="8"/>
      <name val=".VnBook-Antiqua"/>
      <family val="2"/>
    </font>
    <font>
      <b/>
      <sz val="12"/>
      <color indexed="8"/>
      <name val=".VnBook-Antiqua"/>
      <family val="2"/>
      <charset val="222"/>
    </font>
    <font>
      <i/>
      <sz val="12"/>
      <color indexed="8"/>
      <name val=".VnBook-Antiqua"/>
      <family val="2"/>
    </font>
    <font>
      <i/>
      <sz val="12"/>
      <color indexed="8"/>
      <name val=".VnBook-Antiqua"/>
      <family val="2"/>
      <charset val="222"/>
    </font>
    <font>
      <sz val="11"/>
      <color indexed="9"/>
      <name val="Tahoma"/>
      <family val="2"/>
      <charset val="222"/>
    </font>
    <font>
      <sz val="12"/>
      <name val="Tms Rmn"/>
      <charset val="222"/>
    </font>
    <font>
      <sz val="12"/>
      <name val="¹UAAA¼"/>
      <family val="3"/>
      <charset val="129"/>
    </font>
    <font>
      <b/>
      <sz val="10"/>
      <name val="Arial"/>
      <family val="2"/>
    </font>
    <font>
      <sz val="11"/>
      <color indexed="8"/>
      <name val="Calibri"/>
      <family val="2"/>
      <charset val="222"/>
    </font>
    <font>
      <sz val="12"/>
      <name val="Arial"/>
      <family val="2"/>
    </font>
    <font>
      <sz val="10"/>
      <color indexed="8"/>
      <name val="Arial"/>
      <family val="2"/>
    </font>
    <font>
      <sz val="10"/>
      <name val="Tahoma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0"/>
      <name val=".VnTime"/>
      <family val="2"/>
    </font>
    <font>
      <b/>
      <sz val="11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name val="BrowalliaUPC"/>
      <family val="2"/>
    </font>
    <font>
      <sz val="12"/>
      <name val="바탕체"/>
      <family val="1"/>
      <charset val="129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b/>
      <sz val="10"/>
      <name val="MS Sans Serif"/>
      <family val="2"/>
    </font>
    <font>
      <b/>
      <i/>
      <sz val="20"/>
      <color indexed="15"/>
      <name val="Arial"/>
      <family val="2"/>
    </font>
    <font>
      <sz val="14"/>
      <color indexed="8"/>
      <name val="BrowalliaUPC"/>
      <family val="2"/>
      <charset val="222"/>
    </font>
    <font>
      <sz val="12"/>
      <name val=".VnTime"/>
    </font>
    <font>
      <sz val="12"/>
      <name val=".VnTime"/>
      <charset val="222"/>
    </font>
    <font>
      <sz val="12"/>
      <name val="VNTime"/>
    </font>
    <font>
      <sz val="12"/>
      <name val="VNTime"/>
      <charset val="222"/>
    </font>
    <font>
      <b/>
      <sz val="11"/>
      <name val="Arial"/>
      <family val="2"/>
      <charset val="222"/>
    </font>
    <font>
      <sz val="10"/>
      <name val="VNtimes new roman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0"/>
      <name val=".VnTime"/>
      <family val="2"/>
    </font>
    <font>
      <sz val="9"/>
      <name val=".VnTime"/>
      <family val="2"/>
    </font>
    <font>
      <sz val="14"/>
      <name val=".VnArial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  <charset val="129"/>
    </font>
    <font>
      <sz val="11"/>
      <color indexed="8"/>
      <name val="Arial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นูลมรผ"/>
    </font>
    <font>
      <sz val="10"/>
      <name val="Helv"/>
      <family val="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Times New Roman"/>
      <family val="1"/>
    </font>
    <font>
      <sz val="14"/>
      <name val="CordiaUPC"/>
      <family val="2"/>
      <charset val="222"/>
    </font>
    <font>
      <sz val="15"/>
      <name val="Cordia New"/>
      <family val="2"/>
    </font>
    <font>
      <u/>
      <sz val="12.6"/>
      <color indexed="12"/>
      <name val="Cordia New"/>
      <family val="2"/>
    </font>
    <font>
      <sz val="12"/>
      <name val="Helv"/>
    </font>
    <font>
      <sz val="11"/>
      <name val="明朝"/>
      <family val="3"/>
      <charset val="128"/>
    </font>
    <font>
      <sz val="11"/>
      <color indexed="9"/>
      <name val="Calibri"/>
      <family val="2"/>
      <charset val="222"/>
    </font>
    <font>
      <sz val="10"/>
      <name val="MS Sans Serif"/>
      <family val="2"/>
      <charset val="222"/>
    </font>
    <font>
      <sz val="16"/>
      <name val="BrowalliaUPC"/>
      <family val="2"/>
      <charset val="222"/>
    </font>
    <font>
      <b/>
      <sz val="11"/>
      <color indexed="8"/>
      <name val="Calibri"/>
      <family val="2"/>
      <charset val="222"/>
    </font>
    <font>
      <u/>
      <sz val="14"/>
      <color indexed="12"/>
      <name val="Cordia New"/>
      <family val="2"/>
    </font>
    <font>
      <b/>
      <sz val="18"/>
      <color indexed="62"/>
      <name val="Cambria"/>
      <family val="2"/>
      <charset val="222"/>
    </font>
    <font>
      <b/>
      <sz val="10"/>
      <color indexed="10"/>
      <name val="Arial"/>
      <family val="2"/>
    </font>
    <font>
      <sz val="12"/>
      <name val="宋体"/>
      <charset val="13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24"/>
      <name val="AngsanaUPC"/>
      <family val="1"/>
    </font>
  </fonts>
  <fills count="6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1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31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6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0"/>
        <bgColor indexed="15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indexed="15"/>
        <bgColor indexed="40"/>
      </patternFill>
    </fill>
    <fill>
      <patternFill patternType="solid">
        <fgColor indexed="27"/>
        <bgColor indexed="42"/>
      </patternFill>
    </fill>
    <fill>
      <patternFill patternType="solid">
        <fgColor indexed="31"/>
        <bgColor indexed="61"/>
      </patternFill>
    </fill>
    <fill>
      <patternFill patternType="solid">
        <fgColor indexed="45"/>
        <bgColor indexed="46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47"/>
        <bgColor indexed="6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58"/>
      </patternFill>
    </fill>
    <fill>
      <patternFill patternType="solid">
        <fgColor indexed="51"/>
        <bgColor indexed="37"/>
      </patternFill>
    </fill>
    <fill>
      <patternFill patternType="solid">
        <fgColor indexed="30"/>
        <bgColor indexed="48"/>
      </patternFill>
    </fill>
    <fill>
      <patternFill patternType="solid">
        <fgColor indexed="20"/>
        <bgColor indexed="16"/>
      </patternFill>
    </fill>
    <fill>
      <patternFill patternType="solid">
        <fgColor indexed="49"/>
        <bgColor indexed="59"/>
      </patternFill>
    </fill>
    <fill>
      <patternFill patternType="solid">
        <fgColor indexed="52"/>
        <bgColor indexed="19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32"/>
      </patternFill>
    </fill>
    <fill>
      <patternFill patternType="solid">
        <fgColor indexed="10"/>
        <bgColor indexed="25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19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48"/>
      </bottom>
      <diagonal/>
    </border>
  </borders>
  <cellStyleXfs count="792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3" borderId="0" applyNumberFormat="0" applyBorder="0" applyAlignment="0" applyProtection="0"/>
    <xf numFmtId="0" fontId="14" fillId="20" borderId="1" applyNumberFormat="0" applyAlignment="0" applyProtection="0"/>
    <xf numFmtId="0" fontId="15" fillId="21" borderId="2" applyNumberFormat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7" borderId="1" applyNumberFormat="0" applyAlignment="0" applyProtection="0"/>
    <xf numFmtId="0" fontId="22" fillId="0" borderId="6" applyNumberFormat="0" applyFill="0" applyAlignment="0" applyProtection="0"/>
    <xf numFmtId="0" fontId="23" fillId="22" borderId="0" applyNumberFormat="0" applyBorder="0" applyAlignment="0" applyProtection="0"/>
    <xf numFmtId="0" fontId="40" fillId="0" borderId="0"/>
    <xf numFmtId="0" fontId="40" fillId="0" borderId="0"/>
    <xf numFmtId="0" fontId="40" fillId="0" borderId="0"/>
    <xf numFmtId="0" fontId="5" fillId="23" borderId="7" applyNumberFormat="0" applyFont="0" applyAlignment="0" applyProtection="0"/>
    <xf numFmtId="0" fontId="24" fillId="20" borderId="8" applyNumberFormat="0" applyAlignment="0" applyProtection="0"/>
    <xf numFmtId="0" fontId="25" fillId="0" borderId="0" applyNumberFormat="0" applyFill="0" applyBorder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167" fontId="7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" fillId="0" borderId="0"/>
    <xf numFmtId="0" fontId="47" fillId="0" borderId="0"/>
    <xf numFmtId="193" fontId="48" fillId="0" borderId="0" applyBorder="0"/>
    <xf numFmtId="193" fontId="2" fillId="0" borderId="0" applyBorder="0"/>
    <xf numFmtId="218" fontId="48" fillId="0" borderId="0" applyBorder="0"/>
    <xf numFmtId="218" fontId="48" fillId="0" borderId="0" applyBorder="0"/>
    <xf numFmtId="193" fontId="48" fillId="0" borderId="0" applyBorder="0"/>
    <xf numFmtId="193" fontId="48" fillId="0" borderId="0" applyBorder="0"/>
    <xf numFmtId="193" fontId="48" fillId="0" borderId="0" applyBorder="0"/>
    <xf numFmtId="218" fontId="48" fillId="0" borderId="0" applyBorder="0"/>
    <xf numFmtId="218" fontId="48" fillId="0" borderId="0" applyBorder="0"/>
    <xf numFmtId="193" fontId="48" fillId="0" borderId="0" applyBorder="0"/>
    <xf numFmtId="193" fontId="48" fillId="0" borderId="0" applyBorder="0"/>
    <xf numFmtId="193" fontId="48" fillId="0" borderId="0" applyBorder="0"/>
    <xf numFmtId="193" fontId="48" fillId="0" borderId="0" applyBorder="0"/>
    <xf numFmtId="193" fontId="48" fillId="0" borderId="0" applyBorder="0"/>
    <xf numFmtId="193" fontId="48" fillId="0" borderId="0" applyBorder="0"/>
    <xf numFmtId="218" fontId="48" fillId="0" borderId="0" applyBorder="0"/>
    <xf numFmtId="193" fontId="48" fillId="0" borderId="0" applyBorder="0"/>
    <xf numFmtId="193" fontId="48" fillId="0" borderId="0" applyBorder="0"/>
    <xf numFmtId="193" fontId="48" fillId="0" borderId="0" applyBorder="0"/>
    <xf numFmtId="193" fontId="48" fillId="0" borderId="0" applyBorder="0"/>
    <xf numFmtId="193" fontId="48" fillId="0" borderId="0" applyBorder="0"/>
    <xf numFmtId="218" fontId="48" fillId="0" borderId="0" applyBorder="0"/>
    <xf numFmtId="193" fontId="48" fillId="0" borderId="0" applyBorder="0"/>
    <xf numFmtId="194" fontId="48" fillId="0" borderId="0" applyFill="0" applyBorder="0" applyAlignment="0" applyProtection="0"/>
    <xf numFmtId="195" fontId="48" fillId="0" borderId="0" applyFill="0" applyBorder="0" applyAlignment="0" applyProtection="0"/>
    <xf numFmtId="196" fontId="48" fillId="0" borderId="0" applyFill="0" applyBorder="0" applyAlignment="0" applyProtection="0"/>
    <xf numFmtId="194" fontId="2" fillId="0" borderId="0" applyFill="0" applyBorder="0" applyAlignment="0" applyProtection="0"/>
    <xf numFmtId="179" fontId="49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2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15" fillId="0" borderId="0"/>
    <xf numFmtId="0" fontId="50" fillId="24" borderId="0"/>
    <xf numFmtId="0" fontId="51" fillId="25" borderId="0"/>
    <xf numFmtId="0" fontId="50" fillId="25" borderId="0"/>
    <xf numFmtId="0" fontId="50" fillId="26" borderId="0"/>
    <xf numFmtId="0" fontId="50" fillId="26" borderId="0"/>
    <xf numFmtId="0" fontId="50" fillId="24" borderId="0"/>
    <xf numFmtId="0" fontId="52" fillId="0" borderId="0"/>
    <xf numFmtId="0" fontId="53" fillId="24" borderId="0"/>
    <xf numFmtId="0" fontId="54" fillId="25" borderId="0"/>
    <xf numFmtId="0" fontId="53" fillId="25" borderId="0"/>
    <xf numFmtId="0" fontId="53" fillId="26" borderId="0"/>
    <xf numFmtId="0" fontId="53" fillId="26" borderId="0"/>
    <xf numFmtId="0" fontId="53" fillId="24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180" fontId="55" fillId="0" borderId="0" applyFont="0" applyFill="0" applyBorder="0" applyAlignment="0" applyProtection="0"/>
    <xf numFmtId="180" fontId="48" fillId="0" borderId="0" applyFont="0" applyFill="0" applyBorder="0" applyAlignment="0" applyProtection="0"/>
    <xf numFmtId="180" fontId="48" fillId="0" borderId="0" applyFont="0" applyFill="0" applyBorder="0" applyAlignment="0" applyProtection="0"/>
    <xf numFmtId="0" fontId="56" fillId="24" borderId="0"/>
    <xf numFmtId="0" fontId="57" fillId="25" borderId="0"/>
    <xf numFmtId="0" fontId="56" fillId="25" borderId="0"/>
    <xf numFmtId="0" fontId="56" fillId="26" borderId="0"/>
    <xf numFmtId="0" fontId="56" fillId="26" borderId="0"/>
    <xf numFmtId="0" fontId="56" fillId="24" borderId="0"/>
    <xf numFmtId="0" fontId="58" fillId="0" borderId="0">
      <alignment wrapText="1"/>
    </xf>
    <xf numFmtId="0" fontId="59" fillId="0" borderId="0">
      <alignment wrapText="1"/>
    </xf>
    <xf numFmtId="0" fontId="58" fillId="0" borderId="0">
      <alignment wrapText="1"/>
    </xf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60" fillId="12" borderId="0" applyNumberFormat="0" applyBorder="0" applyAlignment="0" applyProtection="0"/>
    <xf numFmtId="0" fontId="60" fillId="9" borderId="0" applyNumberFormat="0" applyBorder="0" applyAlignment="0" applyProtection="0"/>
    <xf numFmtId="0" fontId="60" fillId="10" borderId="0" applyNumberFormat="0" applyBorder="0" applyAlignment="0" applyProtection="0"/>
    <xf numFmtId="0" fontId="60" fillId="13" borderId="0" applyNumberFormat="0" applyBorder="0" applyAlignment="0" applyProtection="0"/>
    <xf numFmtId="0" fontId="60" fillId="14" borderId="0" applyNumberFormat="0" applyBorder="0" applyAlignment="0" applyProtection="0"/>
    <xf numFmtId="0" fontId="60" fillId="15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9" fontId="48" fillId="0" borderId="0"/>
    <xf numFmtId="180" fontId="55" fillId="0" borderId="0" applyFont="0" applyFill="0" applyBorder="0" applyAlignment="0" applyProtection="0"/>
    <xf numFmtId="180" fontId="48" fillId="0" borderId="0" applyFont="0" applyFill="0" applyBorder="0" applyAlignment="0" applyProtection="0"/>
    <xf numFmtId="180" fontId="48" fillId="0" borderId="0" applyFont="0" applyFill="0" applyBorder="0" applyAlignment="0" applyProtection="0"/>
    <xf numFmtId="0" fontId="64" fillId="27" borderId="0" applyNumberFormat="0" applyBorder="0" applyAlignment="0" applyProtection="0"/>
    <xf numFmtId="0" fontId="64" fillId="27" borderId="0" applyNumberFormat="0" applyBorder="0" applyAlignment="0" applyProtection="0"/>
    <xf numFmtId="0" fontId="121" fillId="28" borderId="0" applyNumberFormat="0" applyBorder="0" applyAlignment="0" applyProtection="0"/>
    <xf numFmtId="0" fontId="60" fillId="16" borderId="0" applyNumberFormat="0" applyBorder="0" applyAlignment="0" applyProtection="0"/>
    <xf numFmtId="0" fontId="64" fillId="29" borderId="0" applyNumberFormat="0" applyBorder="0" applyAlignment="0" applyProtection="0"/>
    <xf numFmtId="0" fontId="64" fillId="30" borderId="0" applyNumberFormat="0" applyBorder="0" applyAlignment="0" applyProtection="0"/>
    <xf numFmtId="0" fontId="121" fillId="31" borderId="0" applyNumberFormat="0" applyBorder="0" applyAlignment="0" applyProtection="0"/>
    <xf numFmtId="0" fontId="60" fillId="17" borderId="0" applyNumberFormat="0" applyBorder="0" applyAlignment="0" applyProtection="0"/>
    <xf numFmtId="0" fontId="64" fillId="29" borderId="0" applyNumberFormat="0" applyBorder="0" applyAlignment="0" applyProtection="0"/>
    <xf numFmtId="0" fontId="64" fillId="32" borderId="0" applyNumberFormat="0" applyBorder="0" applyAlignment="0" applyProtection="0"/>
    <xf numFmtId="0" fontId="121" fillId="30" borderId="0" applyNumberFormat="0" applyBorder="0" applyAlignment="0" applyProtection="0"/>
    <xf numFmtId="0" fontId="60" fillId="18" borderId="0" applyNumberFormat="0" applyBorder="0" applyAlignment="0" applyProtection="0"/>
    <xf numFmtId="0" fontId="64" fillId="27" borderId="0" applyNumberFormat="0" applyBorder="0" applyAlignment="0" applyProtection="0"/>
    <xf numFmtId="0" fontId="64" fillId="30" borderId="0" applyNumberFormat="0" applyBorder="0" applyAlignment="0" applyProtection="0"/>
    <xf numFmtId="0" fontId="121" fillId="30" borderId="0" applyNumberFormat="0" applyBorder="0" applyAlignment="0" applyProtection="0"/>
    <xf numFmtId="0" fontId="60" fillId="13" borderId="0" applyNumberFormat="0" applyBorder="0" applyAlignment="0" applyProtection="0"/>
    <xf numFmtId="0" fontId="64" fillId="33" borderId="0" applyNumberFormat="0" applyBorder="0" applyAlignment="0" applyProtection="0"/>
    <xf numFmtId="0" fontId="64" fillId="27" borderId="0" applyNumberFormat="0" applyBorder="0" applyAlignment="0" applyProtection="0"/>
    <xf numFmtId="0" fontId="121" fillId="28" borderId="0" applyNumberFormat="0" applyBorder="0" applyAlignment="0" applyProtection="0"/>
    <xf numFmtId="0" fontId="60" fillId="14" borderId="0" applyNumberFormat="0" applyBorder="0" applyAlignment="0" applyProtection="0"/>
    <xf numFmtId="0" fontId="64" fillId="29" borderId="0" applyNumberFormat="0" applyBorder="0" applyAlignment="0" applyProtection="0"/>
    <xf numFmtId="0" fontId="64" fillId="34" borderId="0" applyNumberFormat="0" applyBorder="0" applyAlignment="0" applyProtection="0"/>
    <xf numFmtId="0" fontId="121" fillId="34" borderId="0" applyNumberFormat="0" applyBorder="0" applyAlignment="0" applyProtection="0"/>
    <xf numFmtId="0" fontId="60" fillId="19" borderId="0" applyNumberFormat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197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108" fillId="3" borderId="0" applyNumberFormat="0" applyBorder="0" applyAlignment="0" applyProtection="0"/>
    <xf numFmtId="0" fontId="61" fillId="0" borderId="0" applyNumberFormat="0" applyFill="0" applyBorder="0" applyAlignment="0" applyProtection="0"/>
    <xf numFmtId="0" fontId="62" fillId="0" borderId="0"/>
    <xf numFmtId="0" fontId="2" fillId="0" borderId="0" applyFill="0" applyBorder="0" applyAlignment="0"/>
    <xf numFmtId="198" fontId="2" fillId="0" borderId="0" applyFill="0" applyBorder="0" applyAlignment="0"/>
    <xf numFmtId="199" fontId="2" fillId="0" borderId="0" applyFill="0" applyBorder="0" applyAlignment="0"/>
    <xf numFmtId="200" fontId="2" fillId="0" borderId="0" applyFill="0" applyBorder="0" applyAlignment="0"/>
    <xf numFmtId="201" fontId="2" fillId="0" borderId="0" applyFill="0" applyBorder="0" applyAlignment="0"/>
    <xf numFmtId="202" fontId="2" fillId="0" borderId="0" applyFill="0" applyBorder="0" applyAlignment="0"/>
    <xf numFmtId="203" fontId="2" fillId="0" borderId="0" applyFill="0" applyBorder="0" applyAlignment="0"/>
    <xf numFmtId="198" fontId="2" fillId="0" borderId="0" applyFill="0" applyBorder="0" applyAlignment="0"/>
    <xf numFmtId="0" fontId="96" fillId="20" borderId="1" applyNumberFormat="0" applyAlignment="0" applyProtection="0"/>
    <xf numFmtId="0" fontId="63" fillId="0" borderId="0"/>
    <xf numFmtId="0" fontId="100" fillId="21" borderId="2" applyNumberFormat="0" applyAlignment="0" applyProtection="0"/>
    <xf numFmtId="43" fontId="47" fillId="0" borderId="0" applyFont="0" applyFill="0" applyBorder="0" applyAlignment="0" applyProtection="0"/>
    <xf numFmtId="202" fontId="48" fillId="0" borderId="0" applyFill="0" applyBorder="0" applyAlignment="0" applyProtection="0"/>
    <xf numFmtId="204" fontId="48" fillId="0" borderId="0" applyFill="0" applyBorder="0" applyAlignment="0" applyProtection="0"/>
    <xf numFmtId="204" fontId="48" fillId="0" borderId="0" applyFill="0" applyBorder="0" applyAlignment="0" applyProtection="0"/>
    <xf numFmtId="204" fontId="48" fillId="0" borderId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204" fontId="48" fillId="0" borderId="0" applyFill="0" applyBorder="0" applyAlignment="0" applyProtection="0"/>
    <xf numFmtId="174" fontId="40" fillId="0" borderId="0" applyFont="0" applyFill="0" applyBorder="0" applyAlignment="0" applyProtection="0"/>
    <xf numFmtId="220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05" fontId="2" fillId="0" borderId="0" applyFill="0" applyBorder="0" applyAlignment="0" applyProtection="0"/>
    <xf numFmtId="205" fontId="2" fillId="0" borderId="0" applyFill="0" applyBorder="0" applyAlignment="0" applyProtection="0"/>
    <xf numFmtId="205" fontId="2" fillId="0" borderId="0" applyFill="0" applyBorder="0" applyAlignment="0" applyProtection="0"/>
    <xf numFmtId="205" fontId="2" fillId="0" borderId="0" applyFill="0" applyBorder="0" applyAlignment="0" applyProtection="0"/>
    <xf numFmtId="205" fontId="2" fillId="0" borderId="0" applyFill="0" applyBorder="0" applyAlignment="0" applyProtection="0"/>
    <xf numFmtId="43" fontId="122" fillId="0" borderId="0" applyFont="0" applyFill="0" applyBorder="0" applyAlignment="0" applyProtection="0"/>
    <xf numFmtId="205" fontId="2" fillId="0" borderId="0" applyFill="0" applyBorder="0" applyAlignment="0" applyProtection="0"/>
    <xf numFmtId="168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175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8" fillId="0" borderId="0" applyFill="0" applyBorder="0" applyAlignment="0" applyProtection="0"/>
    <xf numFmtId="205" fontId="2" fillId="0" borderId="0" applyFill="0" applyBorder="0" applyAlignment="0" applyProtection="0"/>
    <xf numFmtId="205" fontId="2" fillId="0" borderId="0" applyFill="0" applyBorder="0" applyAlignment="0" applyProtection="0"/>
    <xf numFmtId="205" fontId="2" fillId="0" borderId="0" applyFill="0" applyBorder="0" applyAlignment="0" applyProtection="0"/>
    <xf numFmtId="205" fontId="2" fillId="0" borderId="0" applyFill="0" applyBorder="0" applyAlignment="0" applyProtection="0"/>
    <xf numFmtId="205" fontId="2" fillId="0" borderId="0" applyFill="0" applyBorder="0" applyAlignment="0" applyProtection="0"/>
    <xf numFmtId="205" fontId="2" fillId="0" borderId="0" applyFill="0" applyBorder="0" applyAlignment="0" applyProtection="0"/>
    <xf numFmtId="205" fontId="2" fillId="0" borderId="0" applyFill="0" applyBorder="0" applyAlignment="0" applyProtection="0"/>
    <xf numFmtId="205" fontId="2" fillId="0" borderId="0" applyFill="0" applyBorder="0" applyAlignment="0" applyProtection="0"/>
    <xf numFmtId="205" fontId="2" fillId="0" borderId="0" applyFill="0" applyBorder="0" applyAlignment="0" applyProtection="0"/>
    <xf numFmtId="205" fontId="2" fillId="0" borderId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8" fillId="0" borderId="0" applyFill="0" applyBorder="0" applyAlignment="0" applyProtection="0"/>
    <xf numFmtId="205" fontId="2" fillId="0" borderId="0" applyFill="0" applyBorder="0" applyAlignment="0" applyProtection="0"/>
    <xf numFmtId="205" fontId="2" fillId="0" borderId="0" applyFill="0" applyBorder="0" applyAlignment="0" applyProtection="0"/>
    <xf numFmtId="205" fontId="2" fillId="0" borderId="0" applyFill="0" applyBorder="0" applyAlignment="0" applyProtection="0"/>
    <xf numFmtId="205" fontId="2" fillId="0" borderId="0" applyFill="0" applyBorder="0" applyAlignment="0" applyProtection="0"/>
    <xf numFmtId="205" fontId="2" fillId="0" borderId="0" applyFill="0" applyBorder="0" applyAlignment="0" applyProtection="0"/>
    <xf numFmtId="205" fontId="2" fillId="0" borderId="0" applyFill="0" applyBorder="0" applyAlignment="0" applyProtection="0"/>
    <xf numFmtId="205" fontId="2" fillId="0" borderId="0" applyFill="0" applyBorder="0" applyAlignment="0" applyProtection="0"/>
    <xf numFmtId="205" fontId="2" fillId="0" borderId="0" applyFill="0" applyBorder="0" applyAlignment="0" applyProtection="0"/>
    <xf numFmtId="205" fontId="2" fillId="0" borderId="0" applyFill="0" applyBorder="0" applyAlignment="0" applyProtection="0"/>
    <xf numFmtId="205" fontId="2" fillId="0" borderId="0" applyFill="0" applyBorder="0" applyAlignment="0" applyProtection="0"/>
    <xf numFmtId="185" fontId="40" fillId="0" borderId="0" applyFont="0" applyFill="0" applyBorder="0" applyAlignment="0" applyProtection="0"/>
    <xf numFmtId="176" fontId="2" fillId="0" borderId="0" applyFont="0" applyFill="0" applyBorder="0" applyAlignment="0" applyProtection="0"/>
    <xf numFmtId="185" fontId="40" fillId="0" borderId="0" applyFont="0" applyFill="0" applyBorder="0" applyAlignment="0" applyProtection="0"/>
    <xf numFmtId="205" fontId="2" fillId="0" borderId="0" applyFill="0" applyBorder="0" applyAlignment="0" applyProtection="0"/>
    <xf numFmtId="205" fontId="2" fillId="0" borderId="0" applyFill="0" applyBorder="0" applyAlignment="0" applyProtection="0"/>
    <xf numFmtId="205" fontId="2" fillId="0" borderId="0" applyFill="0" applyBorder="0" applyAlignment="0" applyProtection="0"/>
    <xf numFmtId="205" fontId="2" fillId="0" borderId="0" applyFill="0" applyBorder="0" applyAlignment="0" applyProtection="0"/>
    <xf numFmtId="205" fontId="2" fillId="0" borderId="0" applyFill="0" applyBorder="0" applyAlignment="0" applyProtection="0"/>
    <xf numFmtId="178" fontId="2" fillId="0" borderId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204" fontId="48" fillId="0" borderId="0" applyFill="0" applyBorder="0" applyAlignment="0" applyProtection="0"/>
    <xf numFmtId="204" fontId="48" fillId="0" borderId="0" applyFill="0" applyBorder="0" applyAlignment="0" applyProtection="0"/>
    <xf numFmtId="221" fontId="2" fillId="0" borderId="0" applyFont="0" applyFill="0" applyBorder="0" applyAlignment="0" applyProtection="0"/>
    <xf numFmtId="221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204" fontId="48" fillId="0" borderId="0" applyFill="0" applyBorder="0" applyAlignment="0" applyProtection="0"/>
    <xf numFmtId="204" fontId="48" fillId="0" borderId="0" applyFill="0" applyBorder="0" applyAlignment="0" applyProtection="0"/>
    <xf numFmtId="0" fontId="49" fillId="0" borderId="0"/>
    <xf numFmtId="186" fontId="55" fillId="0" borderId="0"/>
    <xf numFmtId="186" fontId="55" fillId="0" borderId="0"/>
    <xf numFmtId="219" fontId="117" fillId="0" borderId="0"/>
    <xf numFmtId="3" fontId="48" fillId="0" borderId="0" applyFill="0" applyBorder="0" applyAlignment="0" applyProtection="0"/>
    <xf numFmtId="198" fontId="48" fillId="0" borderId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123" fillId="0" borderId="0" applyFont="0" applyFill="0" applyBorder="0" applyAlignment="0" applyProtection="0"/>
    <xf numFmtId="168" fontId="123" fillId="0" borderId="0" applyFont="0" applyFill="0" applyBorder="0" applyAlignment="0" applyProtection="0"/>
    <xf numFmtId="41" fontId="123" fillId="0" borderId="0" applyFont="0" applyFill="0" applyBorder="0" applyAlignment="0" applyProtection="0"/>
    <xf numFmtId="8" fontId="123" fillId="0" borderId="0" applyFont="0" applyFill="0" applyBorder="0" applyAlignment="0" applyProtection="0"/>
    <xf numFmtId="206" fontId="48" fillId="0" borderId="0" applyFill="0" applyBorder="0" applyAlignment="0" applyProtection="0"/>
    <xf numFmtId="181" fontId="40" fillId="0" borderId="0"/>
    <xf numFmtId="187" fontId="55" fillId="0" borderId="0"/>
    <xf numFmtId="187" fontId="55" fillId="0" borderId="0"/>
    <xf numFmtId="181" fontId="40" fillId="0" borderId="0"/>
    <xf numFmtId="0" fontId="65" fillId="0" borderId="0" applyProtection="0"/>
    <xf numFmtId="14" fontId="66" fillId="0" borderId="0" applyFill="0" applyBorder="0" applyAlignment="0"/>
    <xf numFmtId="0" fontId="65" fillId="0" borderId="0" applyProtection="0"/>
    <xf numFmtId="182" fontId="40" fillId="0" borderId="0"/>
    <xf numFmtId="188" fontId="55" fillId="0" borderId="0"/>
    <xf numFmtId="188" fontId="55" fillId="0" borderId="0"/>
    <xf numFmtId="182" fontId="40" fillId="0" borderId="0"/>
    <xf numFmtId="0" fontId="124" fillId="35" borderId="0" applyNumberFormat="0" applyBorder="0" applyAlignment="0" applyProtection="0"/>
    <xf numFmtId="0" fontId="124" fillId="36" borderId="0" applyNumberFormat="0" applyBorder="0" applyAlignment="0" applyProtection="0"/>
    <xf numFmtId="0" fontId="124" fillId="37" borderId="0" applyNumberFormat="0" applyBorder="0" applyAlignment="0" applyProtection="0"/>
    <xf numFmtId="202" fontId="2" fillId="0" borderId="0" applyFill="0" applyBorder="0" applyAlignment="0"/>
    <xf numFmtId="198" fontId="2" fillId="0" borderId="0" applyFill="0" applyBorder="0" applyAlignment="0"/>
    <xf numFmtId="202" fontId="2" fillId="0" borderId="0" applyFill="0" applyBorder="0" applyAlignment="0"/>
    <xf numFmtId="203" fontId="2" fillId="0" borderId="0" applyFill="0" applyBorder="0" applyAlignment="0"/>
    <xf numFmtId="198" fontId="2" fillId="0" borderId="0" applyFill="0" applyBorder="0" applyAlignment="0"/>
    <xf numFmtId="183" fontId="55" fillId="0" borderId="0" applyFont="0" applyFill="0" applyBorder="0" applyAlignment="0" applyProtection="0"/>
    <xf numFmtId="0" fontId="67" fillId="0" borderId="0"/>
    <xf numFmtId="178" fontId="48" fillId="0" borderId="0" applyFill="0" applyBorder="0" applyAlignment="0" applyProtection="0"/>
    <xf numFmtId="0" fontId="98" fillId="0" borderId="0" applyNumberFormat="0" applyFill="0" applyBorder="0" applyAlignment="0" applyProtection="0"/>
    <xf numFmtId="2" fontId="65" fillId="0" borderId="0" applyProtection="0"/>
    <xf numFmtId="223" fontId="9" fillId="38" borderId="0" applyFont="0" applyFill="0" applyBorder="0" applyAlignment="0">
      <alignment horizontal="right"/>
    </xf>
    <xf numFmtId="0" fontId="102" fillId="4" borderId="0" applyNumberFormat="0" applyBorder="0" applyAlignment="0" applyProtection="0"/>
    <xf numFmtId="38" fontId="9" fillId="39" borderId="0" applyNumberFormat="0" applyBorder="0" applyAlignment="0" applyProtection="0"/>
    <xf numFmtId="38" fontId="68" fillId="39" borderId="0" applyNumberFormat="0" applyBorder="0" applyAlignment="0" applyProtection="0"/>
    <xf numFmtId="38" fontId="68" fillId="39" borderId="0" applyNumberFormat="0" applyBorder="0" applyAlignment="0" applyProtection="0"/>
    <xf numFmtId="0" fontId="9" fillId="26" borderId="0" applyNumberFormat="0" applyBorder="0" applyAlignment="0" applyProtection="0"/>
    <xf numFmtId="0" fontId="48" fillId="0" borderId="0" applyNumberFormat="0" applyBorder="0" applyAlignment="0"/>
    <xf numFmtId="0" fontId="69" fillId="0" borderId="0">
      <alignment horizontal="left"/>
    </xf>
    <xf numFmtId="0" fontId="70" fillId="0" borderId="15" applyNumberFormat="0" applyAlignment="0" applyProtection="0">
      <alignment horizontal="left" vertical="center"/>
    </xf>
    <xf numFmtId="0" fontId="70" fillId="0" borderId="12">
      <alignment horizontal="left" vertical="center"/>
    </xf>
    <xf numFmtId="0" fontId="112" fillId="0" borderId="3" applyNumberFormat="0" applyFill="0" applyAlignment="0" applyProtection="0"/>
    <xf numFmtId="0" fontId="113" fillId="0" borderId="4" applyNumberFormat="0" applyFill="0" applyAlignment="0" applyProtection="0"/>
    <xf numFmtId="0" fontId="114" fillId="0" borderId="5" applyNumberFormat="0" applyFill="0" applyAlignment="0" applyProtection="0"/>
    <xf numFmtId="0" fontId="114" fillId="0" borderId="0" applyNumberFormat="0" applyFill="0" applyBorder="0" applyAlignment="0" applyProtection="0"/>
    <xf numFmtId="0" fontId="71" fillId="0" borderId="0" applyProtection="0"/>
    <xf numFmtId="0" fontId="71" fillId="0" borderId="0" applyProtection="0"/>
    <xf numFmtId="0" fontId="69" fillId="0" borderId="0" applyProtection="0"/>
    <xf numFmtId="0" fontId="72" fillId="40" borderId="16" applyNumberFormat="0" applyAlignment="0"/>
    <xf numFmtId="0" fontId="125" fillId="0" borderId="0" applyNumberFormat="0" applyFill="0" applyBorder="0" applyAlignment="0" applyProtection="0">
      <alignment vertical="top"/>
      <protection locked="0"/>
    </xf>
    <xf numFmtId="10" fontId="9" fillId="41" borderId="17" applyNumberFormat="0" applyBorder="0" applyAlignment="0" applyProtection="0"/>
    <xf numFmtId="10" fontId="68" fillId="41" borderId="17" applyNumberFormat="0" applyBorder="0" applyAlignment="0" applyProtection="0"/>
    <xf numFmtId="10" fontId="68" fillId="41" borderId="17" applyNumberFormat="0" applyBorder="0" applyAlignment="0" applyProtection="0"/>
    <xf numFmtId="0" fontId="9" fillId="42" borderId="0" applyNumberFormat="0" applyBorder="0" applyAlignment="0" applyProtection="0"/>
    <xf numFmtId="0" fontId="105" fillId="7" borderId="1" applyNumberFormat="0" applyAlignment="0" applyProtection="0"/>
    <xf numFmtId="0" fontId="105" fillId="7" borderId="1" applyNumberFormat="0" applyAlignment="0" applyProtection="0"/>
    <xf numFmtId="202" fontId="2" fillId="0" borderId="0" applyFill="0" applyBorder="0" applyAlignment="0"/>
    <xf numFmtId="198" fontId="2" fillId="0" borderId="0" applyFill="0" applyBorder="0" applyAlignment="0"/>
    <xf numFmtId="202" fontId="2" fillId="0" borderId="0" applyFill="0" applyBorder="0" applyAlignment="0"/>
    <xf numFmtId="203" fontId="2" fillId="0" borderId="0" applyFill="0" applyBorder="0" applyAlignment="0"/>
    <xf numFmtId="198" fontId="2" fillId="0" borderId="0" applyFill="0" applyBorder="0" applyAlignment="0"/>
    <xf numFmtId="0" fontId="101" fillId="0" borderId="6" applyNumberFormat="0" applyFill="0" applyAlignment="0" applyProtection="0"/>
    <xf numFmtId="0" fontId="73" fillId="0" borderId="18"/>
    <xf numFmtId="207" fontId="48" fillId="0" borderId="0" applyFill="0" applyBorder="0" applyAlignment="0" applyProtection="0"/>
    <xf numFmtId="208" fontId="48" fillId="0" borderId="0" applyFill="0" applyBorder="0" applyAlignment="0" applyProtection="0"/>
    <xf numFmtId="0" fontId="48" fillId="0" borderId="0" applyNumberFormat="0" applyFill="0" applyAlignment="0"/>
    <xf numFmtId="0" fontId="2" fillId="0" borderId="0" applyNumberFormat="0" applyFill="0" applyAlignment="0"/>
    <xf numFmtId="0" fontId="48" fillId="0" borderId="0" applyNumberFormat="0" applyFill="0" applyAlignment="0"/>
    <xf numFmtId="0" fontId="48" fillId="0" borderId="0" applyNumberFormat="0" applyFill="0" applyAlignment="0"/>
    <xf numFmtId="0" fontId="48" fillId="0" borderId="0" applyNumberFormat="0" applyFill="0" applyAlignment="0"/>
    <xf numFmtId="0" fontId="48" fillId="0" borderId="0" applyNumberFormat="0" applyFill="0" applyAlignment="0"/>
    <xf numFmtId="0" fontId="48" fillId="0" borderId="0" applyNumberFormat="0" applyFill="0" applyAlignment="0"/>
    <xf numFmtId="0" fontId="48" fillId="0" borderId="0" applyNumberFormat="0" applyFill="0" applyAlignment="0"/>
    <xf numFmtId="0" fontId="48" fillId="0" borderId="0" applyNumberFormat="0" applyFill="0" applyAlignment="0"/>
    <xf numFmtId="0" fontId="48" fillId="0" borderId="0" applyNumberFormat="0" applyFill="0" applyAlignment="0"/>
    <xf numFmtId="0" fontId="48" fillId="0" borderId="0" applyNumberFormat="0" applyFill="0" applyAlignment="0"/>
    <xf numFmtId="0" fontId="48" fillId="0" borderId="0" applyNumberFormat="0" applyFill="0" applyAlignment="0"/>
    <xf numFmtId="0" fontId="48" fillId="0" borderId="0" applyNumberFormat="0" applyFill="0" applyAlignment="0"/>
    <xf numFmtId="0" fontId="48" fillId="0" borderId="0" applyNumberFormat="0" applyFill="0" applyAlignment="0"/>
    <xf numFmtId="0" fontId="48" fillId="0" borderId="0" applyNumberFormat="0" applyFill="0" applyAlignment="0"/>
    <xf numFmtId="0" fontId="48" fillId="0" borderId="0" applyNumberFormat="0" applyFill="0" applyAlignment="0"/>
    <xf numFmtId="0" fontId="48" fillId="0" borderId="0" applyNumberFormat="0" applyFill="0" applyAlignment="0"/>
    <xf numFmtId="0" fontId="48" fillId="0" borderId="0" applyNumberFormat="0" applyFill="0" applyAlignment="0"/>
    <xf numFmtId="0" fontId="48" fillId="0" borderId="0" applyNumberFormat="0" applyFill="0" applyAlignment="0"/>
    <xf numFmtId="0" fontId="48" fillId="0" borderId="0" applyNumberFormat="0" applyFill="0" applyAlignment="0"/>
    <xf numFmtId="0" fontId="48" fillId="0" borderId="0" applyNumberFormat="0" applyFill="0" applyAlignment="0"/>
    <xf numFmtId="0" fontId="48" fillId="0" borderId="0" applyNumberFormat="0" applyFill="0" applyAlignment="0"/>
    <xf numFmtId="0" fontId="48" fillId="0" borderId="0" applyNumberFormat="0" applyFill="0" applyAlignment="0"/>
    <xf numFmtId="0" fontId="106" fillId="22" borderId="0" applyNumberFormat="0" applyBorder="0" applyAlignment="0" applyProtection="0"/>
    <xf numFmtId="0" fontId="49" fillId="0" borderId="0"/>
    <xf numFmtId="37" fontId="74" fillId="0" borderId="0"/>
    <xf numFmtId="184" fontId="75" fillId="0" borderId="0"/>
    <xf numFmtId="0" fontId="76" fillId="0" borderId="0"/>
    <xf numFmtId="0" fontId="76" fillId="0" borderId="0"/>
    <xf numFmtId="193" fontId="2" fillId="0" borderId="0"/>
    <xf numFmtId="0" fontId="77" fillId="0" borderId="0"/>
    <xf numFmtId="0" fontId="2" fillId="0" borderId="0"/>
    <xf numFmtId="0" fontId="40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8" fillId="0" borderId="0"/>
    <xf numFmtId="0" fontId="2" fillId="0" borderId="0"/>
    <xf numFmtId="0" fontId="48" fillId="0" borderId="0"/>
    <xf numFmtId="0" fontId="48" fillId="0" borderId="0"/>
    <xf numFmtId="0" fontId="47" fillId="0" borderId="0"/>
    <xf numFmtId="0" fontId="47" fillId="0" borderId="0"/>
    <xf numFmtId="0" fontId="40" fillId="0" borderId="0"/>
    <xf numFmtId="0" fontId="79" fillId="0" borderId="0"/>
    <xf numFmtId="0" fontId="2" fillId="0" borderId="0"/>
    <xf numFmtId="0" fontId="2" fillId="0" borderId="0"/>
    <xf numFmtId="0" fontId="2" fillId="0" borderId="0"/>
    <xf numFmtId="0" fontId="129" fillId="0" borderId="0"/>
    <xf numFmtId="0" fontId="2" fillId="0" borderId="0"/>
    <xf numFmtId="39" fontId="119" fillId="0" borderId="0"/>
    <xf numFmtId="0" fontId="48" fillId="0" borderId="0"/>
    <xf numFmtId="0" fontId="40" fillId="0" borderId="0"/>
    <xf numFmtId="0" fontId="78" fillId="0" borderId="0"/>
    <xf numFmtId="0" fontId="47" fillId="0" borderId="0"/>
    <xf numFmtId="0" fontId="47" fillId="0" borderId="0"/>
    <xf numFmtId="0" fontId="40" fillId="0" borderId="0"/>
    <xf numFmtId="0" fontId="40" fillId="0" borderId="0"/>
    <xf numFmtId="0" fontId="40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42" borderId="7" applyNumberFormat="0" applyAlignment="0" applyProtection="0"/>
    <xf numFmtId="0" fontId="2" fillId="42" borderId="7" applyNumberFormat="0" applyAlignment="0" applyProtection="0"/>
    <xf numFmtId="0" fontId="2" fillId="23" borderId="7" applyNumberFormat="0" applyFont="0" applyAlignment="0" applyProtection="0"/>
    <xf numFmtId="0" fontId="73" fillId="0" borderId="0" applyNumberFormat="0" applyFill="0" applyBorder="0" applyAlignment="0" applyProtection="0"/>
    <xf numFmtId="41" fontId="2" fillId="0" borderId="0" applyFont="0" applyFill="0" applyBorder="0" applyAlignment="0" applyProtection="0"/>
    <xf numFmtId="0" fontId="111" fillId="20" borderId="8" applyNumberFormat="0" applyAlignment="0" applyProtection="0"/>
    <xf numFmtId="9" fontId="47" fillId="0" borderId="0" applyFont="0" applyFill="0" applyBorder="0" applyAlignment="0" applyProtection="0"/>
    <xf numFmtId="201" fontId="48" fillId="0" borderId="0" applyFill="0" applyBorder="0" applyAlignment="0" applyProtection="0"/>
    <xf numFmtId="209" fontId="48" fillId="0" borderId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1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130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202" fontId="2" fillId="0" borderId="0" applyFill="0" applyBorder="0" applyAlignment="0"/>
    <xf numFmtId="198" fontId="2" fillId="0" borderId="0" applyFill="0" applyBorder="0" applyAlignment="0"/>
    <xf numFmtId="202" fontId="2" fillId="0" borderId="0" applyFill="0" applyBorder="0" applyAlignment="0"/>
    <xf numFmtId="203" fontId="2" fillId="0" borderId="0" applyFill="0" applyBorder="0" applyAlignment="0"/>
    <xf numFmtId="198" fontId="2" fillId="0" borderId="0" applyFill="0" applyBorder="0" applyAlignment="0"/>
    <xf numFmtId="0" fontId="65" fillId="0" borderId="0"/>
    <xf numFmtId="0" fontId="48" fillId="0" borderId="0" applyNumberFormat="0" applyFill="0" applyBorder="0" applyAlignment="0" applyProtection="0"/>
    <xf numFmtId="0" fontId="80" fillId="0" borderId="18">
      <alignment horizontal="center"/>
    </xf>
    <xf numFmtId="1" fontId="2" fillId="0" borderId="19" applyNumberFormat="0" applyFill="0" applyAlignment="0" applyProtection="0">
      <alignment horizontal="center" vertical="center"/>
    </xf>
    <xf numFmtId="1" fontId="2" fillId="0" borderId="19" applyNumberFormat="0" applyFill="0" applyAlignment="0" applyProtection="0">
      <alignment horizontal="center" vertical="center"/>
    </xf>
    <xf numFmtId="1" fontId="2" fillId="0" borderId="19" applyNumberFormat="0" applyFill="0" applyAlignment="0" applyProtection="0">
      <alignment horizontal="center" vertical="center"/>
    </xf>
    <xf numFmtId="1" fontId="2" fillId="0" borderId="19" applyNumberFormat="0" applyFill="0" applyAlignment="0" applyProtection="0">
      <alignment horizontal="center" vertical="center"/>
    </xf>
    <xf numFmtId="0" fontId="81" fillId="43" borderId="0" applyNumberFormat="0" applyProtection="0">
      <alignment horizontal="left" vertical="center" indent="1"/>
    </xf>
    <xf numFmtId="0" fontId="126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48" fillId="0" borderId="0" applyNumberFormat="0" applyBorder="0" applyAlignment="0"/>
    <xf numFmtId="0" fontId="66" fillId="0" borderId="0" applyNumberFormat="0" applyBorder="0" applyAlignment="0"/>
    <xf numFmtId="0" fontId="66" fillId="0" borderId="0" applyNumberFormat="0" applyBorder="0" applyAlignment="0"/>
    <xf numFmtId="0" fontId="66" fillId="0" borderId="0" applyNumberFormat="0" applyBorder="0" applyAlignment="0"/>
    <xf numFmtId="0" fontId="82" fillId="0" borderId="0" applyNumberFormat="0" applyBorder="0" applyAlignment="0"/>
    <xf numFmtId="0" fontId="73" fillId="0" borderId="0"/>
    <xf numFmtId="210" fontId="83" fillId="0" borderId="20">
      <alignment horizontal="right" vertical="center"/>
    </xf>
    <xf numFmtId="210" fontId="84" fillId="0" borderId="20">
      <alignment horizontal="right" vertical="center"/>
    </xf>
    <xf numFmtId="210" fontId="83" fillId="0" borderId="20">
      <alignment horizontal="right" vertical="center"/>
    </xf>
    <xf numFmtId="49" fontId="66" fillId="0" borderId="0" applyFill="0" applyBorder="0" applyAlignment="0"/>
    <xf numFmtId="211" fontId="2" fillId="0" borderId="0" applyFill="0" applyBorder="0" applyAlignment="0"/>
    <xf numFmtId="212" fontId="2" fillId="0" borderId="0" applyFill="0" applyBorder="0" applyAlignment="0"/>
    <xf numFmtId="213" fontId="83" fillId="0" borderId="20">
      <alignment horizontal="center"/>
    </xf>
    <xf numFmtId="0" fontId="85" fillId="0" borderId="21"/>
    <xf numFmtId="0" fontId="86" fillId="0" borderId="21"/>
    <xf numFmtId="0" fontId="73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27" fillId="0" borderId="0">
      <alignment horizontal="center" vertical="top"/>
    </xf>
    <xf numFmtId="0" fontId="99" fillId="0" borderId="0" applyNumberFormat="0" applyFill="0" applyBorder="0" applyAlignment="0" applyProtection="0"/>
    <xf numFmtId="0" fontId="107" fillId="0" borderId="9" applyNumberFormat="0" applyFill="0" applyAlignment="0" applyProtection="0"/>
    <xf numFmtId="214" fontId="83" fillId="0" borderId="0"/>
    <xf numFmtId="215" fontId="83" fillId="0" borderId="16"/>
    <xf numFmtId="0" fontId="88" fillId="0" borderId="0"/>
    <xf numFmtId="0" fontId="88" fillId="0" borderId="0"/>
    <xf numFmtId="216" fontId="89" fillId="44" borderId="22">
      <alignment vertical="top"/>
    </xf>
    <xf numFmtId="0" fontId="90" fillId="45" borderId="16">
      <alignment horizontal="left" vertical="center"/>
    </xf>
    <xf numFmtId="217" fontId="91" fillId="42" borderId="22"/>
    <xf numFmtId="216" fontId="72" fillId="0" borderId="22">
      <alignment horizontal="left" vertical="top"/>
    </xf>
    <xf numFmtId="0" fontId="92" fillId="43" borderId="0">
      <alignment horizontal="left" vertical="center"/>
    </xf>
    <xf numFmtId="216" fontId="93" fillId="0" borderId="23">
      <alignment horizontal="left" vertical="top"/>
    </xf>
    <xf numFmtId="0" fontId="94" fillId="0" borderId="23">
      <alignment horizontal="left" vertical="center"/>
    </xf>
    <xf numFmtId="0" fontId="97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41" fontId="55" fillId="0" borderId="0" applyFont="0" applyFill="0" applyBorder="0" applyAlignment="0" applyProtection="0"/>
    <xf numFmtId="178" fontId="2" fillId="0" borderId="0" applyFill="0" applyBorder="0" applyAlignment="0" applyProtection="0"/>
    <xf numFmtId="178" fontId="2" fillId="0" borderId="0" applyFill="0" applyBorder="0" applyAlignment="0" applyProtection="0"/>
    <xf numFmtId="43" fontId="48" fillId="0" borderId="0" applyFont="0" applyFill="0" applyBorder="0" applyAlignment="0" applyProtection="0"/>
    <xf numFmtId="224" fontId="55" fillId="0" borderId="0" applyFont="0" applyFill="0" applyBorder="0" applyAlignment="0" applyProtection="0"/>
    <xf numFmtId="225" fontId="55" fillId="0" borderId="0" applyFon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15" fillId="21" borderId="2" applyNumberFormat="0" applyAlignment="0" applyProtection="0"/>
    <xf numFmtId="0" fontId="22" fillId="0" borderId="6" applyNumberFormat="0" applyFill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0" fontId="13" fillId="3" borderId="0" applyNumberFormat="0" applyBorder="0" applyAlignment="0" applyProtection="0"/>
    <xf numFmtId="0" fontId="24" fillId="20" borderId="8" applyNumberFormat="0" applyAlignment="0" applyProtection="0"/>
    <xf numFmtId="0" fontId="14" fillId="20" borderId="1" applyNumberFormat="0" applyAlignment="0" applyProtection="0"/>
    <xf numFmtId="0" fontId="2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9" fontId="103" fillId="0" borderId="0" applyFont="0" applyFill="0" applyBorder="0" applyAlignment="0" applyProtection="0"/>
    <xf numFmtId="0" fontId="2" fillId="0" borderId="0"/>
    <xf numFmtId="0" fontId="104" fillId="0" borderId="0"/>
    <xf numFmtId="226" fontId="119" fillId="0" borderId="0"/>
    <xf numFmtId="0" fontId="21" fillId="7" borderId="1" applyNumberFormat="0" applyAlignment="0" applyProtection="0"/>
    <xf numFmtId="0" fontId="23" fillId="22" borderId="0" applyNumberFormat="0" applyBorder="0" applyAlignment="0" applyProtection="0"/>
    <xf numFmtId="0" fontId="26" fillId="0" borderId="9" applyNumberFormat="0" applyFill="0" applyAlignment="0" applyProtection="0"/>
    <xf numFmtId="189" fontId="109" fillId="0" borderId="0" applyFont="0" applyFill="0" applyBorder="0" applyAlignment="0" applyProtection="0"/>
    <xf numFmtId="190" fontId="109" fillId="0" borderId="0" applyFont="0" applyFill="0" applyBorder="0" applyAlignment="0" applyProtection="0"/>
    <xf numFmtId="191" fontId="109" fillId="0" borderId="0" applyFont="0" applyFill="0" applyBorder="0" applyAlignment="0" applyProtection="0"/>
    <xf numFmtId="192" fontId="109" fillId="0" borderId="0" applyFont="0" applyFill="0" applyBorder="0" applyAlignment="0" applyProtection="0"/>
    <xf numFmtId="0" fontId="110" fillId="0" borderId="0"/>
    <xf numFmtId="0" fontId="103" fillId="0" borderId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40" fillId="23" borderId="7" applyNumberFormat="0" applyFon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40" fontId="48" fillId="0" borderId="0" applyFill="0" applyBorder="0" applyAlignment="0" applyProtection="0"/>
    <xf numFmtId="227" fontId="128" fillId="0" borderId="0" applyFont="0" applyFill="0" applyBorder="0" applyAlignment="0" applyProtection="0"/>
    <xf numFmtId="177" fontId="48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8" fillId="0" borderId="0"/>
    <xf numFmtId="205" fontId="48" fillId="0" borderId="0" applyFill="0" applyBorder="0" applyAlignment="0" applyProtection="0"/>
    <xf numFmtId="217" fontId="48" fillId="0" borderId="0" applyFill="0" applyBorder="0" applyAlignment="0" applyProtection="0"/>
    <xf numFmtId="0" fontId="48" fillId="0" borderId="0" applyFill="0" applyBorder="0" applyAlignment="0" applyProtection="0"/>
    <xf numFmtId="0" fontId="115" fillId="0" borderId="0">
      <alignment vertical="center"/>
    </xf>
    <xf numFmtId="9" fontId="40" fillId="0" borderId="0" applyFont="0" applyFill="0" applyBorder="0" applyAlignment="0" applyProtection="0"/>
    <xf numFmtId="218" fontId="48" fillId="0" borderId="0" applyBorder="0"/>
    <xf numFmtId="193" fontId="48" fillId="0" borderId="0" applyBorder="0"/>
    <xf numFmtId="218" fontId="48" fillId="0" borderId="0" applyBorder="0"/>
    <xf numFmtId="193" fontId="48" fillId="0" borderId="0" applyBorder="0"/>
    <xf numFmtId="0" fontId="24" fillId="20" borderId="8" applyNumberFormat="0" applyAlignment="0" applyProtection="0"/>
    <xf numFmtId="0" fontId="40" fillId="23" borderId="7" applyNumberFormat="0" applyFont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5" borderId="0" applyNumberFormat="0" applyBorder="0" applyAlignment="0" applyProtection="0"/>
    <xf numFmtId="0" fontId="1" fillId="50" borderId="0" applyNumberFormat="0" applyBorder="0" applyAlignment="0" applyProtection="0"/>
    <xf numFmtId="0" fontId="40" fillId="0" borderId="0"/>
    <xf numFmtId="0" fontId="40" fillId="0" borderId="0"/>
    <xf numFmtId="0" fontId="40" fillId="0" borderId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60" fillId="55" borderId="0" applyNumberFormat="0" applyBorder="0" applyAlignment="0" applyProtection="0"/>
    <xf numFmtId="0" fontId="60" fillId="52" borderId="0" applyNumberFormat="0" applyBorder="0" applyAlignment="0" applyProtection="0"/>
    <xf numFmtId="0" fontId="60" fillId="53" borderId="0" applyNumberFormat="0" applyBorder="0" applyAlignment="0" applyProtection="0"/>
    <xf numFmtId="0" fontId="60" fillId="56" borderId="0" applyNumberFormat="0" applyBorder="0" applyAlignment="0" applyProtection="0"/>
    <xf numFmtId="0" fontId="60" fillId="57" borderId="0" applyNumberFormat="0" applyBorder="0" applyAlignment="0" applyProtection="0"/>
    <xf numFmtId="0" fontId="60" fillId="58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3" borderId="0" applyNumberFormat="0" applyBorder="0" applyAlignment="0" applyProtection="0"/>
    <xf numFmtId="0" fontId="23" fillId="22" borderId="0" applyNumberFormat="0" applyBorder="0" applyAlignment="0" applyProtection="0"/>
    <xf numFmtId="0" fontId="14" fillId="20" borderId="1" applyNumberFormat="0" applyAlignment="0" applyProtection="0"/>
    <xf numFmtId="0" fontId="15" fillId="21" borderId="2" applyNumberFormat="0" applyAlignment="0" applyProtection="0"/>
    <xf numFmtId="0" fontId="48" fillId="0" borderId="0" applyNumberFormat="0" applyFill="0" applyAlignment="0"/>
    <xf numFmtId="0" fontId="48" fillId="0" borderId="0" applyNumberFormat="0" applyFill="0" applyAlignment="0"/>
    <xf numFmtId="0" fontId="48" fillId="0" borderId="0" applyNumberFormat="0" applyFill="0" applyAlignment="0"/>
    <xf numFmtId="0" fontId="48" fillId="0" borderId="0" applyNumberFormat="0" applyFill="0" applyAlignment="0"/>
    <xf numFmtId="0" fontId="22" fillId="0" borderId="6" applyNumberFormat="0" applyFill="0" applyAlignment="0" applyProtection="0"/>
    <xf numFmtId="43" fontId="40" fillId="0" borderId="0" applyFont="0" applyFill="0" applyBorder="0" applyAlignment="0" applyProtection="0"/>
    <xf numFmtId="0" fontId="21" fillId="7" borderId="1" applyNumberFormat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5" applyNumberFormat="0" applyFill="0" applyAlignment="0" applyProtection="0"/>
    <xf numFmtId="0" fontId="19" fillId="0" borderId="4" applyNumberFormat="0" applyFill="0" applyAlignment="0" applyProtection="0"/>
    <xf numFmtId="0" fontId="18" fillId="0" borderId="3" applyNumberFormat="0" applyFill="0" applyAlignment="0" applyProtection="0"/>
    <xf numFmtId="185" fontId="40" fillId="0" borderId="0" applyFont="0" applyFill="0" applyBorder="0" applyAlignment="0" applyProtection="0"/>
    <xf numFmtId="0" fontId="17" fillId="4" borderId="0" applyNumberFormat="0" applyBorder="0" applyAlignment="0" applyProtection="0"/>
    <xf numFmtId="0" fontId="16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43" fontId="40" fillId="0" borderId="0" applyFont="0" applyFill="0" applyBorder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185" fontId="40" fillId="0" borderId="0" applyFont="0" applyFill="0" applyBorder="0" applyAlignment="0" applyProtection="0"/>
    <xf numFmtId="0" fontId="21" fillId="7" borderId="1" applyNumberFormat="0" applyAlignment="0" applyProtection="0"/>
    <xf numFmtId="0" fontId="22" fillId="0" borderId="6" applyNumberFormat="0" applyFill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8" fillId="0" borderId="0" applyNumberFormat="0" applyFill="0" applyAlignment="0"/>
    <xf numFmtId="0" fontId="48" fillId="0" borderId="0" applyNumberFormat="0" applyFill="0" applyAlignment="0"/>
    <xf numFmtId="0" fontId="48" fillId="0" borderId="0" applyNumberFormat="0" applyFill="0" applyAlignment="0"/>
    <xf numFmtId="0" fontId="48" fillId="0" borderId="0" applyNumberFormat="0" applyFill="0" applyAlignment="0"/>
    <xf numFmtId="0" fontId="23" fillId="22" borderId="0" applyNumberFormat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15" fillId="21" borderId="2" applyNumberFormat="0" applyAlignment="0" applyProtection="0"/>
    <xf numFmtId="0" fontId="14" fillId="20" borderId="1" applyNumberFormat="0" applyAlignment="0" applyProtection="0"/>
    <xf numFmtId="0" fontId="40" fillId="23" borderId="7" applyNumberFormat="0" applyFont="0" applyAlignment="0" applyProtection="0"/>
    <xf numFmtId="0" fontId="24" fillId="20" borderId="8" applyNumberFormat="0" applyAlignment="0" applyProtection="0"/>
    <xf numFmtId="0" fontId="13" fillId="3" borderId="0" applyNumberFormat="0" applyBorder="0" applyAlignment="0" applyProtection="0"/>
    <xf numFmtId="9" fontId="40" fillId="0" borderId="0" applyFont="0" applyFill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60" fillId="58" borderId="0" applyNumberFormat="0" applyBorder="0" applyAlignment="0" applyProtection="0"/>
    <xf numFmtId="0" fontId="60" fillId="57" borderId="0" applyNumberFormat="0" applyBorder="0" applyAlignment="0" applyProtection="0"/>
    <xf numFmtId="0" fontId="60" fillId="56" borderId="0" applyNumberFormat="0" applyBorder="0" applyAlignment="0" applyProtection="0"/>
    <xf numFmtId="0" fontId="60" fillId="53" borderId="0" applyNumberFormat="0" applyBorder="0" applyAlignment="0" applyProtection="0"/>
    <xf numFmtId="0" fontId="60" fillId="52" borderId="0" applyNumberFormat="0" applyBorder="0" applyAlignment="0" applyProtection="0"/>
    <xf numFmtId="0" fontId="60" fillId="55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" fillId="54" borderId="0" applyNumberFormat="0" applyBorder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2" borderId="0" applyNumberFormat="0" applyBorder="0" applyAlignment="0" applyProtection="0"/>
    <xf numFmtId="0" fontId="1" fillId="51" borderId="0" applyNumberFormat="0" applyBorder="0" applyAlignment="0" applyProtection="0"/>
    <xf numFmtId="0" fontId="11" fillId="11" borderId="0" applyNumberFormat="0" applyBorder="0" applyAlignment="0" applyProtection="0"/>
    <xf numFmtId="0" fontId="11" fillId="8" borderId="0" applyNumberFormat="0" applyBorder="0" applyAlignment="0" applyProtection="0"/>
    <xf numFmtId="0" fontId="11" fillId="5" borderId="0" applyNumberFormat="0" applyBorder="0" applyAlignment="0" applyProtection="0"/>
    <xf numFmtId="0" fontId="11" fillId="10" borderId="0" applyNumberFormat="0" applyBorder="0" applyAlignment="0" applyProtection="0"/>
    <xf numFmtId="0" fontId="11" fillId="9" borderId="0" applyNumberFormat="0" applyBorder="0" applyAlignment="0" applyProtection="0"/>
    <xf numFmtId="0" fontId="11" fillId="8" borderId="0" applyNumberFormat="0" applyBorder="0" applyAlignment="0" applyProtection="0"/>
    <xf numFmtId="0" fontId="25" fillId="0" borderId="0" applyNumberFormat="0" applyFill="0" applyBorder="0" applyAlignment="0" applyProtection="0"/>
    <xf numFmtId="3" fontId="131" fillId="0" borderId="24">
      <alignment horizontal="center"/>
    </xf>
    <xf numFmtId="0" fontId="1" fillId="50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8" borderId="0" applyNumberFormat="0" applyBorder="0" applyAlignment="0" applyProtection="0"/>
    <xf numFmtId="0" fontId="1" fillId="47" borderId="0" applyNumberFormat="0" applyBorder="0" applyAlignment="0" applyProtection="0"/>
    <xf numFmtId="0" fontId="1" fillId="46" borderId="0" applyNumberFormat="0" applyBorder="0" applyAlignment="0" applyProtection="0"/>
    <xf numFmtId="0" fontId="27" fillId="0" borderId="0" applyNumberFormat="0" applyFill="0" applyBorder="0" applyAlignment="0" applyProtection="0"/>
    <xf numFmtId="0" fontId="11" fillId="7" borderId="0" applyNumberFormat="0" applyBorder="0" applyAlignment="0" applyProtection="0"/>
    <xf numFmtId="0" fontId="96" fillId="24" borderId="1" applyNumberFormat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1" fillId="6" borderId="0" applyNumberFormat="0" applyBorder="0" applyAlignment="0" applyProtection="0"/>
    <xf numFmtId="0" fontId="11" fillId="5" borderId="0" applyNumberFormat="0" applyBorder="0" applyAlignment="0" applyProtection="0"/>
    <xf numFmtId="0" fontId="11" fillId="4" borderId="0" applyNumberFormat="0" applyBorder="0" applyAlignment="0" applyProtection="0"/>
    <xf numFmtId="0" fontId="11" fillId="3" borderId="0" applyNumberFormat="0" applyBorder="0" applyAlignment="0" applyProtection="0"/>
    <xf numFmtId="0" fontId="11" fillId="2" borderId="0" applyNumberFormat="0" applyBorder="0" applyAlignment="0" applyProtection="0"/>
    <xf numFmtId="0" fontId="99" fillId="0" borderId="0" applyNumberFormat="0" applyFill="0" applyBorder="0" applyAlignment="0" applyProtection="0"/>
    <xf numFmtId="0" fontId="100" fillId="59" borderId="2" applyNumberFormat="0" applyAlignment="0" applyProtection="0"/>
    <xf numFmtId="0" fontId="101" fillId="0" borderId="6" applyNumberFormat="0" applyFill="0" applyAlignment="0" applyProtection="0"/>
    <xf numFmtId="0" fontId="102" fillId="48" borderId="0" applyNumberFormat="0" applyBorder="0" applyAlignment="0" applyProtection="0"/>
    <xf numFmtId="0" fontId="105" fillId="50" borderId="1" applyNumberFormat="0" applyAlignment="0" applyProtection="0"/>
    <xf numFmtId="0" fontId="106" fillId="60" borderId="0" applyNumberFormat="0" applyBorder="0" applyAlignment="0" applyProtection="0"/>
    <xf numFmtId="0" fontId="107" fillId="0" borderId="9" applyNumberFormat="0" applyFill="0" applyAlignment="0" applyProtection="0"/>
    <xf numFmtId="0" fontId="108" fillId="47" borderId="0" applyNumberFormat="0" applyBorder="0" applyAlignment="0" applyProtection="0"/>
    <xf numFmtId="0" fontId="60" fillId="61" borderId="0" applyNumberFormat="0" applyBorder="0" applyAlignment="0" applyProtection="0"/>
    <xf numFmtId="0" fontId="60" fillId="62" borderId="0" applyNumberFormat="0" applyBorder="0" applyAlignment="0" applyProtection="0"/>
    <xf numFmtId="0" fontId="60" fillId="63" borderId="0" applyNumberFormat="0" applyBorder="0" applyAlignment="0" applyProtection="0"/>
    <xf numFmtId="0" fontId="60" fillId="56" borderId="0" applyNumberFormat="0" applyBorder="0" applyAlignment="0" applyProtection="0"/>
    <xf numFmtId="0" fontId="60" fillId="57" borderId="0" applyNumberFormat="0" applyBorder="0" applyAlignment="0" applyProtection="0"/>
    <xf numFmtId="0" fontId="60" fillId="64" borderId="0" applyNumberFormat="0" applyBorder="0" applyAlignment="0" applyProtection="0"/>
    <xf numFmtId="0" fontId="111" fillId="24" borderId="8" applyNumberFormat="0" applyAlignment="0" applyProtection="0"/>
    <xf numFmtId="0" fontId="48" fillId="42" borderId="7" applyNumberFormat="0" applyAlignment="0" applyProtection="0"/>
    <xf numFmtId="0" fontId="112" fillId="0" borderId="3" applyNumberFormat="0" applyFill="0" applyAlignment="0" applyProtection="0"/>
    <xf numFmtId="0" fontId="113" fillId="0" borderId="4" applyNumberFormat="0" applyFill="0" applyAlignment="0" applyProtection="0"/>
    <xf numFmtId="0" fontId="114" fillId="0" borderId="25" applyNumberFormat="0" applyFill="0" applyAlignment="0" applyProtection="0"/>
    <xf numFmtId="0" fontId="114" fillId="0" borderId="0" applyNumberFormat="0" applyFill="0" applyBorder="0" applyAlignment="0" applyProtection="0"/>
    <xf numFmtId="193" fontId="48" fillId="0" borderId="0" applyBorder="0"/>
    <xf numFmtId="218" fontId="48" fillId="0" borderId="0" applyBorder="0"/>
    <xf numFmtId="193" fontId="48" fillId="0" borderId="0" applyBorder="0"/>
    <xf numFmtId="218" fontId="48" fillId="0" borderId="0" applyBorder="0"/>
    <xf numFmtId="0" fontId="25" fillId="0" borderId="0" applyNumberFormat="0" applyFill="0" applyBorder="0" applyAlignment="0" applyProtection="0"/>
    <xf numFmtId="3" fontId="131" fillId="0" borderId="24">
      <alignment horizontal="center"/>
    </xf>
    <xf numFmtId="0" fontId="27" fillId="0" borderId="0" applyNumberFormat="0" applyFill="0" applyBorder="0" applyAlignment="0" applyProtection="0"/>
    <xf numFmtId="0" fontId="96" fillId="24" borderId="1" applyNumberFormat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59" borderId="2" applyNumberFormat="0" applyAlignment="0" applyProtection="0"/>
    <xf numFmtId="0" fontId="101" fillId="0" borderId="6" applyNumberFormat="0" applyFill="0" applyAlignment="0" applyProtection="0"/>
    <xf numFmtId="0" fontId="102" fillId="48" borderId="0" applyNumberFormat="0" applyBorder="0" applyAlignment="0" applyProtection="0"/>
    <xf numFmtId="0" fontId="105" fillId="50" borderId="1" applyNumberFormat="0" applyAlignment="0" applyProtection="0"/>
    <xf numFmtId="0" fontId="106" fillId="60" borderId="0" applyNumberFormat="0" applyBorder="0" applyAlignment="0" applyProtection="0"/>
    <xf numFmtId="0" fontId="107" fillId="0" borderId="9" applyNumberFormat="0" applyFill="0" applyAlignment="0" applyProtection="0"/>
    <xf numFmtId="0" fontId="108" fillId="47" borderId="0" applyNumberFormat="0" applyBorder="0" applyAlignment="0" applyProtection="0"/>
    <xf numFmtId="0" fontId="60" fillId="61" borderId="0" applyNumberFormat="0" applyBorder="0" applyAlignment="0" applyProtection="0"/>
    <xf numFmtId="0" fontId="60" fillId="62" borderId="0" applyNumberFormat="0" applyBorder="0" applyAlignment="0" applyProtection="0"/>
    <xf numFmtId="0" fontId="60" fillId="63" borderId="0" applyNumberFormat="0" applyBorder="0" applyAlignment="0" applyProtection="0"/>
    <xf numFmtId="0" fontId="60" fillId="56" borderId="0" applyNumberFormat="0" applyBorder="0" applyAlignment="0" applyProtection="0"/>
    <xf numFmtId="0" fontId="60" fillId="57" borderId="0" applyNumberFormat="0" applyBorder="0" applyAlignment="0" applyProtection="0"/>
    <xf numFmtId="0" fontId="60" fillId="64" borderId="0" applyNumberFormat="0" applyBorder="0" applyAlignment="0" applyProtection="0"/>
    <xf numFmtId="0" fontId="111" fillId="24" borderId="8" applyNumberFormat="0" applyAlignment="0" applyProtection="0"/>
    <xf numFmtId="0" fontId="48" fillId="42" borderId="7" applyNumberFormat="0" applyAlignment="0" applyProtection="0"/>
    <xf numFmtId="0" fontId="112" fillId="0" borderId="3" applyNumberFormat="0" applyFill="0" applyAlignment="0" applyProtection="0"/>
    <xf numFmtId="0" fontId="113" fillId="0" borderId="4" applyNumberFormat="0" applyFill="0" applyAlignment="0" applyProtection="0"/>
    <xf numFmtId="0" fontId="114" fillId="0" borderId="25" applyNumberFormat="0" applyFill="0" applyAlignment="0" applyProtection="0"/>
    <xf numFmtId="0" fontId="114" fillId="0" borderId="0" applyNumberFormat="0" applyFill="0" applyBorder="0" applyAlignment="0" applyProtection="0"/>
    <xf numFmtId="43" fontId="47" fillId="0" borderId="0" applyFont="0" applyFill="0" applyBorder="0" applyAlignment="0" applyProtection="0"/>
  </cellStyleXfs>
  <cellXfs count="275">
    <xf numFmtId="0" fontId="0" fillId="0" borderId="0" xfId="0"/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6" fillId="0" borderId="0" xfId="0" applyFont="1"/>
    <xf numFmtId="49" fontId="4" fillId="0" borderId="0" xfId="0" applyNumberFormat="1" applyFont="1"/>
    <xf numFmtId="49" fontId="10" fillId="0" borderId="0" xfId="0" applyNumberFormat="1" applyFont="1"/>
    <xf numFmtId="0" fontId="28" fillId="0" borderId="0" xfId="0" applyFont="1"/>
    <xf numFmtId="43" fontId="4" fillId="0" borderId="0" xfId="28" applyFont="1"/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6" fillId="0" borderId="10" xfId="0" applyFont="1" applyBorder="1" applyAlignment="1">
      <alignment horizontal="center" vertical="top"/>
    </xf>
    <xf numFmtId="0" fontId="6" fillId="0" borderId="0" xfId="0" applyFont="1" applyAlignment="1">
      <alignment horizontal="left" vertical="top" wrapText="1" indent="4"/>
    </xf>
    <xf numFmtId="0" fontId="6" fillId="0" borderId="0" xfId="0" applyFont="1" applyAlignment="1">
      <alignment vertical="top" wrapText="1"/>
    </xf>
    <xf numFmtId="167" fontId="6" fillId="0" borderId="10" xfId="28" applyNumberFormat="1" applyFont="1" applyBorder="1" applyAlignment="1">
      <alignment vertical="top"/>
    </xf>
    <xf numFmtId="167" fontId="6" fillId="0" borderId="0" xfId="28" applyNumberFormat="1" applyFont="1" applyAlignment="1">
      <alignment vertical="top"/>
    </xf>
    <xf numFmtId="0" fontId="6" fillId="0" borderId="0" xfId="0" applyFont="1" applyAlignment="1">
      <alignment horizontal="left" vertical="justify"/>
    </xf>
    <xf numFmtId="167" fontId="6" fillId="0" borderId="11" xfId="28" applyNumberFormat="1" applyFont="1" applyBorder="1" applyAlignment="1">
      <alignment vertical="top"/>
    </xf>
    <xf numFmtId="43" fontId="4" fillId="0" borderId="0" xfId="28" applyFont="1" applyAlignment="1">
      <alignment horizontal="center"/>
    </xf>
    <xf numFmtId="43" fontId="6" fillId="0" borderId="0" xfId="28" applyFont="1" applyAlignment="1">
      <alignment vertical="top" wrapText="1"/>
    </xf>
    <xf numFmtId="0" fontId="31" fillId="0" borderId="0" xfId="0" applyFont="1"/>
    <xf numFmtId="167" fontId="4" fillId="0" borderId="0" xfId="0" applyNumberFormat="1" applyFont="1"/>
    <xf numFmtId="0" fontId="4" fillId="0" borderId="0" xfId="0" quotePrefix="1" applyFont="1"/>
    <xf numFmtId="43" fontId="4" fillId="0" borderId="10" xfId="28" applyFont="1" applyBorder="1"/>
    <xf numFmtId="0" fontId="4" fillId="0" borderId="0" xfId="52" applyNumberFormat="1" applyFont="1" applyAlignment="1">
      <alignment horizontal="center" vertical="top" wrapText="1"/>
    </xf>
    <xf numFmtId="0" fontId="4" fillId="0" borderId="12" xfId="0" applyFont="1" applyBorder="1" applyAlignment="1">
      <alignment horizontal="center"/>
    </xf>
    <xf numFmtId="167" fontId="4" fillId="0" borderId="0" xfId="28" applyNumberFormat="1" applyFont="1"/>
    <xf numFmtId="167" fontId="6" fillId="0" borderId="0" xfId="28" applyNumberFormat="1" applyFont="1" applyAlignment="1">
      <alignment horizontal="right" vertical="top"/>
    </xf>
    <xf numFmtId="43" fontId="6" fillId="0" borderId="0" xfId="0" applyNumberFormat="1" applyFont="1"/>
    <xf numFmtId="0" fontId="6" fillId="0" borderId="0" xfId="0" applyFont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43" fontId="6" fillId="0" borderId="0" xfId="28" applyFont="1"/>
    <xf numFmtId="43" fontId="4" fillId="0" borderId="0" xfId="0" applyNumberFormat="1" applyFont="1"/>
    <xf numFmtId="43" fontId="4" fillId="0" borderId="11" xfId="28" applyFont="1" applyBorder="1"/>
    <xf numFmtId="0" fontId="6" fillId="0" borderId="0" xfId="0" applyFont="1" applyAlignment="1">
      <alignment horizontal="right" vertical="center"/>
    </xf>
    <xf numFmtId="0" fontId="6" fillId="0" borderId="10" xfId="0" applyFont="1" applyBorder="1" applyAlignment="1">
      <alignment horizontal="center"/>
    </xf>
    <xf numFmtId="0" fontId="34" fillId="0" borderId="0" xfId="0" applyFont="1" applyAlignment="1">
      <alignment horizontal="center" vertical="top"/>
    </xf>
    <xf numFmtId="0" fontId="34" fillId="0" borderId="0" xfId="0" applyFont="1" applyAlignment="1">
      <alignment horizontal="center" vertical="center"/>
    </xf>
    <xf numFmtId="0" fontId="34" fillId="0" borderId="10" xfId="0" applyFont="1" applyBorder="1" applyAlignment="1">
      <alignment horizontal="center" vertical="center"/>
    </xf>
    <xf numFmtId="0" fontId="6" fillId="0" borderId="0" xfId="0" applyFont="1" applyAlignment="1">
      <alignment horizontal="center" vertical="top" wrapText="1"/>
    </xf>
    <xf numFmtId="0" fontId="3" fillId="0" borderId="0" xfId="0" applyFont="1"/>
    <xf numFmtId="172" fontId="4" fillId="0" borderId="10" xfId="52" applyNumberFormat="1" applyFont="1" applyBorder="1"/>
    <xf numFmtId="0" fontId="36" fillId="0" borderId="0" xfId="0" applyFont="1"/>
    <xf numFmtId="0" fontId="36" fillId="0" borderId="0" xfId="0" applyFont="1" applyAlignment="1">
      <alignment horizontal="center"/>
    </xf>
    <xf numFmtId="167" fontId="28" fillId="0" borderId="0" xfId="28" applyNumberFormat="1" applyFont="1" applyAlignment="1">
      <alignment horizontal="center" vertical="top" wrapText="1"/>
    </xf>
    <xf numFmtId="0" fontId="28" fillId="0" borderId="0" xfId="0" applyFont="1" applyAlignment="1">
      <alignment horizontal="center" vertical="top" wrapText="1"/>
    </xf>
    <xf numFmtId="49" fontId="28" fillId="0" borderId="0" xfId="0" applyNumberFormat="1" applyFont="1" applyAlignment="1">
      <alignment horizontal="center" vertical="top" wrapText="1"/>
    </xf>
    <xf numFmtId="167" fontId="28" fillId="0" borderId="10" xfId="28" quotePrefix="1" applyNumberFormat="1" applyFont="1" applyBorder="1" applyAlignment="1">
      <alignment horizontal="center" vertical="top" wrapText="1"/>
    </xf>
    <xf numFmtId="43" fontId="36" fillId="0" borderId="0" xfId="28" applyFont="1"/>
    <xf numFmtId="43" fontId="36" fillId="0" borderId="0" xfId="28" applyFont="1" applyAlignment="1">
      <alignment horizontal="left"/>
    </xf>
    <xf numFmtId="0" fontId="36" fillId="0" borderId="0" xfId="0" quotePrefix="1" applyFont="1" applyAlignment="1">
      <alignment horizontal="center"/>
    </xf>
    <xf numFmtId="0" fontId="36" fillId="0" borderId="0" xfId="0" quotePrefix="1" applyFont="1"/>
    <xf numFmtId="43" fontId="36" fillId="0" borderId="0" xfId="28" applyFont="1" applyAlignment="1">
      <alignment horizontal="center"/>
    </xf>
    <xf numFmtId="43" fontId="36" fillId="0" borderId="10" xfId="28" applyFont="1" applyBorder="1"/>
    <xf numFmtId="43" fontId="36" fillId="0" borderId="0" xfId="0" applyNumberFormat="1" applyFont="1"/>
    <xf numFmtId="43" fontId="36" fillId="0" borderId="13" xfId="28" applyFont="1" applyBorder="1" applyAlignment="1">
      <alignment horizontal="left"/>
    </xf>
    <xf numFmtId="169" fontId="36" fillId="0" borderId="0" xfId="0" applyNumberFormat="1" applyFont="1"/>
    <xf numFmtId="167" fontId="36" fillId="0" borderId="0" xfId="0" applyNumberFormat="1" applyFont="1"/>
    <xf numFmtId="0" fontId="38" fillId="0" borderId="0" xfId="0" applyFont="1"/>
    <xf numFmtId="170" fontId="36" fillId="0" borderId="0" xfId="28" applyNumberFormat="1" applyFont="1"/>
    <xf numFmtId="43" fontId="39" fillId="0" borderId="0" xfId="28" applyFont="1"/>
    <xf numFmtId="43" fontId="36" fillId="0" borderId="0" xfId="28" applyFont="1" applyAlignment="1">
      <alignment horizontal="right"/>
    </xf>
    <xf numFmtId="170" fontId="36" fillId="0" borderId="0" xfId="0" applyNumberFormat="1" applyFont="1"/>
    <xf numFmtId="0" fontId="36" fillId="0" borderId="0" xfId="0" applyFont="1" applyAlignment="1">
      <alignment horizontal="left"/>
    </xf>
    <xf numFmtId="170" fontId="39" fillId="0" borderId="0" xfId="28" applyNumberFormat="1" applyFont="1"/>
    <xf numFmtId="37" fontId="36" fillId="0" borderId="0" xfId="0" applyNumberFormat="1" applyFont="1"/>
    <xf numFmtId="0" fontId="44" fillId="0" borderId="0" xfId="0" applyFont="1" applyAlignment="1">
      <alignment horizontal="center" vertical="top"/>
    </xf>
    <xf numFmtId="0" fontId="44" fillId="0" borderId="10" xfId="0" applyFont="1" applyBorder="1" applyAlignment="1">
      <alignment horizontal="center" vertical="top"/>
    </xf>
    <xf numFmtId="0" fontId="28" fillId="0" borderId="0" xfId="0" applyFont="1" applyAlignment="1">
      <alignment horizontal="right" vertical="center"/>
    </xf>
    <xf numFmtId="0" fontId="28" fillId="0" borderId="0" xfId="0" applyFont="1" applyAlignment="1">
      <alignment horizontal="center"/>
    </xf>
    <xf numFmtId="0" fontId="28" fillId="0" borderId="10" xfId="0" applyFont="1" applyBorder="1" applyAlignment="1">
      <alignment horizontal="center" vertical="top"/>
    </xf>
    <xf numFmtId="0" fontId="28" fillId="0" borderId="0" xfId="0" applyFont="1" applyAlignment="1">
      <alignment horizontal="left" vertical="top" wrapText="1" indent="4"/>
    </xf>
    <xf numFmtId="0" fontId="28" fillId="0" borderId="0" xfId="0" applyFont="1" applyAlignment="1">
      <alignment vertical="top" wrapText="1"/>
    </xf>
    <xf numFmtId="0" fontId="28" fillId="0" borderId="0" xfId="0" applyFont="1" applyAlignment="1">
      <alignment horizontal="center" vertical="top"/>
    </xf>
    <xf numFmtId="0" fontId="28" fillId="0" borderId="0" xfId="0" applyFont="1" applyAlignment="1">
      <alignment horizontal="center" vertical="center"/>
    </xf>
    <xf numFmtId="0" fontId="28" fillId="0" borderId="10" xfId="0" applyFont="1" applyBorder="1" applyAlignment="1">
      <alignment horizontal="center"/>
    </xf>
    <xf numFmtId="0" fontId="28" fillId="0" borderId="10" xfId="0" applyFont="1" applyBorder="1" applyAlignment="1">
      <alignment horizontal="center" vertical="center"/>
    </xf>
    <xf numFmtId="43" fontId="28" fillId="0" borderId="0" xfId="28" applyFont="1" applyAlignment="1">
      <alignment vertical="top" wrapText="1"/>
    </xf>
    <xf numFmtId="43" fontId="28" fillId="0" borderId="0" xfId="28" applyFont="1"/>
    <xf numFmtId="43" fontId="28" fillId="0" borderId="0" xfId="0" applyNumberFormat="1" applyFont="1"/>
    <xf numFmtId="0" fontId="28" fillId="0" borderId="0" xfId="0" applyFont="1" applyAlignment="1">
      <alignment horizontal="left" vertical="top" wrapText="1"/>
    </xf>
    <xf numFmtId="166" fontId="41" fillId="0" borderId="0" xfId="0" applyNumberFormat="1" applyFont="1" applyAlignment="1">
      <alignment horizontal="center" vertical="center"/>
    </xf>
    <xf numFmtId="168" fontId="41" fillId="0" borderId="0" xfId="0" applyNumberFormat="1" applyFont="1" applyAlignment="1">
      <alignment vertical="center"/>
    </xf>
    <xf numFmtId="166" fontId="41" fillId="0" borderId="0" xfId="0" applyNumberFormat="1" applyFont="1" applyAlignment="1">
      <alignment vertical="center"/>
    </xf>
    <xf numFmtId="3" fontId="41" fillId="0" borderId="0" xfId="42" applyNumberFormat="1" applyFont="1" applyAlignment="1">
      <alignment vertical="center"/>
    </xf>
    <xf numFmtId="3" fontId="41" fillId="0" borderId="0" xfId="40" applyNumberFormat="1" applyFont="1" applyAlignment="1">
      <alignment horizontal="left" vertical="center"/>
    </xf>
    <xf numFmtId="43" fontId="41" fillId="0" borderId="0" xfId="28" applyFont="1" applyAlignment="1">
      <alignment vertical="center"/>
    </xf>
    <xf numFmtId="0" fontId="41" fillId="0" borderId="0" xfId="0" applyFont="1" applyAlignment="1">
      <alignment horizontal="left" vertical="center"/>
    </xf>
    <xf numFmtId="0" fontId="41" fillId="0" borderId="0" xfId="0" applyFont="1" applyAlignment="1">
      <alignment vertical="center" wrapText="1"/>
    </xf>
    <xf numFmtId="0" fontId="41" fillId="0" borderId="0" xfId="0" applyFont="1" applyAlignment="1">
      <alignment vertical="center"/>
    </xf>
    <xf numFmtId="0" fontId="6" fillId="0" borderId="12" xfId="0" applyFont="1" applyBorder="1" applyAlignment="1">
      <alignment horizontal="center" vertical="top"/>
    </xf>
    <xf numFmtId="0" fontId="28" fillId="0" borderId="12" xfId="0" applyFont="1" applyBorder="1" applyAlignment="1">
      <alignment vertical="top"/>
    </xf>
    <xf numFmtId="0" fontId="28" fillId="0" borderId="10" xfId="0" applyFont="1" applyBorder="1" applyAlignment="1">
      <alignment vertical="top"/>
    </xf>
    <xf numFmtId="0" fontId="28" fillId="0" borderId="0" xfId="0" applyFont="1" applyAlignment="1">
      <alignment vertical="top"/>
    </xf>
    <xf numFmtId="49" fontId="28" fillId="0" borderId="10" xfId="0" quotePrefix="1" applyNumberFormat="1" applyFont="1" applyBorder="1" applyAlignment="1">
      <alignment horizontal="center" vertical="top" wrapText="1"/>
    </xf>
    <xf numFmtId="43" fontId="36" fillId="0" borderId="0" xfId="54" applyFont="1" applyAlignment="1">
      <alignment horizontal="left"/>
    </xf>
    <xf numFmtId="43" fontId="36" fillId="0" borderId="13" xfId="0" applyNumberFormat="1" applyFont="1" applyBorder="1" applyAlignment="1">
      <alignment horizontal="left"/>
    </xf>
    <xf numFmtId="43" fontId="36" fillId="0" borderId="10" xfId="54" applyFont="1" applyBorder="1" applyAlignment="1">
      <alignment horizontal="left"/>
    </xf>
    <xf numFmtId="43" fontId="36" fillId="0" borderId="13" xfId="54" applyFont="1" applyBorder="1" applyAlignment="1">
      <alignment horizontal="left"/>
    </xf>
    <xf numFmtId="43" fontId="36" fillId="0" borderId="14" xfId="54" applyFont="1" applyBorder="1"/>
    <xf numFmtId="43" fontId="36" fillId="0" borderId="0" xfId="54" applyFont="1" applyAlignment="1">
      <alignment horizontal="left" indent="2"/>
    </xf>
    <xf numFmtId="43" fontId="36" fillId="0" borderId="14" xfId="28" applyFont="1" applyBorder="1"/>
    <xf numFmtId="43" fontId="36" fillId="0" borderId="10" xfId="28" applyFont="1" applyBorder="1" applyAlignment="1">
      <alignment horizontal="center"/>
    </xf>
    <xf numFmtId="43" fontId="36" fillId="0" borderId="10" xfId="28" applyFont="1" applyBorder="1" applyAlignment="1">
      <alignment horizontal="left"/>
    </xf>
    <xf numFmtId="43" fontId="39" fillId="0" borderId="0" xfId="0" applyNumberFormat="1" applyFont="1"/>
    <xf numFmtId="171" fontId="36" fillId="0" borderId="0" xfId="28" applyNumberFormat="1" applyFont="1" applyAlignment="1">
      <alignment horizontal="center"/>
    </xf>
    <xf numFmtId="171" fontId="36" fillId="0" borderId="10" xfId="28" applyNumberFormat="1" applyFont="1" applyBorder="1" applyAlignment="1">
      <alignment horizontal="center"/>
    </xf>
    <xf numFmtId="43" fontId="36" fillId="0" borderId="10" xfId="0" applyNumberFormat="1" applyFont="1" applyBorder="1"/>
    <xf numFmtId="43" fontId="6" fillId="0" borderId="0" xfId="28" applyFont="1" applyAlignment="1">
      <alignment vertical="top"/>
    </xf>
    <xf numFmtId="43" fontId="6" fillId="0" borderId="0" xfId="28" applyFont="1" applyAlignment="1">
      <alignment horizontal="center" vertical="top" wrapText="1"/>
    </xf>
    <xf numFmtId="43" fontId="6" fillId="0" borderId="10" xfId="28" applyFont="1" applyBorder="1" applyAlignment="1">
      <alignment vertical="top"/>
    </xf>
    <xf numFmtId="43" fontId="6" fillId="0" borderId="11" xfId="28" applyFont="1" applyBorder="1" applyAlignment="1">
      <alignment vertical="top" wrapText="1"/>
    </xf>
    <xf numFmtId="43" fontId="6" fillId="0" borderId="11" xfId="28" applyFont="1" applyBorder="1" applyAlignment="1">
      <alignment vertical="top"/>
    </xf>
    <xf numFmtId="43" fontId="6" fillId="0" borderId="0" xfId="0" applyNumberFormat="1" applyFont="1" applyAlignment="1">
      <alignment vertical="top" wrapText="1"/>
    </xf>
    <xf numFmtId="167" fontId="4" fillId="0" borderId="0" xfId="28" applyNumberFormat="1" applyFont="1" applyAlignment="1">
      <alignment horizontal="center" vertical="top"/>
    </xf>
    <xf numFmtId="43" fontId="4" fillId="0" borderId="0" xfId="28" applyFont="1" applyAlignment="1">
      <alignment horizontal="right"/>
    </xf>
    <xf numFmtId="167" fontId="4" fillId="0" borderId="10" xfId="28" applyNumberFormat="1" applyFont="1" applyBorder="1" applyAlignment="1">
      <alignment horizontal="center" vertical="top"/>
    </xf>
    <xf numFmtId="43" fontId="28" fillId="0" borderId="0" xfId="54" applyFont="1" applyAlignment="1">
      <alignment vertical="top" wrapText="1"/>
    </xf>
    <xf numFmtId="43" fontId="28" fillId="0" borderId="0" xfId="54" applyFont="1" applyAlignment="1">
      <alignment horizontal="center" vertical="top"/>
    </xf>
    <xf numFmtId="43" fontId="28" fillId="0" borderId="0" xfId="54" applyFont="1" applyAlignment="1">
      <alignment vertical="top"/>
    </xf>
    <xf numFmtId="43" fontId="36" fillId="0" borderId="0" xfId="0" applyNumberFormat="1" applyFont="1" applyAlignment="1">
      <alignment vertical="top"/>
    </xf>
    <xf numFmtId="43" fontId="28" fillId="0" borderId="0" xfId="28" applyFont="1" applyAlignment="1">
      <alignment vertical="top"/>
    </xf>
    <xf numFmtId="43" fontId="28" fillId="0" borderId="0" xfId="28" applyFont="1" applyAlignment="1">
      <alignment horizontal="center" vertical="top"/>
    </xf>
    <xf numFmtId="43" fontId="28" fillId="0" borderId="11" xfId="28" applyFont="1" applyBorder="1" applyAlignment="1">
      <alignment vertical="top" wrapText="1"/>
    </xf>
    <xf numFmtId="43" fontId="28" fillId="0" borderId="11" xfId="28" applyFont="1" applyBorder="1" applyAlignment="1">
      <alignment vertical="top"/>
    </xf>
    <xf numFmtId="43" fontId="28" fillId="0" borderId="0" xfId="0" applyNumberFormat="1" applyFont="1" applyAlignment="1">
      <alignment vertical="top" wrapText="1"/>
    </xf>
    <xf numFmtId="43" fontId="28" fillId="0" borderId="11" xfId="54" applyFont="1" applyBorder="1" applyAlignment="1">
      <alignment horizontal="center" vertical="top"/>
    </xf>
    <xf numFmtId="167" fontId="36" fillId="0" borderId="0" xfId="28" applyNumberFormat="1" applyFont="1" applyAlignment="1">
      <alignment horizontal="right"/>
    </xf>
    <xf numFmtId="0" fontId="41" fillId="0" borderId="0" xfId="0" applyFont="1" applyAlignment="1">
      <alignment horizontal="center" vertical="center"/>
    </xf>
    <xf numFmtId="167" fontId="4" fillId="0" borderId="10" xfId="28" applyNumberFormat="1" applyFont="1" applyBorder="1"/>
    <xf numFmtId="167" fontId="4" fillId="0" borderId="10" xfId="52" applyNumberFormat="1" applyFont="1" applyBorder="1"/>
    <xf numFmtId="167" fontId="4" fillId="0" borderId="0" xfId="0" applyNumberFormat="1" applyFont="1" applyAlignment="1">
      <alignment horizontal="center"/>
    </xf>
    <xf numFmtId="167" fontId="4" fillId="0" borderId="0" xfId="28" applyNumberFormat="1" applyFont="1" applyAlignment="1">
      <alignment horizontal="center"/>
    </xf>
    <xf numFmtId="168" fontId="4" fillId="0" borderId="0" xfId="0" applyNumberFormat="1" applyFont="1" applyAlignment="1">
      <alignment vertical="center"/>
    </xf>
    <xf numFmtId="168" fontId="4" fillId="0" borderId="0" xfId="28" applyNumberFormat="1" applyFont="1" applyAlignment="1">
      <alignment vertical="center"/>
    </xf>
    <xf numFmtId="43" fontId="41" fillId="0" borderId="0" xfId="0" applyNumberFormat="1" applyFont="1" applyAlignment="1">
      <alignment vertical="center"/>
    </xf>
    <xf numFmtId="43" fontId="41" fillId="0" borderId="10" xfId="0" applyNumberFormat="1" applyFont="1" applyBorder="1" applyAlignment="1">
      <alignment vertical="center"/>
    </xf>
    <xf numFmtId="43" fontId="41" fillId="0" borderId="13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166" fontId="4" fillId="0" borderId="0" xfId="0" applyNumberFormat="1" applyFont="1" applyAlignment="1">
      <alignment vertical="center"/>
    </xf>
    <xf numFmtId="167" fontId="6" fillId="0" borderId="0" xfId="28" applyNumberFormat="1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31" fillId="0" borderId="0" xfId="0" applyFont="1" applyAlignment="1">
      <alignment vertical="center"/>
    </xf>
    <xf numFmtId="0" fontId="4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52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43" fontId="4" fillId="0" borderId="0" xfId="28" applyFont="1" applyAlignment="1">
      <alignment vertical="center"/>
    </xf>
    <xf numFmtId="166" fontId="4" fillId="0" borderId="0" xfId="0" applyNumberFormat="1" applyFont="1" applyAlignment="1">
      <alignment horizontal="center" vertical="center" wrapText="1"/>
    </xf>
    <xf numFmtId="43" fontId="4" fillId="0" borderId="0" xfId="28" applyFont="1" applyAlignment="1">
      <alignment horizontal="center" vertical="center" wrapText="1"/>
    </xf>
    <xf numFmtId="167" fontId="41" fillId="0" borderId="0" xfId="28" applyNumberFormat="1" applyFont="1" applyAlignment="1">
      <alignment horizontal="right" vertical="center"/>
    </xf>
    <xf numFmtId="168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168" fontId="4" fillId="0" borderId="13" xfId="28" applyNumberFormat="1" applyFont="1" applyBorder="1" applyAlignment="1">
      <alignment vertical="center"/>
    </xf>
    <xf numFmtId="168" fontId="4" fillId="0" borderId="10" xfId="28" applyNumberFormat="1" applyFont="1" applyBorder="1" applyAlignment="1">
      <alignment vertical="center"/>
    </xf>
    <xf numFmtId="168" fontId="4" fillId="0" borderId="0" xfId="0" applyNumberFormat="1" applyFont="1" applyAlignment="1">
      <alignment vertical="center" wrapText="1"/>
    </xf>
    <xf numFmtId="168" fontId="4" fillId="0" borderId="0" xfId="28" applyNumberFormat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168" fontId="4" fillId="0" borderId="14" xfId="28" applyNumberFormat="1" applyFont="1" applyBorder="1" applyAlignment="1">
      <alignment vertical="center"/>
    </xf>
    <xf numFmtId="43" fontId="4" fillId="0" borderId="0" xfId="0" applyNumberFormat="1" applyFont="1" applyAlignment="1">
      <alignment vertical="center" wrapText="1"/>
    </xf>
    <xf numFmtId="43" fontId="4" fillId="0" borderId="0" xfId="28" applyFont="1" applyAlignment="1">
      <alignment horizontal="center" vertical="center"/>
    </xf>
    <xf numFmtId="0" fontId="28" fillId="0" borderId="0" xfId="0" applyFont="1" applyAlignment="1">
      <alignment vertical="center"/>
    </xf>
    <xf numFmtId="167" fontId="4" fillId="0" borderId="0" xfId="0" applyNumberFormat="1" applyFont="1" applyAlignment="1">
      <alignment vertical="center"/>
    </xf>
    <xf numFmtId="0" fontId="4" fillId="0" borderId="0" xfId="0" quotePrefix="1" applyFont="1" applyAlignment="1">
      <alignment vertical="center"/>
    </xf>
    <xf numFmtId="167" fontId="42" fillId="0" borderId="0" xfId="28" applyNumberFormat="1" applyFont="1" applyAlignment="1">
      <alignment horizontal="right" vertical="center"/>
    </xf>
    <xf numFmtId="0" fontId="41" fillId="0" borderId="0" xfId="0" applyFont="1" applyAlignment="1">
      <alignment horizontal="center" vertical="center" wrapText="1"/>
    </xf>
    <xf numFmtId="0" fontId="43" fillId="0" borderId="0" xfId="0" applyFont="1" applyAlignment="1">
      <alignment vertical="center"/>
    </xf>
    <xf numFmtId="0" fontId="41" fillId="0" borderId="10" xfId="0" applyFont="1" applyBorder="1" applyAlignment="1">
      <alignment horizontal="center" vertical="center"/>
    </xf>
    <xf numFmtId="0" fontId="41" fillId="0" borderId="10" xfId="52" applyNumberFormat="1" applyFont="1" applyBorder="1" applyAlignment="1">
      <alignment horizontal="center" vertical="center" wrapText="1"/>
    </xf>
    <xf numFmtId="0" fontId="41" fillId="0" borderId="0" xfId="52" applyNumberFormat="1" applyFont="1" applyAlignment="1">
      <alignment horizontal="center" vertical="center" wrapText="1"/>
    </xf>
    <xf numFmtId="166" fontId="41" fillId="0" borderId="0" xfId="0" applyNumberFormat="1" applyFont="1" applyAlignment="1">
      <alignment horizontal="center" vertical="center" wrapText="1"/>
    </xf>
    <xf numFmtId="43" fontId="41" fillId="0" borderId="0" xfId="52" applyFont="1" applyAlignment="1">
      <alignment vertical="center"/>
    </xf>
    <xf numFmtId="167" fontId="41" fillId="0" borderId="10" xfId="28" applyNumberFormat="1" applyFont="1" applyBorder="1" applyAlignment="1">
      <alignment horizontal="right" vertical="center"/>
    </xf>
    <xf numFmtId="167" fontId="41" fillId="0" borderId="0" xfId="0" applyNumberFormat="1" applyFont="1" applyAlignment="1">
      <alignment vertical="center"/>
    </xf>
    <xf numFmtId="168" fontId="4" fillId="0" borderId="0" xfId="28" applyNumberFormat="1" applyFont="1" applyAlignment="1">
      <alignment vertical="center" wrapText="1"/>
    </xf>
    <xf numFmtId="167" fontId="45" fillId="0" borderId="0" xfId="28" applyNumberFormat="1" applyFont="1"/>
    <xf numFmtId="43" fontId="36" fillId="0" borderId="0" xfId="28" quotePrefix="1" applyFont="1" applyAlignment="1">
      <alignment horizontal="left"/>
    </xf>
    <xf numFmtId="43" fontId="36" fillId="0" borderId="0" xfId="28" applyFont="1" applyAlignment="1">
      <alignment horizontal="left" indent="2"/>
    </xf>
    <xf numFmtId="3" fontId="41" fillId="0" borderId="0" xfId="40" applyNumberFormat="1" applyFont="1" applyAlignment="1">
      <alignment horizontal="left" vertical="center" indent="1"/>
    </xf>
    <xf numFmtId="167" fontId="4" fillId="0" borderId="11" xfId="28" applyNumberFormat="1" applyFont="1" applyBorder="1" applyAlignment="1">
      <alignment horizontal="center" vertical="top"/>
    </xf>
    <xf numFmtId="43" fontId="6" fillId="0" borderId="0" xfId="0" applyNumberFormat="1" applyFont="1" applyAlignment="1">
      <alignment horizontal="center" vertical="top"/>
    </xf>
    <xf numFmtId="0" fontId="36" fillId="0" borderId="10" xfId="0" applyFont="1" applyBorder="1" applyAlignment="1">
      <alignment horizontal="center"/>
    </xf>
    <xf numFmtId="0" fontId="36" fillId="0" borderId="0" xfId="0" quotePrefix="1" applyFont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36" fillId="0" borderId="0" xfId="0" applyFont="1" applyAlignment="1">
      <alignment vertical="center"/>
    </xf>
    <xf numFmtId="43" fontId="36" fillId="0" borderId="0" xfId="28" applyFont="1" applyAlignment="1">
      <alignment horizontal="center" vertical="center"/>
    </xf>
    <xf numFmtId="167" fontId="36" fillId="0" borderId="0" xfId="0" applyNumberFormat="1" applyFont="1" applyAlignment="1">
      <alignment horizontal="center" vertical="center"/>
    </xf>
    <xf numFmtId="0" fontId="46" fillId="0" borderId="0" xfId="0" applyFont="1" applyAlignment="1">
      <alignment vertical="center"/>
    </xf>
    <xf numFmtId="0" fontId="36" fillId="0" borderId="12" xfId="0" applyFont="1" applyBorder="1" applyAlignment="1">
      <alignment horizontal="center" vertical="center"/>
    </xf>
    <xf numFmtId="0" fontId="36" fillId="0" borderId="0" xfId="52" applyNumberFormat="1" applyFont="1" applyAlignment="1">
      <alignment horizontal="center" vertical="center" wrapText="1"/>
    </xf>
    <xf numFmtId="43" fontId="36" fillId="0" borderId="0" xfId="28" applyFont="1" applyAlignment="1">
      <alignment vertical="center"/>
    </xf>
    <xf numFmtId="43" fontId="36" fillId="0" borderId="0" xfId="52" applyFont="1" applyAlignment="1">
      <alignment vertical="center"/>
    </xf>
    <xf numFmtId="167" fontId="36" fillId="0" borderId="0" xfId="0" applyNumberFormat="1" applyFont="1" applyAlignment="1">
      <alignment vertical="center"/>
    </xf>
    <xf numFmtId="167" fontId="36" fillId="0" borderId="0" xfId="52" applyNumberFormat="1" applyFont="1" applyAlignment="1">
      <alignment vertical="center"/>
    </xf>
    <xf numFmtId="167" fontId="36" fillId="0" borderId="0" xfId="28" applyNumberFormat="1" applyFont="1" applyAlignment="1">
      <alignment vertical="center"/>
    </xf>
    <xf numFmtId="43" fontId="36" fillId="0" borderId="10" xfId="28" applyFont="1" applyBorder="1" applyAlignment="1">
      <alignment vertical="center"/>
    </xf>
    <xf numFmtId="167" fontId="36" fillId="0" borderId="10" xfId="28" applyNumberFormat="1" applyFont="1" applyBorder="1" applyAlignment="1">
      <alignment vertical="center"/>
    </xf>
    <xf numFmtId="173" fontId="36" fillId="0" borderId="10" xfId="28" applyNumberFormat="1" applyFont="1" applyBorder="1" applyAlignment="1">
      <alignment vertical="center"/>
    </xf>
    <xf numFmtId="173" fontId="36" fillId="0" borderId="0" xfId="28" applyNumberFormat="1" applyFont="1" applyAlignment="1">
      <alignment vertical="center"/>
    </xf>
    <xf numFmtId="0" fontId="36" fillId="0" borderId="0" xfId="40" applyFont="1" applyAlignment="1">
      <alignment vertical="center"/>
    </xf>
    <xf numFmtId="43" fontId="36" fillId="0" borderId="12" xfId="28" applyFont="1" applyBorder="1" applyAlignment="1">
      <alignment vertical="center"/>
    </xf>
    <xf numFmtId="167" fontId="36" fillId="0" borderId="12" xfId="28" applyNumberFormat="1" applyFont="1" applyBorder="1" applyAlignment="1">
      <alignment vertical="center"/>
    </xf>
    <xf numFmtId="49" fontId="36" fillId="0" borderId="0" xfId="0" applyNumberFormat="1" applyFont="1" applyAlignment="1">
      <alignment vertical="center"/>
    </xf>
    <xf numFmtId="0" fontId="36" fillId="0" borderId="0" xfId="0" applyFont="1" applyAlignment="1">
      <alignment horizontal="left" vertical="center"/>
    </xf>
    <xf numFmtId="43" fontId="36" fillId="0" borderId="0" xfId="0" applyNumberFormat="1" applyFont="1" applyAlignment="1">
      <alignment vertical="center"/>
    </xf>
    <xf numFmtId="43" fontId="36" fillId="0" borderId="13" xfId="28" applyFont="1" applyBorder="1" applyAlignment="1">
      <alignment vertical="center"/>
    </xf>
    <xf numFmtId="167" fontId="36" fillId="0" borderId="13" xfId="28" applyNumberFormat="1" applyFont="1" applyBorder="1" applyAlignment="1">
      <alignment vertical="center"/>
    </xf>
    <xf numFmtId="43" fontId="36" fillId="0" borderId="10" xfId="28" applyFont="1" applyBorder="1" applyAlignment="1">
      <alignment horizontal="center" vertical="center"/>
    </xf>
    <xf numFmtId="43" fontId="28" fillId="0" borderId="10" xfId="28" applyFont="1" applyBorder="1" applyAlignment="1">
      <alignment vertical="center"/>
    </xf>
    <xf numFmtId="167" fontId="36" fillId="0" borderId="10" xfId="28" applyNumberFormat="1" applyFont="1" applyBorder="1" applyAlignment="1">
      <alignment horizontal="center" vertical="center"/>
    </xf>
    <xf numFmtId="43" fontId="36" fillId="0" borderId="0" xfId="52" applyFont="1" applyAlignment="1">
      <alignment horizontal="center" vertical="center"/>
    </xf>
    <xf numFmtId="43" fontId="28" fillId="0" borderId="14" xfId="28" applyFont="1" applyBorder="1" applyAlignment="1">
      <alignment vertical="center"/>
    </xf>
    <xf numFmtId="43" fontId="36" fillId="0" borderId="14" xfId="28" applyFont="1" applyBorder="1" applyAlignment="1">
      <alignment vertical="center"/>
    </xf>
    <xf numFmtId="167" fontId="36" fillId="0" borderId="14" xfId="52" applyNumberFormat="1" applyFont="1" applyBorder="1" applyAlignment="1">
      <alignment vertical="center"/>
    </xf>
    <xf numFmtId="167" fontId="36" fillId="0" borderId="0" xfId="28" applyNumberFormat="1" applyFont="1" applyAlignment="1">
      <alignment horizontal="center" vertical="center"/>
    </xf>
    <xf numFmtId="43" fontId="36" fillId="0" borderId="11" xfId="28" applyFont="1" applyBorder="1" applyAlignment="1">
      <alignment vertical="center"/>
    </xf>
    <xf numFmtId="167" fontId="36" fillId="0" borderId="11" xfId="52" applyNumberFormat="1" applyFont="1" applyBorder="1" applyAlignment="1">
      <alignment vertical="center"/>
    </xf>
    <xf numFmtId="171" fontId="36" fillId="0" borderId="0" xfId="28" applyNumberFormat="1" applyFont="1" applyAlignment="1">
      <alignment vertical="center"/>
    </xf>
    <xf numFmtId="172" fontId="36" fillId="0" borderId="14" xfId="52" applyNumberFormat="1" applyFont="1" applyBorder="1" applyAlignment="1">
      <alignment vertical="center"/>
    </xf>
    <xf numFmtId="167" fontId="36" fillId="0" borderId="14" xfId="28" applyNumberFormat="1" applyFont="1" applyBorder="1" applyAlignment="1">
      <alignment vertical="center"/>
    </xf>
    <xf numFmtId="0" fontId="36" fillId="0" borderId="0" xfId="41" applyFont="1" applyAlignment="1">
      <alignment vertical="center"/>
    </xf>
    <xf numFmtId="170" fontId="36" fillId="0" borderId="14" xfId="28" applyNumberFormat="1" applyFont="1" applyBorder="1" applyAlignment="1">
      <alignment vertical="center"/>
    </xf>
    <xf numFmtId="170" fontId="36" fillId="0" borderId="0" xfId="0" applyNumberFormat="1" applyFont="1" applyAlignment="1">
      <alignment vertical="center"/>
    </xf>
    <xf numFmtId="170" fontId="36" fillId="0" borderId="0" xfId="52" applyNumberFormat="1" applyFont="1" applyAlignment="1">
      <alignment vertical="center"/>
    </xf>
    <xf numFmtId="0" fontId="36" fillId="0" borderId="0" xfId="0" quotePrefix="1" applyFont="1" applyAlignment="1">
      <alignment vertical="center"/>
    </xf>
    <xf numFmtId="0" fontId="41" fillId="0" borderId="0" xfId="0" applyFont="1" applyAlignment="1">
      <alignment horizontal="center"/>
    </xf>
    <xf numFmtId="167" fontId="36" fillId="0" borderId="0" xfId="28" applyNumberFormat="1" applyFont="1" applyAlignment="1">
      <alignment horizontal="center" vertical="top"/>
    </xf>
    <xf numFmtId="43" fontId="4" fillId="0" borderId="0" xfId="28" applyFont="1" applyAlignment="1">
      <alignment vertical="center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left" wrapText="1"/>
    </xf>
    <xf numFmtId="167" fontId="36" fillId="0" borderId="14" xfId="28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/>
    </xf>
    <xf numFmtId="167" fontId="28" fillId="0" borderId="12" xfId="28" applyNumberFormat="1" applyFont="1" applyBorder="1" applyAlignment="1">
      <alignment horizontal="center" vertical="top" wrapText="1"/>
    </xf>
    <xf numFmtId="0" fontId="36" fillId="0" borderId="0" xfId="0" quotePrefix="1" applyFont="1" applyAlignment="1">
      <alignment horizontal="center"/>
    </xf>
    <xf numFmtId="0" fontId="36" fillId="0" borderId="10" xfId="0" applyFont="1" applyBorder="1" applyAlignment="1">
      <alignment horizontal="center"/>
    </xf>
    <xf numFmtId="0" fontId="36" fillId="0" borderId="0" xfId="0" applyFont="1" applyAlignment="1">
      <alignment horizontal="center"/>
    </xf>
    <xf numFmtId="0" fontId="37" fillId="0" borderId="0" xfId="0" applyFont="1" applyAlignment="1">
      <alignment horizontal="center"/>
    </xf>
    <xf numFmtId="0" fontId="36" fillId="0" borderId="0" xfId="0" applyFont="1" applyAlignment="1">
      <alignment horizontal="left"/>
    </xf>
    <xf numFmtId="0" fontId="36" fillId="0" borderId="12" xfId="0" applyFont="1" applyBorder="1" applyAlignment="1">
      <alignment horizontal="center"/>
    </xf>
    <xf numFmtId="0" fontId="6" fillId="0" borderId="10" xfId="0" applyFont="1" applyBorder="1" applyAlignment="1">
      <alignment horizontal="center" vertical="top"/>
    </xf>
    <xf numFmtId="0" fontId="6" fillId="0" borderId="0" xfId="0" applyFont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12" xfId="0" applyFont="1" applyBorder="1" applyAlignment="1">
      <alignment horizontal="center" vertical="top"/>
    </xf>
    <xf numFmtId="0" fontId="6" fillId="0" borderId="0" xfId="0" applyFont="1" applyAlignment="1">
      <alignment horizontal="left"/>
    </xf>
    <xf numFmtId="0" fontId="28" fillId="0" borderId="0" xfId="0" applyFont="1" applyAlignment="1">
      <alignment horizontal="left"/>
    </xf>
    <xf numFmtId="0" fontId="28" fillId="0" borderId="10" xfId="0" applyFont="1" applyBorder="1" applyAlignment="1">
      <alignment horizontal="center" vertical="top"/>
    </xf>
    <xf numFmtId="0" fontId="28" fillId="0" borderId="0" xfId="0" applyFont="1" applyAlignment="1">
      <alignment horizontal="center" vertical="center"/>
    </xf>
    <xf numFmtId="0" fontId="28" fillId="0" borderId="0" xfId="0" applyFont="1" applyAlignment="1">
      <alignment horizontal="center"/>
    </xf>
    <xf numFmtId="0" fontId="28" fillId="0" borderId="10" xfId="0" applyFont="1" applyBorder="1" applyAlignment="1">
      <alignment horizontal="center"/>
    </xf>
    <xf numFmtId="0" fontId="28" fillId="0" borderId="10" xfId="0" applyFont="1" applyBorder="1" applyAlignment="1">
      <alignment horizontal="center" vertical="center" wrapText="1"/>
    </xf>
    <xf numFmtId="0" fontId="36" fillId="0" borderId="0" xfId="0" quotePrefix="1" applyFont="1" applyAlignment="1">
      <alignment horizontal="center" vertical="center"/>
    </xf>
    <xf numFmtId="0" fontId="36" fillId="0" borderId="0" xfId="0" applyFont="1" applyAlignment="1">
      <alignment horizontal="center" vertical="center"/>
    </xf>
    <xf numFmtId="167" fontId="36" fillId="0" borderId="10" xfId="0" applyNumberFormat="1" applyFont="1" applyBorder="1" applyAlignment="1">
      <alignment horizontal="center" vertical="center"/>
    </xf>
    <xf numFmtId="0" fontId="28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top" wrapText="1"/>
    </xf>
    <xf numFmtId="0" fontId="4" fillId="0" borderId="0" xfId="0" quotePrefix="1" applyFont="1" applyAlignment="1">
      <alignment horizontal="center"/>
    </xf>
    <xf numFmtId="0" fontId="4" fillId="0" borderId="0" xfId="0" applyFont="1" applyAlignment="1">
      <alignment horizontal="center"/>
    </xf>
    <xf numFmtId="167" fontId="41" fillId="0" borderId="10" xfId="0" applyNumberFormat="1" applyFont="1" applyBorder="1" applyAlignment="1">
      <alignment horizontal="center"/>
    </xf>
    <xf numFmtId="0" fontId="6" fillId="0" borderId="10" xfId="0" applyFont="1" applyBorder="1" applyAlignment="1">
      <alignment horizontal="center" vertical="top" wrapText="1"/>
    </xf>
    <xf numFmtId="0" fontId="41" fillId="0" borderId="0" xfId="0" applyFont="1" applyAlignment="1">
      <alignment horizontal="left" vertical="center" wrapText="1"/>
    </xf>
    <xf numFmtId="0" fontId="41" fillId="0" borderId="0" xfId="0" applyFont="1" applyAlignment="1">
      <alignment horizontal="center" vertical="center"/>
    </xf>
    <xf numFmtId="0" fontId="42" fillId="0" borderId="12" xfId="0" applyFont="1" applyBorder="1" applyAlignment="1">
      <alignment horizontal="center" vertical="center" wrapText="1"/>
    </xf>
    <xf numFmtId="0" fontId="41" fillId="0" borderId="0" xfId="0" quotePrefix="1" applyFont="1" applyAlignment="1">
      <alignment horizontal="center" vertical="center"/>
    </xf>
    <xf numFmtId="167" fontId="41" fillId="0" borderId="10" xfId="0" applyNumberFormat="1" applyFont="1" applyBorder="1" applyAlignment="1">
      <alignment horizontal="center" vertical="center"/>
    </xf>
    <xf numFmtId="0" fontId="42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67" fontId="4" fillId="0" borderId="10" xfId="0" applyNumberFormat="1" applyFont="1" applyBorder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167" fontId="4" fillId="0" borderId="10" xfId="0" applyNumberFormat="1" applyFont="1" applyBorder="1" applyAlignment="1">
      <alignment horizontal="center"/>
    </xf>
  </cellXfs>
  <cellStyles count="792">
    <cellStyle name="." xfId="57" xr:uid="{2772A94B-6318-4420-8D7A-9023EECC2EAA}"/>
    <cellStyle name="._Commission 2010_to Audit (3-3-54) ANS" xfId="58" xr:uid="{007F6E56-AAC6-4879-925E-4A695CE763D0}"/>
    <cellStyle name="._Depre54 (11-5-55) รวมเครื่องจักร Revise ANS" xfId="59" xr:uid="{3DB16D6D-6419-4E5E-8BFC-FC0B6CFF8957}"/>
    <cellStyle name="._Depre54 (11-5-55) รวมเครื่องจักร Revise ANS 2" xfId="60" xr:uid="{BFA017D0-152C-4F1C-B140-B27BF546A478}"/>
    <cellStyle name="._Depre54 (11-5-55) รวมเครื่องจักร Revise ANS 3" xfId="590" xr:uid="{B67F328E-AD63-475E-9CCD-6662B648E66E}"/>
    <cellStyle name="._Depre54 (11-5-55) รวมเครื่องจักร Revise ANS 4" xfId="764" xr:uid="{DD84992F-D546-4744-A619-A9945879E1BF}"/>
    <cellStyle name="._Depre54-12 (22-12-54) KS" xfId="61" xr:uid="{5D463879-481D-4990-ADBA-5DC892D0EDC0}"/>
    <cellStyle name="._Depre54-12 (22-12-54) KS 2" xfId="62" xr:uid="{21A5C0DE-70A3-4FE0-B959-A46844419A67}"/>
    <cellStyle name="._Depre54-12 (22-12-54) KS 3" xfId="591" xr:uid="{689396C4-DB9D-4B17-A386-59814D1BCFB2}"/>
    <cellStyle name="._Depre54-12 (22-12-54) KS 4" xfId="763" xr:uid="{88597B38-74AD-44A4-AF5B-D825959767FC}"/>
    <cellStyle name="._finadf52-03 (20-4-52)-1" xfId="63" xr:uid="{3CA4CFCB-505F-46FD-B30E-141ACD571D3C}"/>
    <cellStyle name="._finadf52-03 (20-4-52)-1_Depre54 (11-5-55) รวมเครื่องจักร Revise ANS" xfId="64" xr:uid="{D8F93E8D-B804-46A5-9EA6-665F8E81674D}"/>
    <cellStyle name="._finadf52-03 (20-4-52)-1_Depre54 (11-5-55) รวมเครื่องจักร Revise ANS 2" xfId="65" xr:uid="{6C001E85-E289-4DFD-9230-401EC2BA5367}"/>
    <cellStyle name="._finadf52-03 (20-4-52)-1_Depre54 (11-5-55) รวมเครื่องจักร Revise ANS 3" xfId="592" xr:uid="{3D655802-8C73-4BD9-B563-8303F8D45775}"/>
    <cellStyle name="._finadf52-03 (20-4-52)-1_Depre54 (11-5-55) รวมเครื่องจักร Revise ANS 4" xfId="762" xr:uid="{1DD53961-160E-42E3-9C8D-0CBCB907008B}"/>
    <cellStyle name="._finadf52-03 (20-4-52)-1_Depre54-12 (22-12-54) KS" xfId="66" xr:uid="{FB14D47D-2FF1-4D20-BE76-DAAEB3213F02}"/>
    <cellStyle name="._finadf52-03 (20-4-52)-1_Depre54-12 (22-12-54) KS 2" xfId="67" xr:uid="{BC1986E4-5432-4F77-A2A3-3071A73A803F}"/>
    <cellStyle name="._finadf52-03 (20-4-52)-1_Depre54-12 (22-12-54) KS 3" xfId="593" xr:uid="{99074456-1918-4990-8231-D2F9176809E4}"/>
    <cellStyle name="._finadf52-03 (20-4-52)-1_Depre54-12 (22-12-54) KS 4" xfId="761" xr:uid="{1764FED8-CBAF-416B-96EE-3F65A03F6A99}"/>
    <cellStyle name="._finadf52-03 (20-4-52)-1_Sheet2" xfId="68" xr:uid="{70042FDF-9AF9-4532-9416-6F7BF7136A45}"/>
    <cellStyle name="._finadf52-03 (20-4-52)-1_Sheet2 2" xfId="69" xr:uid="{D026D23D-1E13-477A-A338-DB21655927AA}"/>
    <cellStyle name="._finadf52-03 (20-4-52)-1_Sheet3" xfId="70" xr:uid="{A478061B-C936-4B04-B387-3C28D733DEBA}"/>
    <cellStyle name="._finadf52-03 (20-4-52)-1_Sheet3 2" xfId="71" xr:uid="{4D779CFA-07CE-41E6-AADF-498F7651E842}"/>
    <cellStyle name="._finadf52-03 (20-4-52)-1_เครื่องจักร Revise ANS (15-5-55)" xfId="72" xr:uid="{CFD94D22-E784-445D-AEEA-A280EDC49657}"/>
    <cellStyle name="._finadf52-03 (20-4-52)-1_เปรียบเทียบที่ดินและอาคาร ADF_ผู้สอบบัญชี" xfId="73" xr:uid="{5228F604-9CE8-4267-ACBA-A9CACDDD9573}"/>
    <cellStyle name="._Sheet2" xfId="74" xr:uid="{64C657A6-63AE-4988-AA8D-2307A86B60A2}"/>
    <cellStyle name="._Sheet2 2" xfId="75" xr:uid="{5D58B7F0-255D-4DED-9041-B767088A9031}"/>
    <cellStyle name="._Sheet3" xfId="76" xr:uid="{1941320E-07DE-4793-B2A9-DFE186C79BB5}"/>
    <cellStyle name="._Sheet3 2" xfId="77" xr:uid="{D765C782-D7FB-4C24-A63C-8032ED38F58A}"/>
    <cellStyle name="._เครื่องจักร Revise ANS (15-5-55)" xfId="78" xr:uid="{4747866D-11FF-4666-809F-F8973EBFE818}"/>
    <cellStyle name="._เปรียบเทียบที่ดินและอาคาร ADF_ผู้สอบบัญชี" xfId="79" xr:uid="{31D64748-D372-48CC-AB97-68D21A435512}"/>
    <cellStyle name="??" xfId="80" xr:uid="{BEB820C7-36A1-41C6-96F4-7F2158E605EB}"/>
    <cellStyle name="?? [0]" xfId="81" xr:uid="{BB6DCEC7-DAB1-45C5-B877-EC4CB636D0A7}"/>
    <cellStyle name="???[0]_ÿÿÿÿÿ" xfId="82" xr:uid="{FD6FC901-2DBD-4CCC-AC03-FEA045E2DFBE}"/>
    <cellStyle name="??_Commission 2010_to Audit (3-3-54) ANS" xfId="83" xr:uid="{0957CE61-691A-4DA5-A956-9A3BFCE1BCAF}"/>
    <cellStyle name="^6A_x0001_" xfId="84" xr:uid="{E193E58E-0CAB-4722-AEBE-5A01EC9B28AE}"/>
    <cellStyle name="_~0142822" xfId="85" xr:uid="{8261087B-36B7-4FB5-8858-6F03290406D3}"/>
    <cellStyle name="_~2725434" xfId="86" xr:uid="{49E90C5A-201D-47D1-850D-5201239F050A}"/>
    <cellStyle name="_~3924423" xfId="87" xr:uid="{62E6554F-66FA-42D5-BCBD-A3909511D0C7}"/>
    <cellStyle name="_~6718523" xfId="88" xr:uid="{087A5938-AB35-48BA-8EBD-2D10EF875A50}"/>
    <cellStyle name="_08-05-22 Projection รายค่าย" xfId="89" xr:uid="{BF6225A3-10B5-48C2-8CED-34F59C58571E}"/>
    <cellStyle name="_6.2สายงาน Digital Online 52-2-v1" xfId="90" xr:uid="{DBF357F6-E1E0-4719-A740-044B08EAE2B9}"/>
    <cellStyle name="_6.Digital Mobile Projection 2009 V2" xfId="91" xr:uid="{8824D9DA-822B-445A-B64A-885F6985326B}"/>
    <cellStyle name="_conso_Forecast2008 v4" xfId="92" xr:uid="{E7A84EED-0E2D-47A6-913A-CC3C49F5DC81}"/>
    <cellStyle name="_data_Music" xfId="93" xr:uid="{2D507996-EA63-420C-B227-0212314ABAE5}"/>
    <cellStyle name="_Music - all 09" xfId="94" xr:uid="{1E5B9339-8AED-4474-BBB9-C3BC551F9A23}"/>
    <cellStyle name="_PJ_ MCM" xfId="95" xr:uid="{6DA33255-712C-42B3-BB24-EB50CD75E10E}"/>
    <cellStyle name="_PJ_LT" xfId="96" xr:uid="{A2248AA8-1C6C-4DDE-B0E7-ABF35D1C3C5D}"/>
    <cellStyle name="_PJ_Music" xfId="97" xr:uid="{8C3009CA-2BFA-4B78-B718-1A56A1C49C9C}"/>
    <cellStyle name="_PJ_ST" xfId="98" xr:uid="{AE0C5234-C89C-4BE3-B11D-CB46E169B36E}"/>
    <cellStyle name="_ST - actual รายเดือน" xfId="99" xr:uid="{D82CEC88-276F-432D-B3A4-B610B9CC7774}"/>
    <cellStyle name="_ST - estimate" xfId="100" xr:uid="{AE47A952-B0C9-430C-81B4-8C2EC65696A1}"/>
    <cellStyle name="_zheza revnue report 2009-03" xfId="101" xr:uid="{0F5F6160-54B1-492E-9006-9BFACB5E9855}"/>
    <cellStyle name="0,0_x000d__x000a_NA_x000d__x000a_" xfId="102" xr:uid="{332C33B9-1A76-41D7-9E62-2E26937F2A99}"/>
    <cellStyle name="1" xfId="103" xr:uid="{20FFEE2E-DD3A-4158-A175-73F8AC5BA5BB}"/>
    <cellStyle name="1_Depre54 (11-5-55) รวมเครื่องจักร Revise ANS" xfId="104" xr:uid="{4A915F7D-EB93-42F9-8310-36D727C60B65}"/>
    <cellStyle name="1_Depre54-12 (22-12-54) KS" xfId="105" xr:uid="{EAA03D82-B4B6-4CA6-9ED0-6B4B446125E0}"/>
    <cellStyle name="1_Sheet2" xfId="106" xr:uid="{F6AA846B-BECE-4158-99E1-EB1B6779175F}"/>
    <cellStyle name="1_Sheet3" xfId="107" xr:uid="{8A2EBC53-5D01-4AD7-BDE6-F55E15EB951A}"/>
    <cellStyle name="1_เปรียบเทียบที่ดินและอาคาร ADF_ผู้สอบบัญชี" xfId="108" xr:uid="{01DAC999-31F7-4E4B-A0D0-B97858E68983}"/>
    <cellStyle name="15" xfId="109" xr:uid="{4191D6B9-C30D-4A03-8D67-FDC38D27C352}"/>
    <cellStyle name="2" xfId="110" xr:uid="{FA009666-5C3F-4E71-AAF8-AC5F536A87AC}"/>
    <cellStyle name="2_Depre54 (11-5-55) รวมเครื่องจักร Revise ANS" xfId="111" xr:uid="{C36B5EA9-AA20-4FC7-AE88-AF73D154749E}"/>
    <cellStyle name="2_Depre54-12 (22-12-54) KS" xfId="112" xr:uid="{AB410AC4-49E1-4556-AD41-F111AE759165}"/>
    <cellStyle name="2_Sheet2" xfId="113" xr:uid="{6F58264A-4C20-4608-B029-9E9663B75DAC}"/>
    <cellStyle name="2_Sheet3" xfId="114" xr:uid="{2A38EB34-DD06-4803-82B9-27C046A98E9F}"/>
    <cellStyle name="2_เปรียบเทียบที่ดินและอาคาร ADF_ผู้สอบบัญชี" xfId="115" xr:uid="{95BF27A5-A477-4A7F-BE83-F2FFFF15A971}"/>
    <cellStyle name="20% - Accent1" xfId="1" xr:uid="{00000000-0005-0000-0000-000000000000}"/>
    <cellStyle name="20% - Accent1 2" xfId="116" xr:uid="{2999C33C-0353-4B5B-BC19-12818E3ED39C}"/>
    <cellStyle name="20% - Accent1 3" xfId="596" xr:uid="{B7E483D4-77BF-4FFB-8411-C93E228F015A}"/>
    <cellStyle name="20% - Accent1 4" xfId="740" xr:uid="{5A2D75A8-64AB-4658-B51F-96A8053F4DC1}"/>
    <cellStyle name="20% - Accent2" xfId="2" xr:uid="{00000000-0005-0000-0000-000001000000}"/>
    <cellStyle name="20% - Accent2 2" xfId="117" xr:uid="{3DF9D512-FEC5-42B7-B8B8-D40EE4FF769F}"/>
    <cellStyle name="20% - Accent2 3" xfId="597" xr:uid="{9D97AF83-124B-45AA-B471-00C97C4AD7FA}"/>
    <cellStyle name="20% - Accent2 4" xfId="739" xr:uid="{9ECC1A01-B516-4035-98C6-BFECA8FA600A}"/>
    <cellStyle name="20% - Accent3" xfId="3" xr:uid="{00000000-0005-0000-0000-000002000000}"/>
    <cellStyle name="20% - Accent3 2" xfId="118" xr:uid="{E83D7C93-3445-40C0-A9B9-3BAA7E07449D}"/>
    <cellStyle name="20% - Accent3 3" xfId="598" xr:uid="{06FE81EC-C5FD-4FE4-994F-7D83BF9888AB}"/>
    <cellStyle name="20% - Accent3 4" xfId="738" xr:uid="{FA4C85FD-1B20-4267-8780-069B1477BAED}"/>
    <cellStyle name="20% - Accent4" xfId="4" xr:uid="{00000000-0005-0000-0000-000003000000}"/>
    <cellStyle name="20% - Accent4 2" xfId="119" xr:uid="{79CC2604-2BC0-4A99-B3A2-79248644F2B4}"/>
    <cellStyle name="20% - Accent4 3" xfId="599" xr:uid="{4BE612EF-7D90-4A86-9CFA-682E467653C4}"/>
    <cellStyle name="20% - Accent4 4" xfId="737" xr:uid="{77477143-4207-4EBF-BAAB-C2758A45BC3B}"/>
    <cellStyle name="20% - Accent5" xfId="5" xr:uid="{00000000-0005-0000-0000-000004000000}"/>
    <cellStyle name="20% - Accent5 2" xfId="120" xr:uid="{6A377C10-6CEE-4334-9CAC-38A9749C478D}"/>
    <cellStyle name="20% - Accent5 3" xfId="600" xr:uid="{A8BDDB39-F1B3-4483-81FF-91AA8F8B09D3}"/>
    <cellStyle name="20% - Accent5 4" xfId="736" xr:uid="{60C0AE63-685D-4919-87D9-57BE48B5B8A2}"/>
    <cellStyle name="20% - Accent6" xfId="6" xr:uid="{00000000-0005-0000-0000-000005000000}"/>
    <cellStyle name="20% - Accent6 2" xfId="121" xr:uid="{7315FF03-E9F8-40D3-B0E5-4423DB9847FF}"/>
    <cellStyle name="20% - Accent6 3" xfId="601" xr:uid="{4B8EF072-BC62-40C5-8BCC-7C2514CDEC6D}"/>
    <cellStyle name="20% - Accent6 4" xfId="732" xr:uid="{D27B50A4-7053-49D5-9580-9FCB613ADD5A}"/>
    <cellStyle name="20% - ส่วนที่ถูกเน้น1" xfId="122" xr:uid="{6F68A036-CF25-4199-850B-0D42AE13EFCB}"/>
    <cellStyle name="20% - ส่วนที่ถูกเน้น1 2" xfId="123" xr:uid="{A4341D56-C29F-4E4C-AB9A-FEAEE643601A}"/>
    <cellStyle name="20% - ส่วนที่ถูกเน้น1 3" xfId="602" xr:uid="{BAF2C5AA-8283-432C-ACC1-14D633063969}"/>
    <cellStyle name="20% - ส่วนที่ถูกเน้น1 4" xfId="730" xr:uid="{4393F737-2233-4C49-BD0B-BBA6617C80BA}"/>
    <cellStyle name="20% - ส่วนที่ถูกเน้น2" xfId="124" xr:uid="{DF828E78-9E46-43E1-BAB6-D3293D71C2FC}"/>
    <cellStyle name="20% - ส่วนที่ถูกเน้น2 2" xfId="125" xr:uid="{0476E230-5178-4BE5-807D-DAA7409EF923}"/>
    <cellStyle name="20% - ส่วนที่ถูกเน้น2 3" xfId="603" xr:uid="{AC1BEED3-610D-416F-AE07-270FF883E735}"/>
    <cellStyle name="20% - ส่วนที่ถูกเน้น2 4" xfId="729" xr:uid="{7EB2FCF4-AF6C-4F7C-9E3F-50260676E96D}"/>
    <cellStyle name="20% - ส่วนที่ถูกเน้น3" xfId="126" xr:uid="{5B01EAB1-3BAC-46EA-B00C-AD33E73604C7}"/>
    <cellStyle name="20% - ส่วนที่ถูกเน้น3 2" xfId="127" xr:uid="{57D33CEE-47F7-46FF-95AE-B45EF25332F7}"/>
    <cellStyle name="20% - ส่วนที่ถูกเน้น3 3" xfId="604" xr:uid="{FAF42CCA-FA92-4E37-AAD8-B503157905D1}"/>
    <cellStyle name="20% - ส่วนที่ถูกเน้น3 4" xfId="728" xr:uid="{92DA5B07-0BE8-41C1-BB88-7F5DF588E9A5}"/>
    <cellStyle name="20% - ส่วนที่ถูกเน้น4" xfId="128" xr:uid="{E7B81567-7ED7-405E-9D86-E1919B1A8CE2}"/>
    <cellStyle name="20% - ส่วนที่ถูกเน้น4 2" xfId="129" xr:uid="{39B26039-4B78-41F5-B76F-71FF317989D9}"/>
    <cellStyle name="20% - ส่วนที่ถูกเน้น4 3" xfId="605" xr:uid="{085E7F16-9171-487C-9781-CCE27206C68F}"/>
    <cellStyle name="20% - ส่วนที่ถูกเน้น4 4" xfId="727" xr:uid="{6267F07D-76AC-48A0-8830-0E9FBEFC8843}"/>
    <cellStyle name="20% - ส่วนที่ถูกเน้น5" xfId="130" xr:uid="{7C62DD58-EFC7-4FE1-8B26-119CE627226E}"/>
    <cellStyle name="20% - ส่วนที่ถูกเน้น5 2" xfId="131" xr:uid="{CA97776F-DA2E-434D-A90C-D3D39B49F760}"/>
    <cellStyle name="20% - ส่วนที่ถูกเน้น5 3" xfId="606" xr:uid="{B2AF5DEC-7968-4964-96A1-769B7ADA31D0}"/>
    <cellStyle name="20% - ส่วนที่ถูกเน้น5 4" xfId="726" xr:uid="{6F2BA7C6-45B9-4046-AEE0-628C91F30045}"/>
    <cellStyle name="20% - ส่วนที่ถูกเน้น6" xfId="132" xr:uid="{2EC3517B-C931-42F6-94B7-A456D875915D}"/>
    <cellStyle name="20% - ส่วนที่ถูกเน้น6 2" xfId="133" xr:uid="{3BC5F53C-E695-41FB-B1FB-C06E8B231F67}"/>
    <cellStyle name="20% - ส่วนที่ถูกเน้น6 3" xfId="607" xr:uid="{FC45BD81-DC26-40E4-9677-3ACCBA4C33C8}"/>
    <cellStyle name="20% - ส่วนที่ถูกเน้น6 4" xfId="725" xr:uid="{8B908DDD-E803-47CC-8055-C74CD57C9FF7}"/>
    <cellStyle name="๒๖๋_x000d_A_x0001_" xfId="134" xr:uid="{682827B4-AAFD-4E7F-ADD9-B151481C6E6F}"/>
    <cellStyle name="๒๖๋_x000d_A_x0001_ 2" xfId="135" xr:uid="{EB14CAFF-463A-43E6-A5A2-6C921894C39C}"/>
    <cellStyle name="๒๖๋_x000d_A_x0001_ 3" xfId="136" xr:uid="{E77ABCDA-F6E4-48C3-9B10-E30AA8982E3F}"/>
    <cellStyle name="3" xfId="137" xr:uid="{DBF47D0D-13B9-4412-B48A-1F323E06AFEC}"/>
    <cellStyle name="3_Depre54 (11-5-55) รวมเครื่องจักร Revise ANS" xfId="138" xr:uid="{0D66BBE9-7192-4A3A-9C89-E3ED2E1BF91A}"/>
    <cellStyle name="3_Depre54-12 (22-12-54) KS" xfId="139" xr:uid="{E8A5CF4E-2A5E-4AB5-952B-AA4D50C86917}"/>
    <cellStyle name="3_Sheet2" xfId="140" xr:uid="{78646F45-910D-4143-A11A-7F0DF4BACADD}"/>
    <cellStyle name="3_Sheet3" xfId="141" xr:uid="{1EE8C989-6A88-427E-AB66-F959557CFCF0}"/>
    <cellStyle name="3_เปรียบเทียบที่ดินและอาคาร ADF_ผู้สอบบัญชี" xfId="142" xr:uid="{CBC1B288-2E35-43C8-9D21-A05CBF213761}"/>
    <cellStyle name="4" xfId="143" xr:uid="{9A820C24-F932-47B3-8DA9-4201C4CD9B3F}"/>
    <cellStyle name="4_Depre54 (11-5-55) รวมเครื่องจักร Revise ANS" xfId="144" xr:uid="{384039EF-6CEA-41A1-9B83-53EAA99B0EFC}"/>
    <cellStyle name="4_เปรียบเทียบที่ดินและอาคาร ADF_ผู้สอบบัญชี" xfId="145" xr:uid="{D16873BD-89A3-4343-9039-F9705BFE810B}"/>
    <cellStyle name="40% - Accent1" xfId="7" xr:uid="{00000000-0005-0000-0000-000006000000}"/>
    <cellStyle name="40% - Accent1 2" xfId="146" xr:uid="{75623898-8A14-47E4-8917-E390938A0EED}"/>
    <cellStyle name="40% - Accent1 3" xfId="611" xr:uid="{AF798681-76FD-431D-9232-0854A0F6F053}"/>
    <cellStyle name="40% - Accent1 4" xfId="722" xr:uid="{9E68C4E7-FDAD-4047-ABCC-1C30003B13C2}"/>
    <cellStyle name="40% - Accent2" xfId="8" xr:uid="{00000000-0005-0000-0000-000007000000}"/>
    <cellStyle name="40% - Accent2 2" xfId="147" xr:uid="{4ADA2C14-B0F4-47E3-B34F-47CD8B95CAA8}"/>
    <cellStyle name="40% - Accent2 3" xfId="612" xr:uid="{3EDD1059-D023-479C-A2E0-E05E7962BB88}"/>
    <cellStyle name="40% - Accent2 4" xfId="721" xr:uid="{0806A1CB-97C1-49CC-81AF-F7B32DE47808}"/>
    <cellStyle name="40% - Accent3" xfId="9" xr:uid="{00000000-0005-0000-0000-000008000000}"/>
    <cellStyle name="40% - Accent3 2" xfId="148" xr:uid="{91B736F7-0F2C-4282-8BEC-C9D508255711}"/>
    <cellStyle name="40% - Accent3 3" xfId="613" xr:uid="{487E2F78-3EC4-47E3-9F4F-038170010E44}"/>
    <cellStyle name="40% - Accent3 4" xfId="720" xr:uid="{6D3910B6-C473-4AFC-815D-4CB8B99850AE}"/>
    <cellStyle name="40% - Accent4" xfId="10" xr:uid="{00000000-0005-0000-0000-000009000000}"/>
    <cellStyle name="40% - Accent4 2" xfId="149" xr:uid="{736DACD6-C246-4F3E-8C32-401DCE40A2E0}"/>
    <cellStyle name="40% - Accent4 3" xfId="614" xr:uid="{28539F71-E835-4F00-869B-882B1A3C4B96}"/>
    <cellStyle name="40% - Accent4 4" xfId="719" xr:uid="{DDD96311-B845-4787-BE6E-4E5A3F8EACCA}"/>
    <cellStyle name="40% - Accent5" xfId="11" xr:uid="{00000000-0005-0000-0000-00000A000000}"/>
    <cellStyle name="40% - Accent5 2" xfId="150" xr:uid="{E7BA278B-3F6A-4393-9B98-A99042278DC4}"/>
    <cellStyle name="40% - Accent5 3" xfId="615" xr:uid="{8E37F36A-B3C8-48A1-A7C2-4DEACA9DAB86}"/>
    <cellStyle name="40% - Accent5 4" xfId="718" xr:uid="{52C6CCFC-B470-4604-8D3E-687F4B73BD70}"/>
    <cellStyle name="40% - Accent6" xfId="12" xr:uid="{00000000-0005-0000-0000-00000B000000}"/>
    <cellStyle name="40% - Accent6 2" xfId="151" xr:uid="{6AAAC08E-B99C-4965-B217-1456E4F18492}"/>
    <cellStyle name="40% - Accent6 3" xfId="616" xr:uid="{6665A018-34D4-4A2C-89DE-A4938C89AA69}"/>
    <cellStyle name="40% - Accent6 4" xfId="717" xr:uid="{751955D3-DD27-4798-B383-51BB417A2341}"/>
    <cellStyle name="40% - ส่วนที่ถูกเน้น1" xfId="152" xr:uid="{74A9289F-F4BF-404A-A782-55249B343F59}"/>
    <cellStyle name="40% - ส่วนที่ถูกเน้น1 2" xfId="153" xr:uid="{BFFF8B0A-B684-4C86-A7C4-C056095F7188}"/>
    <cellStyle name="40% - ส่วนที่ถูกเน้น1 3" xfId="617" xr:uid="{663B3A0A-521F-461F-AC7E-DF4C9FD93E0E}"/>
    <cellStyle name="40% - ส่วนที่ถูกเน้น1 4" xfId="716" xr:uid="{58316B19-7479-4482-B8D7-CE44F566F836}"/>
    <cellStyle name="40% - ส่วนที่ถูกเน้น2" xfId="154" xr:uid="{2C15C7B7-98C2-496E-A838-AA00399E3E2C}"/>
    <cellStyle name="40% - ส่วนที่ถูกเน้น2 2" xfId="155" xr:uid="{328C0F02-4B13-45CA-8EC8-FB194028DAAC}"/>
    <cellStyle name="40% - ส่วนที่ถูกเน้น2 3" xfId="618" xr:uid="{AFF54956-68E5-4DBA-8157-C3651C3860ED}"/>
    <cellStyle name="40% - ส่วนที่ถูกเน้น2 4" xfId="715" xr:uid="{F59F1014-FC76-4637-A4DA-ECE3EBFE4EA8}"/>
    <cellStyle name="40% - ส่วนที่ถูกเน้น3" xfId="156" xr:uid="{16BE4920-1523-410A-ACD2-08C29329A552}"/>
    <cellStyle name="40% - ส่วนที่ถูกเน้น3 2" xfId="157" xr:uid="{5BC61C39-3B10-4812-9529-16478DF456E7}"/>
    <cellStyle name="40% - ส่วนที่ถูกเน้น3 3" xfId="619" xr:uid="{A364B8DB-03C7-4057-9C80-9478732F399F}"/>
    <cellStyle name="40% - ส่วนที่ถูกเน้น3 4" xfId="714" xr:uid="{D5AA5E94-9AD4-42ED-B47B-B29DC034833D}"/>
    <cellStyle name="40% - ส่วนที่ถูกเน้น4" xfId="158" xr:uid="{1F868489-3E97-4EDA-9F88-35F99B4DEDF1}"/>
    <cellStyle name="40% - ส่วนที่ถูกเน้น4 2" xfId="159" xr:uid="{CCCDFA0B-030F-4632-8A73-56108BD19033}"/>
    <cellStyle name="40% - ส่วนที่ถูกเน้น4 3" xfId="620" xr:uid="{DE7EB650-5CD3-460A-8915-F0838BC91201}"/>
    <cellStyle name="40% - ส่วนที่ถูกเน้น4 4" xfId="713" xr:uid="{4C29EE50-D0A4-45A3-8808-EE608F4E577C}"/>
    <cellStyle name="40% - ส่วนที่ถูกเน้น5" xfId="160" xr:uid="{1CF9A0D2-E82D-4582-9A77-4CE5AD39D74A}"/>
    <cellStyle name="40% - ส่วนที่ถูกเน้น5 2" xfId="161" xr:uid="{172CE833-EA66-4DB3-8E04-D907A0931173}"/>
    <cellStyle name="40% - ส่วนที่ถูกเน้น5 3" xfId="621" xr:uid="{272E0F6E-87CF-45C2-B93C-7738BFFA8A1B}"/>
    <cellStyle name="40% - ส่วนที่ถูกเน้น5 4" xfId="712" xr:uid="{610B3B1F-B2CA-47FD-919E-12E52ED315A5}"/>
    <cellStyle name="40% - ส่วนที่ถูกเน้น6" xfId="162" xr:uid="{0C1C8FF8-7018-4FDD-9A52-0B7ABFD4A34E}"/>
    <cellStyle name="40% - ส่วนที่ถูกเน้น6 2" xfId="163" xr:uid="{40E33475-DB1D-4BB6-9D3C-D36B1FE0C891}"/>
    <cellStyle name="40% - ส่วนที่ถูกเน้น6 3" xfId="622" xr:uid="{1B2F593A-B4B6-4F53-9F78-8D71CF3745C6}"/>
    <cellStyle name="40% - ส่วนที่ถูกเน้น6 4" xfId="711" xr:uid="{7DEBA84A-CC23-4791-ABC1-B0D48EC0FB39}"/>
    <cellStyle name="60% - Accent1" xfId="13" xr:uid="{00000000-0005-0000-0000-00000C000000}"/>
    <cellStyle name="60% - Accent1 2" xfId="164" xr:uid="{D9690D75-FB11-424B-A638-2E48BE775274}"/>
    <cellStyle name="60% - Accent1 3" xfId="623" xr:uid="{CDDFB4E4-6BAD-4DCE-A2FE-808FE5314320}"/>
    <cellStyle name="60% - Accent1 4" xfId="710" xr:uid="{54908D0B-4ED6-4361-B3C8-1E023CD19444}"/>
    <cellStyle name="60% - Accent2" xfId="14" xr:uid="{00000000-0005-0000-0000-00000D000000}"/>
    <cellStyle name="60% - Accent2 2" xfId="165" xr:uid="{8969E5E0-B017-4325-A659-883391FA52A3}"/>
    <cellStyle name="60% - Accent2 3" xfId="624" xr:uid="{61571681-D4AD-443F-8DBB-2D99A00B5143}"/>
    <cellStyle name="60% - Accent2 4" xfId="709" xr:uid="{CC19D54E-229A-416E-B057-E26DF41009B2}"/>
    <cellStyle name="60% - Accent3" xfId="15" xr:uid="{00000000-0005-0000-0000-00000E000000}"/>
    <cellStyle name="60% - Accent3 2" xfId="166" xr:uid="{049F47A3-4135-47F3-AFCA-6A47009B0468}"/>
    <cellStyle name="60% - Accent3 3" xfId="625" xr:uid="{ABEE0D08-03B7-40FC-9FB0-FBC6CA26867D}"/>
    <cellStyle name="60% - Accent3 4" xfId="708" xr:uid="{B1EAF1C5-4386-47A2-A364-0CC7D9B34FFB}"/>
    <cellStyle name="60% - Accent4" xfId="16" xr:uid="{00000000-0005-0000-0000-00000F000000}"/>
    <cellStyle name="60% - Accent4 2" xfId="167" xr:uid="{55A387F1-FBE2-48FA-B858-52D34803DE41}"/>
    <cellStyle name="60% - Accent4 3" xfId="626" xr:uid="{40A32C80-3A7F-4672-82D6-32A0703449ED}"/>
    <cellStyle name="60% - Accent4 4" xfId="707" xr:uid="{7BBC3B38-1466-4173-B510-68358B3D8BB2}"/>
    <cellStyle name="60% - Accent5" xfId="17" xr:uid="{00000000-0005-0000-0000-000010000000}"/>
    <cellStyle name="60% - Accent5 2" xfId="168" xr:uid="{8E3272FC-A92A-413A-94A6-49CB88D7A49F}"/>
    <cellStyle name="60% - Accent5 3" xfId="627" xr:uid="{EEE20F5F-EBFB-4C90-B172-D917008394D3}"/>
    <cellStyle name="60% - Accent5 4" xfId="706" xr:uid="{CF605111-E263-4660-81F9-0D18BBE03DA8}"/>
    <cellStyle name="60% - Accent6" xfId="18" xr:uid="{00000000-0005-0000-0000-000011000000}"/>
    <cellStyle name="60% - Accent6 2" xfId="169" xr:uid="{307D4BED-761C-4D8A-974E-B616FE9D48D1}"/>
    <cellStyle name="60% - Accent6 3" xfId="628" xr:uid="{9D0026D6-5B5F-4602-87B4-D855B379750F}"/>
    <cellStyle name="60% - Accent6 4" xfId="705" xr:uid="{8F663EB3-47A5-4D07-BC1E-A3B1E852BF4F}"/>
    <cellStyle name="60% - ส่วนที่ถูกเน้น1" xfId="170" xr:uid="{24BA58F3-CEEB-4074-980E-D2F867BC5720}"/>
    <cellStyle name="60% - ส่วนที่ถูกเน้น1 2" xfId="629" xr:uid="{12D21158-9612-4B5C-9237-F310D08D8354}"/>
    <cellStyle name="60% - ส่วนที่ถูกเน้น1 3" xfId="704" xr:uid="{63F233E0-E2A8-4DCD-9562-093B36DC473A}"/>
    <cellStyle name="60% - ส่วนที่ถูกเน้น2" xfId="171" xr:uid="{C5141796-4E3D-4913-979E-29B363685D0B}"/>
    <cellStyle name="60% - ส่วนที่ถูกเน้น2 2" xfId="630" xr:uid="{1F3C2E12-2AFA-4CCA-AA7B-BA9A38E1FC6A}"/>
    <cellStyle name="60% - ส่วนที่ถูกเน้น2 3" xfId="703" xr:uid="{6B847F7C-469C-4E9D-A0AF-741677C8C927}"/>
    <cellStyle name="60% - ส่วนที่ถูกเน้น3" xfId="172" xr:uid="{0F3E532B-37FA-4E03-AD17-8C96FDBC3CDD}"/>
    <cellStyle name="60% - ส่วนที่ถูกเน้น3 2" xfId="631" xr:uid="{796DB70D-B940-46E7-A55E-AB631A2C7A11}"/>
    <cellStyle name="60% - ส่วนที่ถูกเน้น3 3" xfId="702" xr:uid="{C6A96DBF-8D36-4656-A99D-26FC6626FB50}"/>
    <cellStyle name="60% - ส่วนที่ถูกเน้น4" xfId="173" xr:uid="{BA4900DA-2A7F-4F03-B514-526178C8D4DD}"/>
    <cellStyle name="60% - ส่วนที่ถูกเน้น4 2" xfId="632" xr:uid="{A8727D59-CD49-4AF3-937F-7146B5D48E58}"/>
    <cellStyle name="60% - ส่วนที่ถูกเน้น4 3" xfId="701" xr:uid="{DB4719F9-EC3F-4245-AA15-755056D8EE0D}"/>
    <cellStyle name="60% - ส่วนที่ถูกเน้น5" xfId="174" xr:uid="{23C9AC78-48F0-4052-81AD-5897C48D2027}"/>
    <cellStyle name="60% - ส่วนที่ถูกเน้น5 2" xfId="633" xr:uid="{0E87C85C-336E-47CA-832B-077E32624E9A}"/>
    <cellStyle name="60% - ส่วนที่ถูกเน้น5 3" xfId="700" xr:uid="{A22E12C9-A2B2-4197-BD07-0912CC5E5A38}"/>
    <cellStyle name="60% - ส่วนที่ถูกเน้น6" xfId="175" xr:uid="{57FD3E00-9BDF-45C8-95A8-D230757A2C99}"/>
    <cellStyle name="60% - ส่วนที่ถูกเน้น6 2" xfId="634" xr:uid="{77D54081-2A9D-4A66-B3AC-DA7AC5A40243}"/>
    <cellStyle name="60% - ส่วนที่ถูกเน้น6 3" xfId="699" xr:uid="{CB59F3F1-B139-4263-BFF8-346C6D35559D}"/>
    <cellStyle name="75" xfId="176" xr:uid="{8D0F007D-D150-4B68-934E-0F482416AA99}"/>
    <cellStyle name="A_x0001_" xfId="177" xr:uid="{C3B89F4B-15C3-43FF-8EF8-DB3272CF9755}"/>
    <cellStyle name="A_x0001_ 2" xfId="178" xr:uid="{425A7406-1262-489D-9713-23367B9E0545}"/>
    <cellStyle name="A_x0001_ 3" xfId="179" xr:uid="{FAC2507D-9605-4926-BAAC-68DDEDBB3A11}"/>
    <cellStyle name="Accent1" xfId="19" xr:uid="{00000000-0005-0000-0000-000012000000}"/>
    <cellStyle name="Accent1 - 20%" xfId="180" xr:uid="{EA696321-F860-4A58-ACBC-A6A265407F2D}"/>
    <cellStyle name="Accent1 - 40%" xfId="181" xr:uid="{CB2C8D1A-05A5-4FC6-AF25-92845125ED6C}"/>
    <cellStyle name="Accent1 - 60%" xfId="182" xr:uid="{52C1EA89-CACB-434C-9032-A8DFCF163490}"/>
    <cellStyle name="Accent1 2" xfId="183" xr:uid="{CB6A06D1-57A9-4510-8967-231D479F1EA5}"/>
    <cellStyle name="Accent1 3" xfId="635" xr:uid="{978932FC-310C-46EF-9947-37815742E541}"/>
    <cellStyle name="Accent1 4" xfId="698" xr:uid="{AE458EE1-B11A-4056-AB74-128DCA059618}"/>
    <cellStyle name="Accent2" xfId="20" xr:uid="{00000000-0005-0000-0000-000013000000}"/>
    <cellStyle name="Accent2 - 20%" xfId="184" xr:uid="{55F5593E-2793-4898-9361-AE175378D84E}"/>
    <cellStyle name="Accent2 - 40%" xfId="185" xr:uid="{E2DC8508-EC47-4292-9C5C-A5DE12175440}"/>
    <cellStyle name="Accent2 - 60%" xfId="186" xr:uid="{B07B85AC-170B-4268-8FBD-A29BA9804837}"/>
    <cellStyle name="Accent2 2" xfId="187" xr:uid="{B46CCCAD-F929-4514-AE2F-8D3E208FEC80}"/>
    <cellStyle name="Accent2 3" xfId="636" xr:uid="{F78CB48D-2ED2-4E63-8B27-CD548920186F}"/>
    <cellStyle name="Accent2 4" xfId="697" xr:uid="{AAB2EDA7-6FCD-4C51-B3B9-8ABCA20F76DB}"/>
    <cellStyle name="Accent3" xfId="21" xr:uid="{00000000-0005-0000-0000-000014000000}"/>
    <cellStyle name="Accent3 - 20%" xfId="188" xr:uid="{619E3234-3366-4176-ACAF-BA546B800D17}"/>
    <cellStyle name="Accent3 - 40%" xfId="189" xr:uid="{D027EAB5-0040-46BC-9721-68D67366027C}"/>
    <cellStyle name="Accent3 - 60%" xfId="190" xr:uid="{35A19AD6-D56B-486B-8C90-8F5B3E4FA4B8}"/>
    <cellStyle name="Accent3 2" xfId="191" xr:uid="{89E6889F-7DD0-4DC2-9B4D-56A48040791C}"/>
    <cellStyle name="Accent3 3" xfId="637" xr:uid="{242ADD5D-0CC5-4769-8915-96F0E3E18808}"/>
    <cellStyle name="Accent3 4" xfId="696" xr:uid="{FE4DFDD9-D772-4D3E-B32D-B884F43C7D40}"/>
    <cellStyle name="Accent4" xfId="22" xr:uid="{00000000-0005-0000-0000-000015000000}"/>
    <cellStyle name="Accent4 - 20%" xfId="192" xr:uid="{4D53017E-4477-4D15-8C81-1619FA61F122}"/>
    <cellStyle name="Accent4 - 40%" xfId="193" xr:uid="{CFB5BB7A-682E-4DD1-BB2F-66536A643B9D}"/>
    <cellStyle name="Accent4 - 60%" xfId="194" xr:uid="{4D125EE9-C105-427D-99BD-B33AB0F65CC5}"/>
    <cellStyle name="Accent4 2" xfId="195" xr:uid="{67EE5F85-1C30-484D-B476-70BF55DDBBEB}"/>
    <cellStyle name="Accent4 3" xfId="638" xr:uid="{BDB4D662-04D4-4114-94AC-47AF4916A8ED}"/>
    <cellStyle name="Accent4 4" xfId="695" xr:uid="{78CC4613-FEAF-4030-B7C9-7ECF482CD163}"/>
    <cellStyle name="Accent5" xfId="23" xr:uid="{00000000-0005-0000-0000-000016000000}"/>
    <cellStyle name="Accent5 - 20%" xfId="196" xr:uid="{D09445E8-DBAF-49F8-98C2-3E3D8D2E07DF}"/>
    <cellStyle name="Accent5 - 40%" xfId="197" xr:uid="{FF924216-FD46-4539-A89D-51B7513CE0D4}"/>
    <cellStyle name="Accent5 - 60%" xfId="198" xr:uid="{72CAF4E3-851E-4EEC-9B06-E79947671978}"/>
    <cellStyle name="Accent5 2" xfId="199" xr:uid="{21F8C1E3-16CA-468C-AA1C-A83800C045BC}"/>
    <cellStyle name="Accent5 3" xfId="639" xr:uid="{ECDFB77C-C9B0-440C-994A-A2EE96DE34AB}"/>
    <cellStyle name="Accent5 4" xfId="694" xr:uid="{8521697A-B5E6-4B5B-B8AE-70A73468B4C7}"/>
    <cellStyle name="Accent6" xfId="24" xr:uid="{00000000-0005-0000-0000-000017000000}"/>
    <cellStyle name="Accent6 - 20%" xfId="200" xr:uid="{A8739AC7-FB39-4646-8EB9-1B3E577360EB}"/>
    <cellStyle name="Accent6 - 40%" xfId="201" xr:uid="{B919B786-F6C3-4EB7-8BAA-BDD5447FD304}"/>
    <cellStyle name="Accent6 - 60%" xfId="202" xr:uid="{3069DF4C-769F-436F-BAD9-133E530A7C1A}"/>
    <cellStyle name="Accent6 2" xfId="203" xr:uid="{85B34763-3BC8-4B2F-9C49-5C32C5898D18}"/>
    <cellStyle name="Accent6 3" xfId="640" xr:uid="{876563F2-7F04-4FF9-8EAA-EFB2ED4BAD45}"/>
    <cellStyle name="Accent6 4" xfId="693" xr:uid="{9A6B6D93-4C97-458E-888E-911031868D35}"/>
    <cellStyle name="AeE­ [0]_INQUIRY ¿µ¾÷AßAø " xfId="204" xr:uid="{45109E3A-1467-46D5-B278-F0EB37AF79D6}"/>
    <cellStyle name="AeE­_INQUIRY ¿µ¾÷AßAø " xfId="205" xr:uid="{87243398-8041-469E-8306-6BA592F12C99}"/>
    <cellStyle name="ÄÞ¸¶ [0]_¿ì¹°Åë" xfId="206" xr:uid="{D35E96A5-E8BF-4B67-A0C7-6657878CC4BF}"/>
    <cellStyle name="AÞ¸¶ [0]_INQUIRY ¿?¾÷AßAø " xfId="207" xr:uid="{3C8F4DB2-414B-479B-9DB4-348A2050BD10}"/>
    <cellStyle name="AÞ¸¶_INQUIRY ¿?¾÷AßAø " xfId="208" xr:uid="{02AFAF72-9F3C-4969-AA65-24A815BC0397}"/>
    <cellStyle name="Bad" xfId="25" xr:uid="{00000000-0005-0000-0000-000018000000}"/>
    <cellStyle name="Bad 2" xfId="209" xr:uid="{857292B7-3290-44E0-B70A-375868DB1388}"/>
    <cellStyle name="Bad 3" xfId="641" xr:uid="{CC60A009-125D-437F-9459-FDDC7BF0BDF4}"/>
    <cellStyle name="Bad 4" xfId="691" xr:uid="{8CA42B64-BF51-400C-B65E-D6B09D911481}"/>
    <cellStyle name="Body" xfId="210" xr:uid="{E7AD1286-91D6-4871-B351-9C2219D89BBC}"/>
    <cellStyle name="C￥AØ_¿μ¾÷CoE² " xfId="211" xr:uid="{83E72821-7E66-44E6-8E0C-C7C65C4B27A0}"/>
    <cellStyle name="Calc Currency (0)" xfId="212" xr:uid="{986A5B95-0838-42F1-BF46-37395EC4F999}"/>
    <cellStyle name="Calc Currency (2)" xfId="213" xr:uid="{C186C622-E11D-4559-B202-06AEC5E50E35}"/>
    <cellStyle name="Calc Percent (0)" xfId="214" xr:uid="{07A264D6-61E6-4AE7-8C86-D08BB98CBF8B}"/>
    <cellStyle name="Calc Percent (1)" xfId="215" xr:uid="{974FF71D-4679-4EFC-AA40-AE84B0633000}"/>
    <cellStyle name="Calc Percent (2)" xfId="216" xr:uid="{C3EE0906-63C8-413B-9468-65A4BB92BDC9}"/>
    <cellStyle name="Calc Units (0)" xfId="217" xr:uid="{75E59D23-B7E9-4FD7-A6DE-B3847CA3B035}"/>
    <cellStyle name="Calc Units (1)" xfId="218" xr:uid="{0511E3BC-8128-4A62-B311-8EDE2C410052}"/>
    <cellStyle name="Calc Units (2)" xfId="219" xr:uid="{FFD4328C-50E0-4EA7-956C-4BE2DC08DA25}"/>
    <cellStyle name="Calculation" xfId="26" xr:uid="{00000000-0005-0000-0000-000019000000}"/>
    <cellStyle name="Calculation 2" xfId="220" xr:uid="{CA66D198-B007-4C54-AA93-37C05C0E23B0}"/>
    <cellStyle name="Calculation 3" xfId="643" xr:uid="{F249120A-70BB-477F-AC94-88A12F73190F}"/>
    <cellStyle name="Calculation 4" xfId="688" xr:uid="{B879F503-B94E-4E43-8AD1-211223244B01}"/>
    <cellStyle name="category" xfId="221" xr:uid="{4D30DCBD-6334-4895-BF4C-905CF052A7C5}"/>
    <cellStyle name="Check Cell" xfId="27" xr:uid="{00000000-0005-0000-0000-00001A000000}"/>
    <cellStyle name="Check Cell 2" xfId="222" xr:uid="{EC778BAC-E688-4A6B-BC88-52682C0D821A}"/>
    <cellStyle name="Check Cell 3" xfId="644" xr:uid="{32F67F32-FAC5-404D-9290-BDE0A67C56EC}"/>
    <cellStyle name="Check Cell 4" xfId="687" xr:uid="{2E441ACF-341A-411B-99DA-5F21E1EA368D}"/>
    <cellStyle name="Comma" xfId="28" builtinId="3"/>
    <cellStyle name="Comma [00]" xfId="224" xr:uid="{F2275C26-5485-4A24-9759-43F244059FDB}"/>
    <cellStyle name="Comma 10" xfId="225" xr:uid="{0DDB3790-C1F3-4DDD-A3DF-A7B7513AF8DE}"/>
    <cellStyle name="Comma 11" xfId="226" xr:uid="{DC444E8E-8A55-4888-A544-8A8CD0A440F1}"/>
    <cellStyle name="Comma 12" xfId="227" xr:uid="{B46FEF4C-9ADE-4C1F-A926-D72EBB6F1156}"/>
    <cellStyle name="Comma 12 2" xfId="228" xr:uid="{A3D8ABFA-FAAB-44E3-A543-BF248E07A836}"/>
    <cellStyle name="Comma 12 3" xfId="229" xr:uid="{00901B80-B62C-4414-AB16-EBAB0AB1D97F}"/>
    <cellStyle name="Comma 13" xfId="29" xr:uid="{00000000-0005-0000-0000-00001C000000}"/>
    <cellStyle name="Comma 13 2" xfId="231" xr:uid="{2FBFFC90-28DF-4423-9D52-B3281FC54638}"/>
    <cellStyle name="Comma 13 3" xfId="232" xr:uid="{42EF9531-1B75-48D6-9C45-759CF2188DE0}"/>
    <cellStyle name="Comma 13 4" xfId="230" xr:uid="{B646A3C6-8E40-483E-BEF5-3916305B7F11}"/>
    <cellStyle name="Comma 13_Sheet3" xfId="233" xr:uid="{66600C2F-D726-4D7A-A4F1-10CC64738FB5}"/>
    <cellStyle name="Comma 14" xfId="234" xr:uid="{D894EC1E-8665-419A-AFE3-912EDAEEA4AD}"/>
    <cellStyle name="Comma 15" xfId="235" xr:uid="{5807D74C-CEFD-4520-9C2C-B268E22E1A50}"/>
    <cellStyle name="Comma 16" xfId="236" xr:uid="{3DAB2B3F-0693-41C6-9D36-05BB3ACB37E1}"/>
    <cellStyle name="Comma 17" xfId="237" xr:uid="{22BF9F25-7136-43FE-B922-DC587646E382}"/>
    <cellStyle name="Comma 18" xfId="238" xr:uid="{2ACC9DC1-3350-4593-9DFC-75C20D362468}"/>
    <cellStyle name="Comma 18 2" xfId="239" xr:uid="{D0DD974A-5AE9-4BFF-BB96-C086C11A12D2}"/>
    <cellStyle name="Comma 19" xfId="240" xr:uid="{7AB496B0-D791-43C9-B405-D5C90D042006}"/>
    <cellStyle name="Comma 19 2" xfId="241" xr:uid="{81E62E4B-86FD-4E56-8386-8EE8A28C82C8}"/>
    <cellStyle name="Comma 2" xfId="30" xr:uid="{00000000-0005-0000-0000-00001D000000}"/>
    <cellStyle name="Comma 2 2" xfId="243" xr:uid="{5C91665F-552B-4B89-A672-B0BDF73B620C}"/>
    <cellStyle name="Comma 2 3" xfId="244" xr:uid="{91407195-1948-44E3-B2A1-9EE614709840}"/>
    <cellStyle name="Comma 2 4" xfId="245" xr:uid="{C29B7BBE-54E1-426E-B3CB-23A0EBF36747}"/>
    <cellStyle name="Comma 2 5" xfId="246" xr:uid="{91513F1C-E272-466F-AFAB-EA2320ECC984}"/>
    <cellStyle name="Comma 2 6" xfId="247" xr:uid="{7CC662F1-96CC-4337-8755-4C9FE19080C5}"/>
    <cellStyle name="Comma 2 7" xfId="650" xr:uid="{F1A39821-DAFE-4225-BD57-E4522B49CF42}"/>
    <cellStyle name="Comma 2 8" xfId="683" xr:uid="{57502453-18F0-4DE6-88C0-B48756B9D16E}"/>
    <cellStyle name="Comma 2 9" xfId="242" xr:uid="{897D70B5-E6A1-4815-AD38-538848F249F5}"/>
    <cellStyle name="Comma 2_Depre54 (11-5-55) รวมเครื่องจักร Revise ANS" xfId="248" xr:uid="{216A4170-2901-4C5A-8016-B87B4B0B38A9}"/>
    <cellStyle name="Comma 20" xfId="249" xr:uid="{FCE6D650-1A5D-403C-8709-4637BBEAC9B5}"/>
    <cellStyle name="Comma 21" xfId="250" xr:uid="{7A1DD908-47AA-4BEC-A668-3237067CF43D}"/>
    <cellStyle name="Comma 22" xfId="251" xr:uid="{0E43154C-DC05-4A26-A1FE-1BFFDF32D0C7}"/>
    <cellStyle name="Comma 23" xfId="252" xr:uid="{E61EC060-4D47-4CE7-B386-BED30B456B87}"/>
    <cellStyle name="Comma 24" xfId="253" xr:uid="{3D9BF1B0-A9B9-46B9-BFFD-B12C962AAAE4}"/>
    <cellStyle name="Comma 25" xfId="254" xr:uid="{1E179D19-3885-4DC4-B9BA-E08D9EA281C6}"/>
    <cellStyle name="Comma 26" xfId="255" xr:uid="{CB3C61BB-ECB2-49D0-AF47-56768F9AEEC5}"/>
    <cellStyle name="Comma 27" xfId="256" xr:uid="{5A019B74-D48D-4DE3-833B-536651F21B4B}"/>
    <cellStyle name="Comma 28" xfId="257" xr:uid="{45CA79E3-3038-4CA2-AF03-3C2B3AC9014E}"/>
    <cellStyle name="Comma 29" xfId="258" xr:uid="{39DDDE2D-DF04-4A5F-9C3B-19417210F185}"/>
    <cellStyle name="Comma 3" xfId="259" xr:uid="{101F0BA2-70EA-46A5-AECE-60DF59F2B8DC}"/>
    <cellStyle name="Comma 3 2" xfId="260" xr:uid="{0957EA29-7077-4643-963B-8C4056C6BABD}"/>
    <cellStyle name="Comma 3 2 2" xfId="261" xr:uid="{CCD736D2-0C1E-4D1C-AC16-90CFDCBE02C5}"/>
    <cellStyle name="Comma 3 2 3" xfId="653" xr:uid="{F2D9E720-7C6A-4350-8977-CD8BFCE22DE6}"/>
    <cellStyle name="Comma 3 2 4" xfId="676" xr:uid="{5B0B2873-50D2-460F-9215-30BBABFE6C67}"/>
    <cellStyle name="Comma 3 3" xfId="262" xr:uid="{E1F75A6D-5F9B-4ECF-9545-CA79C25D9C80}"/>
    <cellStyle name="Comma 3 4" xfId="263" xr:uid="{319F40A9-9B18-4A97-8F39-D713E62D7CF6}"/>
    <cellStyle name="Comma 3 5" xfId="264" xr:uid="{F81A4F4B-B6A2-41BB-8850-C984D2EEB384}"/>
    <cellStyle name="Comma 3 6" xfId="265" xr:uid="{E66E7E4B-66DD-47E6-957F-55A2A046B05E}"/>
    <cellStyle name="Comma 3 7" xfId="652" xr:uid="{488463E5-7CF6-408C-82C7-48E808A71723}"/>
    <cellStyle name="Comma 3 8" xfId="677" xr:uid="{4354AB25-5A8C-450B-B846-4C702EDA5C78}"/>
    <cellStyle name="Comma 3_สรุปประเมินทรัพย์สิน_31ธค.54" xfId="266" xr:uid="{3D97B0C3-792B-4D58-92B7-71DE6C8D23E7}"/>
    <cellStyle name="Comma 30" xfId="267" xr:uid="{6C922445-AB11-4548-875E-F70CEC4DBBA3}"/>
    <cellStyle name="Comma 31" xfId="268" xr:uid="{1CBFEFEF-7488-4347-B9B5-BC43EE4D2ACF}"/>
    <cellStyle name="Comma 32" xfId="269" xr:uid="{9B1A2B0E-81EC-4A72-BA11-A5AD6AF4873E}"/>
    <cellStyle name="Comma 33" xfId="270" xr:uid="{FB27EABF-C5D8-47FB-88C5-F0411EFF916C}"/>
    <cellStyle name="Comma 34" xfId="271" xr:uid="{A82988B7-920C-4C3E-B06C-FA77E9D01E93}"/>
    <cellStyle name="Comma 35" xfId="272" xr:uid="{5D8AF04B-FFEA-44A1-85E4-1A1B97F8A218}"/>
    <cellStyle name="Comma 36" xfId="273" xr:uid="{09A14400-A4AF-42C7-A492-5FDA458D7498}"/>
    <cellStyle name="Comma 37" xfId="274" xr:uid="{F33E317A-4C54-4976-B592-62D23FC53FD8}"/>
    <cellStyle name="Comma 38" xfId="275" xr:uid="{A0732B89-1C9C-45C2-936F-9DB708D2132D}"/>
    <cellStyle name="Comma 39" xfId="276" xr:uid="{A2F8C702-987E-4F25-B8D2-3157D3CCC884}"/>
    <cellStyle name="Comma 4" xfId="277" xr:uid="{F290831B-468C-463D-881F-3F6DD90E4B79}"/>
    <cellStyle name="Comma 4 2" xfId="278" xr:uid="{37BDBF07-7798-44DF-87B9-099C3090C683}"/>
    <cellStyle name="Comma 4 3" xfId="279" xr:uid="{DD5320AF-EBF1-4EFE-8681-1066F1E5C321}"/>
    <cellStyle name="Comma 4 4" xfId="658" xr:uid="{F36810D6-A0CC-48D9-B66B-8761080AC9BC}"/>
    <cellStyle name="Comma 4 5" xfId="673" xr:uid="{FA282C38-2518-4673-8121-647144714065}"/>
    <cellStyle name="Comma 40" xfId="280" xr:uid="{73FC328C-7ECC-4658-A4EC-AD6B314F18FF}"/>
    <cellStyle name="Comma 41" xfId="281" xr:uid="{25615E9F-C806-4EEC-933D-40C863B96CC6}"/>
    <cellStyle name="Comma 42" xfId="282" xr:uid="{130E6DD9-0943-4499-9B28-F1ECB370E33B}"/>
    <cellStyle name="Comma 43" xfId="283" xr:uid="{F59C31AE-A7FF-4F4E-87BA-CFA0EAF03DD4}"/>
    <cellStyle name="Comma 44" xfId="284" xr:uid="{C5F9EC62-A955-408A-8FC0-CC7A6CBB2653}"/>
    <cellStyle name="Comma 45" xfId="285" xr:uid="{9C7525AC-1342-4787-A8B5-B9E203DC2665}"/>
    <cellStyle name="Comma 46" xfId="286" xr:uid="{9D96A155-FD37-458D-9559-2E33E88F0C8E}"/>
    <cellStyle name="Comma 47" xfId="287" xr:uid="{E5EE202F-1FDB-4FAD-ACD5-601C8B94BD41}"/>
    <cellStyle name="Comma 48" xfId="288" xr:uid="{A276858F-3AAD-4BF7-A931-6E8BBFB93139}"/>
    <cellStyle name="Comma 48 2" xfId="289" xr:uid="{F1415797-CBDF-4511-965E-B4056438B748}"/>
    <cellStyle name="Comma 49" xfId="290" xr:uid="{F816380F-1BE4-4EF9-A205-809CE3D899CA}"/>
    <cellStyle name="Comma 49 2" xfId="291" xr:uid="{C1683A94-C105-4602-BAAC-EFA7C5512500}"/>
    <cellStyle name="Comma 5" xfId="292" xr:uid="{C2ADB77E-2B68-4BA6-9041-76FC5B540117}"/>
    <cellStyle name="Comma 5 2" xfId="293" xr:uid="{8FC7DCF0-35E3-4D2C-B2F6-28F3AA380786}"/>
    <cellStyle name="Comma 5 3" xfId="661" xr:uid="{88D4AE04-0208-42D3-B110-72980071088D}"/>
    <cellStyle name="Comma 5 4" xfId="668" xr:uid="{E933EF4E-9727-4281-8ED5-14417C0C7814}"/>
    <cellStyle name="Comma 50" xfId="294" xr:uid="{FB4E978D-418B-4FC0-962B-79EFE17229C3}"/>
    <cellStyle name="Comma 51" xfId="295" xr:uid="{B17DDBAA-629E-471D-8DBA-046FD7C02911}"/>
    <cellStyle name="Comma 52" xfId="223" xr:uid="{90236E88-0C31-46EF-AB6A-48E399BF93BA}"/>
    <cellStyle name="Comma 53" xfId="791" xr:uid="{C435F637-8F23-4693-BD77-DDD4CAB1B9FC}"/>
    <cellStyle name="Comma 6" xfId="296" xr:uid="{19308E33-0337-4577-B7E4-5C813AC93915}"/>
    <cellStyle name="Comma 7" xfId="297" xr:uid="{AC147612-948F-4C7F-AE28-14EDFEBC0E42}"/>
    <cellStyle name="Comma 7 2" xfId="298" xr:uid="{3821B9DA-79C9-4FF6-97DE-D11D9192EE73}"/>
    <cellStyle name="Comma 7 2 2" xfId="299" xr:uid="{78035403-2C60-4809-BFDD-1F32BC12BE4B}"/>
    <cellStyle name="Comma 7 2 3" xfId="300" xr:uid="{735E54CF-A138-4DC2-B7EC-E0008764CFCF}"/>
    <cellStyle name="Comma 8" xfId="301" xr:uid="{9379B1D8-CD2C-4E58-8B5C-B7C3EF4F91A5}"/>
    <cellStyle name="Comma 9" xfId="302" xr:uid="{BBE376C0-4806-46F9-8945-807E3E0ADD9A}"/>
    <cellStyle name="comma zerodec" xfId="303" xr:uid="{D8D5C4A6-84D1-4279-9499-C490517A8B18}"/>
    <cellStyle name="comma zerodec 2" xfId="304" xr:uid="{0D0900E6-ADEE-4D72-9041-F963DC247EFA}"/>
    <cellStyle name="comma zerodec 3" xfId="305" xr:uid="{31B86D4F-3E8B-4D38-A8C3-5BA4EAB6C9E6}"/>
    <cellStyle name="comma zerodec_Sheet2" xfId="306" xr:uid="{4C67D1CC-8648-48EC-B03C-18325D08BF40}"/>
    <cellStyle name="Comma0" xfId="307" xr:uid="{5B6A3948-C60D-4B2D-9FE0-2B43BDA47CA6}"/>
    <cellStyle name="Currency [00]" xfId="308" xr:uid="{834E1401-31AD-4C1A-82C0-693DF1810C05}"/>
    <cellStyle name="Currency 2" xfId="309" xr:uid="{167C4679-1CE3-47AC-B688-D04F2723669A}"/>
    <cellStyle name="Currency 2 2" xfId="310" xr:uid="{ECEFD065-700E-487D-94DC-2D2F668397D7}"/>
    <cellStyle name="Currency 2 3" xfId="662" xr:uid="{3E0FF1F7-895D-4279-AAC9-366A7F7B2C65}"/>
    <cellStyle name="Currency 2 4" xfId="665" xr:uid="{3484EDD2-5592-4099-B9FF-B871CCA9A84B}"/>
    <cellStyle name="Currency 3" xfId="311" xr:uid="{04EB5DB5-D870-4580-8A03-DDD5911FCF9F}"/>
    <cellStyle name="Currency 3 2" xfId="312" xr:uid="{C8C51F7E-3E98-482D-9814-D333EC553FEC}"/>
    <cellStyle name="Currency 3 3" xfId="663" xr:uid="{4277D39D-3BCF-4E58-B4CD-91D2F1CC9AA5}"/>
    <cellStyle name="Currency 3 4" xfId="664" xr:uid="{BBA4F23D-B889-41B9-91CE-96F995AEA23E}"/>
    <cellStyle name="Currency 4" xfId="313" xr:uid="{E8D56AFC-46E8-4412-9BF3-89DE60B83049}"/>
    <cellStyle name="Currency 5" xfId="314" xr:uid="{5660170C-2D33-4F95-827D-302DB7F2E390}"/>
    <cellStyle name="Currency 6" xfId="315" xr:uid="{01A5A3D8-ABCF-4151-8C1F-76EB3C33A650}"/>
    <cellStyle name="Currency 7" xfId="316" xr:uid="{A46C4F39-4D9F-4E76-A109-09A89E957B6B}"/>
    <cellStyle name="Currency 8" xfId="317" xr:uid="{00CA395A-9C7E-4A3A-893F-310CE1EEE8BF}"/>
    <cellStyle name="Currency0" xfId="318" xr:uid="{4B00E549-CEE1-4257-96C2-16039321F794}"/>
    <cellStyle name="Currency1" xfId="319" xr:uid="{206DDB32-3D9A-49CF-B8EF-8D33D9D7A54C}"/>
    <cellStyle name="Currency1 2" xfId="320" xr:uid="{AE6B821C-74B4-4532-88F5-D8DA9E5DD924}"/>
    <cellStyle name="Currency1 3" xfId="321" xr:uid="{B11F6FE2-B39C-4152-A1BA-96499CF82EDD}"/>
    <cellStyle name="Currency1_Abico_Conso_ Update" xfId="322" xr:uid="{49C56E9D-90F6-4650-A900-58113CF31A26}"/>
    <cellStyle name="Date" xfId="323" xr:uid="{2A64DC97-918C-4F6C-904F-7A11AFA386CB}"/>
    <cellStyle name="Date Short" xfId="324" xr:uid="{DFF6688B-A92E-4B77-A1C6-DF207682E531}"/>
    <cellStyle name="Date_Chi tieu chi tiet NVBH - Hoa Hung To 2" xfId="325" xr:uid="{83EDD618-00D0-4994-9044-5255438D41F9}"/>
    <cellStyle name="Dollar (zero dec)" xfId="326" xr:uid="{E841020F-6BA9-4B79-8317-67CFCA7EC036}"/>
    <cellStyle name="Dollar (zero dec) 2" xfId="327" xr:uid="{B34F3F5A-1106-4DF2-999A-0171B14C0C70}"/>
    <cellStyle name="Dollar (zero dec) 3" xfId="328" xr:uid="{860BF180-814B-4244-A720-9A4BACC0D3ED}"/>
    <cellStyle name="Dollar (zero dec)_Abico_Conso_ Update" xfId="329" xr:uid="{6622F278-D31E-4C15-A3D2-CE500A26D08A}"/>
    <cellStyle name="Emphasis 1" xfId="330" xr:uid="{AE6256BA-37AD-4461-AE84-D80D74B9B0C7}"/>
    <cellStyle name="Emphasis 2" xfId="331" xr:uid="{E97360F8-AA38-4C49-824B-51D91658C6A5}"/>
    <cellStyle name="Emphasis 3" xfId="332" xr:uid="{9141CE63-0FCD-483A-83A2-9CF86FE3166E}"/>
    <cellStyle name="Enter Currency (0)" xfId="333" xr:uid="{8F17107C-96BC-428B-A549-3346B22C04F7}"/>
    <cellStyle name="Enter Currency (2)" xfId="334" xr:uid="{55FC0FEC-23E6-4A8C-A9AE-92834BA72D97}"/>
    <cellStyle name="Enter Units (0)" xfId="335" xr:uid="{2BCFB16A-D8E0-4A6F-87BC-BB4260C03196}"/>
    <cellStyle name="Enter Units (1)" xfId="336" xr:uid="{AE890A36-BD9A-4B01-8232-7531D6E14C7B}"/>
    <cellStyle name="Enter Units (2)" xfId="337" xr:uid="{182F8FBE-88DC-4BDE-8CEC-FE44AEAE75F5}"/>
    <cellStyle name="Euro" xfId="338" xr:uid="{1890C452-05C8-4F6C-B305-34E6BCE23D3E}"/>
    <cellStyle name="Excel Built-in Normal" xfId="339" xr:uid="{4F1EAFFD-13E7-4C44-B6C8-D4DE7C7D8CD0}"/>
    <cellStyle name="Excel_BuiltIn_Comma 1" xfId="340" xr:uid="{EFE66734-7A37-4282-9CEA-4A225DB9C702}"/>
    <cellStyle name="Explanatory Text" xfId="31" xr:uid="{00000000-0005-0000-0000-00001E000000}"/>
    <cellStyle name="Explanatory Text 2" xfId="341" xr:uid="{7004D275-29BA-483E-8F41-A44351E27E1F}"/>
    <cellStyle name="Explanatory Text 3" xfId="666" xr:uid="{57DDD334-DAB3-4A0F-80E2-AC2562A8852B}"/>
    <cellStyle name="Explanatory Text 4" xfId="660" xr:uid="{32BC60CD-A937-4C9C-8DBD-4AF2743A8385}"/>
    <cellStyle name="Fixed" xfId="342" xr:uid="{ADF4DFFF-99BD-4586-967D-C08D74032634}"/>
    <cellStyle name="frequently used" xfId="343" xr:uid="{BA5889BE-528B-43C7-A98C-78B0CA99A301}"/>
    <cellStyle name="Good" xfId="32" xr:uid="{00000000-0005-0000-0000-00001F000000}"/>
    <cellStyle name="Good 2" xfId="344" xr:uid="{A624B4F5-49B9-4FED-9A4D-D3A6B0B09788}"/>
    <cellStyle name="Good 3" xfId="667" xr:uid="{88C16ECB-1DF4-4021-82F2-BA63FFD5F6A3}"/>
    <cellStyle name="Good 4" xfId="659" xr:uid="{E2CB5FEC-D588-496F-A1B5-A5F87EFC5054}"/>
    <cellStyle name="Grey" xfId="345" xr:uid="{EE2C0D78-E46F-44ED-88C2-1A3B90D3D985}"/>
    <cellStyle name="Grey 2" xfId="346" xr:uid="{4C249C00-D331-415F-AA03-836F8EBFAE6B}"/>
    <cellStyle name="Grey 3" xfId="347" xr:uid="{DFF54676-0C41-4086-BB48-4CA579514A7E}"/>
    <cellStyle name="Grey_Sheet2" xfId="348" xr:uid="{98901AB8-E9CF-4CC7-9CB8-C59C5FE6BD29}"/>
    <cellStyle name="ha" xfId="349" xr:uid="{33CB9AE4-38D4-48B9-9A5F-3AF49C6461CB}"/>
    <cellStyle name="HEADER" xfId="350" xr:uid="{60523365-D8A1-4675-A62A-E6B6415BF457}"/>
    <cellStyle name="Header1" xfId="351" xr:uid="{77B3B027-1D7F-4422-B0EC-4A1393E008F1}"/>
    <cellStyle name="Header2" xfId="352" xr:uid="{CF2A4E16-20DE-4EE3-A262-464116F0BC3F}"/>
    <cellStyle name="Heading 1" xfId="33" xr:uid="{00000000-0005-0000-0000-000020000000}"/>
    <cellStyle name="Heading 1 2" xfId="353" xr:uid="{858BAE79-1C30-473E-8052-3646267536C8}"/>
    <cellStyle name="Heading 1 3" xfId="669" xr:uid="{C53AD1FF-691B-4A20-A543-A2B09BDB5600}"/>
    <cellStyle name="Heading 1 4" xfId="657" xr:uid="{8C055EAA-799E-47DE-8984-6ADBBD81B390}"/>
    <cellStyle name="Heading 2" xfId="34" xr:uid="{00000000-0005-0000-0000-000021000000}"/>
    <cellStyle name="Heading 2 2" xfId="354" xr:uid="{F534EBB0-4266-4659-AD7E-99D41B8CA591}"/>
    <cellStyle name="Heading 2 3" xfId="670" xr:uid="{6D5AF94B-57FF-454E-B046-671E7C6F4F5D}"/>
    <cellStyle name="Heading 2 4" xfId="656" xr:uid="{5ABAE528-0A91-4DD6-AFBD-04C64A58F260}"/>
    <cellStyle name="Heading 3" xfId="35" xr:uid="{00000000-0005-0000-0000-000022000000}"/>
    <cellStyle name="Heading 3 2" xfId="355" xr:uid="{903053D1-733B-49EC-B816-ECF2938B209A}"/>
    <cellStyle name="Heading 3 3" xfId="671" xr:uid="{10338894-2C21-46D2-BD77-3FD011B47075}"/>
    <cellStyle name="Heading 3 4" xfId="655" xr:uid="{7C54FDB9-AB91-4F95-861F-AB61393C017B}"/>
    <cellStyle name="Heading 4" xfId="36" xr:uid="{00000000-0005-0000-0000-000023000000}"/>
    <cellStyle name="Heading 4 2" xfId="356" xr:uid="{92A03AEE-5474-4EA7-92BE-2116CF2C803E}"/>
    <cellStyle name="Heading 4 3" xfId="672" xr:uid="{EC8A892D-0F23-4CC8-8935-116B5FCE816E}"/>
    <cellStyle name="Heading 4 4" xfId="654" xr:uid="{0E3AE7D0-D1AB-4810-8FA3-69B89F2C61B0}"/>
    <cellStyle name="HEADING1" xfId="357" xr:uid="{589C46EE-62ED-4E65-83D7-A35E025BE155}"/>
    <cellStyle name="HEADING1 1" xfId="358" xr:uid="{C143CC12-4162-4FBE-9E32-FDD42AC7F89F}"/>
    <cellStyle name="HEADING2" xfId="359" xr:uid="{0CAC6158-D083-4233-8484-7533C9630507}"/>
    <cellStyle name="headoption" xfId="360" xr:uid="{230B1BA9-0E9F-474B-82D5-E9A45C45E5A2}"/>
    <cellStyle name="Hyperlink 2" xfId="361" xr:uid="{DEA305A1-12D7-4168-BB32-34AE05B84A85}"/>
    <cellStyle name="Input" xfId="37" xr:uid="{00000000-0005-0000-0000-000024000000}"/>
    <cellStyle name="Input [yellow]" xfId="362" xr:uid="{205D2340-3339-464B-923F-1D81E239EC7F}"/>
    <cellStyle name="Input [yellow] 2" xfId="363" xr:uid="{7E66C053-1631-4BC2-AE0B-957CC19DFEE4}"/>
    <cellStyle name="Input [yellow] 3" xfId="364" xr:uid="{95A97C42-CEFF-4298-8CC2-3924B83BC19A}"/>
    <cellStyle name="Input [yellow]_Sheet2" xfId="365" xr:uid="{D9B7CD60-D570-4C42-BE45-AA887E3A360A}"/>
    <cellStyle name="Input 2" xfId="366" xr:uid="{7340E184-96FD-405A-B958-E5853F197FD5}"/>
    <cellStyle name="Input 3" xfId="367" xr:uid="{18C86CCC-7380-4C90-A1DA-9A33E89F7E7A}"/>
    <cellStyle name="Input 4" xfId="674" xr:uid="{9E767AE8-D475-4152-8133-E223A6DBF760}"/>
    <cellStyle name="Input 5" xfId="651" xr:uid="{AA552A22-BC36-41CD-A020-83AB5D900955}"/>
    <cellStyle name="Link Currency (0)" xfId="368" xr:uid="{46101CF8-ACC7-4099-9825-D713293A839D}"/>
    <cellStyle name="Link Currency (2)" xfId="369" xr:uid="{FFDFADE5-CC0C-42AF-8E15-FD15781FD5C4}"/>
    <cellStyle name="Link Units (0)" xfId="370" xr:uid="{DC0B428B-3270-49B7-BFA5-52B8AC68C6D3}"/>
    <cellStyle name="Link Units (1)" xfId="371" xr:uid="{9665F974-78E6-4BB7-8BCA-1F6AE26F1A76}"/>
    <cellStyle name="Link Units (2)" xfId="372" xr:uid="{4D270639-9376-4161-A0E2-3B46AB48B8FC}"/>
    <cellStyle name="Linked Cell" xfId="38" xr:uid="{00000000-0005-0000-0000-000025000000}"/>
    <cellStyle name="Linked Cell 2" xfId="373" xr:uid="{A8969861-FE70-4B5D-8AE7-8DB236FEED0A}"/>
    <cellStyle name="Linked Cell 3" xfId="675" xr:uid="{25952E74-AD52-427D-942D-1DAC24DA3428}"/>
    <cellStyle name="Linked Cell 4" xfId="649" xr:uid="{9B4595CF-23EB-4EC3-96FB-9A197DDA46F7}"/>
    <cellStyle name="Model" xfId="374" xr:uid="{0184AB15-759F-465E-933E-3203E4120BFC}"/>
    <cellStyle name="Monétaire [0]_TARIFFS DB" xfId="375" xr:uid="{7A2459B5-8E36-46F1-9791-4B4C2540D0A4}"/>
    <cellStyle name="Monétaire_TARIFFS DB" xfId="376" xr:uid="{3099105B-0F7C-473D-B52F-320C8203F78B}"/>
    <cellStyle name="n" xfId="377" xr:uid="{C787C759-A641-474C-B673-E7FA81048DDA}"/>
    <cellStyle name="n_Commission 2010_to Audit (3-3-54) ANS" xfId="378" xr:uid="{0DA6A1D5-BFA9-4BED-9F2F-1460236F1E6C}"/>
    <cellStyle name="n_Depre54 (11-5-55) รวมเครื่องจักร Revise ANS" xfId="379" xr:uid="{1981E802-7ED2-4E58-B5A8-2753E67319DC}"/>
    <cellStyle name="n_Depre54 (11-5-55) รวมเครื่องจักร Revise ANS 2" xfId="380" xr:uid="{A1EC1F8A-4DBA-4B75-9E5C-6BD893550E60}"/>
    <cellStyle name="n_Depre54 (11-5-55) รวมเครื่องจักร Revise ANS 3" xfId="678" xr:uid="{20FA75DA-29E5-4990-B1A9-1F21AB9C0DE5}"/>
    <cellStyle name="n_Depre54 (11-5-55) รวมเครื่องจักร Revise ANS 4" xfId="648" xr:uid="{C79AFF9E-F68C-410D-83D3-DBEC738EB61A}"/>
    <cellStyle name="n_Depre54-12 (22-12-54) KS" xfId="381" xr:uid="{07A12FFD-4D0A-42A1-B891-296B89CC64F7}"/>
    <cellStyle name="n_Depre54-12 (22-12-54) KS 2" xfId="382" xr:uid="{77547814-9E8C-46F4-8A93-E86723400875}"/>
    <cellStyle name="n_Depre54-12 (22-12-54) KS 3" xfId="679" xr:uid="{A5F9A726-F9E4-4D8A-B71A-A60004C3E0E6}"/>
    <cellStyle name="n_Depre54-12 (22-12-54) KS 4" xfId="647" xr:uid="{AEDAAD4D-D19E-495F-9E13-C6C17BD6664C}"/>
    <cellStyle name="n_finadf52-03 (20-4-52)-1" xfId="383" xr:uid="{A87F9845-09CF-4080-B7C7-C6285BE6AF40}"/>
    <cellStyle name="n_finadf52-03 (20-4-52)-1_Depre54 (11-5-55) รวมเครื่องจักร Revise ANS" xfId="384" xr:uid="{3D8BE8E2-9F84-4F68-A376-EAFE4FA5F36B}"/>
    <cellStyle name="n_finadf52-03 (20-4-52)-1_Depre54 (11-5-55) รวมเครื่องจักร Revise ANS 2" xfId="385" xr:uid="{4BCFBA67-BDF9-472E-A754-3182C3FC58A9}"/>
    <cellStyle name="n_finadf52-03 (20-4-52)-1_Depre54 (11-5-55) รวมเครื่องจักร Revise ANS 3" xfId="680" xr:uid="{1D03C4EE-A69F-427C-A0F1-11AC8DEC2704}"/>
    <cellStyle name="n_finadf52-03 (20-4-52)-1_Depre54 (11-5-55) รวมเครื่องจักร Revise ANS 4" xfId="646" xr:uid="{0ECA60D4-D3FE-4CCB-B475-DA7716F6EB1B}"/>
    <cellStyle name="n_finadf52-03 (20-4-52)-1_Depre54-12 (22-12-54) KS" xfId="386" xr:uid="{EF0A6EAD-A6C1-4019-9A17-4438F2E8253A}"/>
    <cellStyle name="n_finadf52-03 (20-4-52)-1_Depre54-12 (22-12-54) KS 2" xfId="387" xr:uid="{1B1FBF3E-6808-49DF-9A2E-0C33E265E0C0}"/>
    <cellStyle name="n_finadf52-03 (20-4-52)-1_Depre54-12 (22-12-54) KS 3" xfId="681" xr:uid="{91FFAE3C-7AD8-482E-AC00-D74945F580F1}"/>
    <cellStyle name="n_finadf52-03 (20-4-52)-1_Depre54-12 (22-12-54) KS 4" xfId="645" xr:uid="{D670BBD0-3992-44C3-87B7-E39360C58071}"/>
    <cellStyle name="n_finadf52-03 (20-4-52)-1_Sheet2" xfId="388" xr:uid="{7B65E6A4-783F-4A5A-8D9B-AD33143E2E3C}"/>
    <cellStyle name="n_finadf52-03 (20-4-52)-1_Sheet2 2" xfId="389" xr:uid="{07248FBE-3A14-4596-9C0F-B8A354C62DC0}"/>
    <cellStyle name="n_finadf52-03 (20-4-52)-1_Sheet3" xfId="390" xr:uid="{C6CA40F6-DBCA-4860-AFB8-256A87063493}"/>
    <cellStyle name="n_finadf52-03 (20-4-52)-1_Sheet3 2" xfId="391" xr:uid="{AF46B961-AE41-4E46-A0A5-19ACC68C5413}"/>
    <cellStyle name="n_finadf52-03 (20-4-52)-1_เครื่องจักร Revise ANS (15-5-55)" xfId="392" xr:uid="{3D5E5F89-701B-432A-89CA-60E9FD62D90D}"/>
    <cellStyle name="n_finadf52-03 (20-4-52)-1_เปรียบเทียบที่ดินและอาคาร ADF_ผู้สอบบัญชี" xfId="393" xr:uid="{DE40DE92-9257-44AF-8B9F-B574016AFC57}"/>
    <cellStyle name="n_Sheet2" xfId="394" xr:uid="{F6DAE1DF-0478-408E-B5EA-61DBD1192EA6}"/>
    <cellStyle name="n_Sheet2 2" xfId="395" xr:uid="{026B73CF-2887-4794-B312-B77D260AF861}"/>
    <cellStyle name="n_Sheet3" xfId="396" xr:uid="{BAD13D04-5272-431D-B8C6-6C73F4D3EDB8}"/>
    <cellStyle name="n_Sheet3 2" xfId="397" xr:uid="{2E218137-5660-4867-A5BF-0FFF83B30C51}"/>
    <cellStyle name="n_เครื่องจักร Revise ANS (15-5-55)" xfId="398" xr:uid="{40A0F6C4-BF9B-4657-946B-7827D03FFF01}"/>
    <cellStyle name="n_เปรียบเทียบที่ดินและอาคาร ADF_ผู้สอบบัญชี" xfId="399" xr:uid="{990D4A5F-F85C-4891-9B03-F7A7B38BCF3D}"/>
    <cellStyle name="Neutral" xfId="39" xr:uid="{00000000-0005-0000-0000-000026000000}"/>
    <cellStyle name="Neutral 2" xfId="400" xr:uid="{99F8C60A-F21B-493A-8F06-700861D96286}"/>
    <cellStyle name="Neutral 3" xfId="682" xr:uid="{7E4E1537-5C85-4D5A-9338-5A8946D4B083}"/>
    <cellStyle name="Neutral 4" xfId="642" xr:uid="{2DFD3F5E-056F-46DD-BD8A-13F73CFA7DEF}"/>
    <cellStyle name="New Times Roman" xfId="401" xr:uid="{696FB181-A097-4FF6-9679-F639F167E2A7}"/>
    <cellStyle name="no dec" xfId="402" xr:uid="{A27FD67A-99E0-4F66-BF22-E19BB2E59A5D}"/>
    <cellStyle name="Normal" xfId="0" builtinId="0"/>
    <cellStyle name="Normal - Style1" xfId="403" xr:uid="{CD137EA7-385F-4C94-AEEC-76C707B8AD49}"/>
    <cellStyle name="Normal - Style1 2" xfId="404" xr:uid="{E187A7B4-8D52-40B6-A576-1DFC8FDDBCA5}"/>
    <cellStyle name="Normal - Style1 3" xfId="405" xr:uid="{2102392B-1DB0-4A24-9AFE-71F3AB4B771D}"/>
    <cellStyle name="Normal - Style1_Sheet2" xfId="406" xr:uid="{EF21DE04-8B9B-4D85-8835-09FD59CD9177}"/>
    <cellStyle name="Normal - 유형1" xfId="407" xr:uid="{E4D79450-4F6D-43DD-B278-3A8F1DD18BCC}"/>
    <cellStyle name="Normal 10" xfId="408" xr:uid="{32A74F0D-8000-463E-80C4-5848F9770E4F}"/>
    <cellStyle name="Normal 10 2" xfId="409" xr:uid="{489B0BB6-1749-4C71-AF57-C6DF59207B12}"/>
    <cellStyle name="Normal 10 3" xfId="410" xr:uid="{7B6CDE9D-E60E-4CD8-A60D-BB71035392BD}"/>
    <cellStyle name="Normal 11" xfId="411" xr:uid="{D53610E4-EAF1-419A-8BD9-BCAE743E288C}"/>
    <cellStyle name="Normal 12" xfId="412" xr:uid="{D47000AE-6F36-4142-8EE4-01A994E09C0C}"/>
    <cellStyle name="Normal 13" xfId="413" xr:uid="{3803880D-3F8B-4649-8390-1F2CF1424595}"/>
    <cellStyle name="Normal 13 2" xfId="414" xr:uid="{C90D1A4B-70D3-4A28-9B40-AA2B78463942}"/>
    <cellStyle name="Normal 14" xfId="415" xr:uid="{B8A0A782-13FB-48CF-9CA2-AE34F5266834}"/>
    <cellStyle name="Normal 14 2" xfId="416" xr:uid="{5EFFF49C-2BCF-4E9F-999E-524DD2905E3D}"/>
    <cellStyle name="Normal 15" xfId="417" xr:uid="{C7F14BBB-3CE5-4796-A361-C1525E36B796}"/>
    <cellStyle name="Normal 16" xfId="418" xr:uid="{A5D47135-DD71-47AC-8B08-0C717E3D8644}"/>
    <cellStyle name="Normal 17" xfId="419" xr:uid="{DD56D1C0-B89A-40DC-B9BC-8222E8FC1E5B}"/>
    <cellStyle name="Normal 18" xfId="420" xr:uid="{EE00E8DB-4097-4565-AB7D-844CF753F968}"/>
    <cellStyle name="Normal 19" xfId="421" xr:uid="{227977AB-CDA8-42A2-B1C2-00B1215151AE}"/>
    <cellStyle name="Normal 19 2" xfId="422" xr:uid="{08196F48-7676-43CB-80B9-96CDBF3A95F0}"/>
    <cellStyle name="Normal 2" xfId="423" xr:uid="{3B631AC6-877F-4DD4-A1D5-441B7C6394F1}"/>
    <cellStyle name="Normal 2 2" xfId="424" xr:uid="{3B09A490-FAED-4C50-B74E-0E671F32DCB4}"/>
    <cellStyle name="Normal 2 2 2" xfId="425" xr:uid="{CFE2BB4A-C76A-4B4F-A0E6-B7AFF5505B8D}"/>
    <cellStyle name="Normal 2 2 3" xfId="426" xr:uid="{BA95D4B6-E7CB-4E49-B648-DF96BEB6C493}"/>
    <cellStyle name="Normal 2 3" xfId="427" xr:uid="{970996A5-AA78-498C-B191-553FBC65C92F}"/>
    <cellStyle name="Normal 2 3 2" xfId="428" xr:uid="{BE94ED3C-B6F4-4B89-9A69-0B67AD1AD27C}"/>
    <cellStyle name="Normal 2 4" xfId="429" xr:uid="{B847AFA5-E25E-4A7D-B3E1-9A724A286B0E}"/>
    <cellStyle name="Normal 2 5" xfId="430" xr:uid="{F28F538F-6EF0-47D1-83A0-C518620346C9}"/>
    <cellStyle name="Normal 2 6" xfId="431" xr:uid="{837BD51B-F858-4019-A208-13A89EFC8F6C}"/>
    <cellStyle name="Normal 2 7" xfId="432" xr:uid="{B2AA8BE4-7A9F-42DC-8675-10899EFF63DE}"/>
    <cellStyle name="Normal 2 8" xfId="684" xr:uid="{ACBCD12F-6C8F-44EA-B876-5FF86AB3C783}"/>
    <cellStyle name="Normal 2 9" xfId="610" xr:uid="{281F2642-618D-4C4D-83D6-50D771A8B922}"/>
    <cellStyle name="Normal 2_Depre54 (11-5-55) รวมเครื่องจักร Revise ANS" xfId="433" xr:uid="{D89FBE54-4694-40E2-BCCF-2EC4285118D4}"/>
    <cellStyle name="Normal 20" xfId="434" xr:uid="{1C72BF88-6316-4CA7-AB7B-521A4E5E6B48}"/>
    <cellStyle name="Normal 20 2" xfId="435" xr:uid="{3D43FB99-6D78-411C-A3C9-DE0114073FE1}"/>
    <cellStyle name="Normal 21" xfId="56" xr:uid="{A3D4BC0B-7CBC-4CE9-8153-412339D2E640}"/>
    <cellStyle name="Normal 3" xfId="436" xr:uid="{F3A79846-CCC1-4E5A-9BBC-54E1436C8EFA}"/>
    <cellStyle name="Normal 3 2" xfId="437" xr:uid="{3AD3A117-0FC1-4532-BF5F-3D83FC7F47D0}"/>
    <cellStyle name="Normal 3 3" xfId="438" xr:uid="{25E3E82E-EE17-4585-AC7E-F3688BAFA137}"/>
    <cellStyle name="Normal 3 4" xfId="685" xr:uid="{A7D3730D-9E22-4639-AA2E-D53985253DC8}"/>
    <cellStyle name="Normal 3 5" xfId="609" xr:uid="{F5B0CBAF-DCE2-4112-B980-4A949D277D06}"/>
    <cellStyle name="Normal 4" xfId="40" xr:uid="{00000000-0005-0000-0000-000028000000}"/>
    <cellStyle name="Normal 4 2" xfId="439" xr:uid="{7C474BE3-C25B-477C-9C23-9B70DA3AE953}"/>
    <cellStyle name="Normal 4 3" xfId="41" xr:uid="{00000000-0005-0000-0000-000029000000}"/>
    <cellStyle name="Normal 4 4" xfId="686" xr:uid="{E43CB836-6290-45D2-98C1-CD367E3BDB8E}"/>
    <cellStyle name="Normal 4 5" xfId="608" xr:uid="{13DBBE19-73A4-484E-B863-9FEDADDA5C45}"/>
    <cellStyle name="Normal 5" xfId="440" xr:uid="{67C7E74B-B137-407A-B00C-2AE86E534729}"/>
    <cellStyle name="Normal 5 2" xfId="441" xr:uid="{A3408ABF-A3D9-46C8-A94A-AF885B1356E0}"/>
    <cellStyle name="Normal 5_Sheet3" xfId="442" xr:uid="{0ABFF70C-719D-4D72-BD9E-C111FC5F31AA}"/>
    <cellStyle name="Normal 6" xfId="443" xr:uid="{B5D9FA07-A454-42C5-922A-F6A1AC14B7C1}"/>
    <cellStyle name="Normal 7" xfId="444" xr:uid="{6703C24A-11AB-42E3-9022-EC15958D6530}"/>
    <cellStyle name="Normal 8" xfId="445" xr:uid="{E22D459D-9737-42A5-BB32-16452E290761}"/>
    <cellStyle name="Normal 9" xfId="446" xr:uid="{50DFEB43-10E0-4E2D-8F10-6F058F4E1C67}"/>
    <cellStyle name="Normal 9 3" xfId="447" xr:uid="{009E39E5-AC53-41F3-AE6E-72AD09CD7A04}"/>
    <cellStyle name="Normal_Abico q1'45" xfId="42" xr:uid="{00000000-0005-0000-0000-00002A000000}"/>
    <cellStyle name="Note" xfId="43" xr:uid="{00000000-0005-0000-0000-00002B000000}"/>
    <cellStyle name="Note 2" xfId="448" xr:uid="{8F0091AB-F21D-4541-9D31-9CCF2919821B}"/>
    <cellStyle name="Note 3" xfId="449" xr:uid="{939779DF-4775-42AB-B974-BB6BA8CF0945}"/>
    <cellStyle name="Note 4" xfId="450" xr:uid="{C7B1C78F-3C25-45B5-A50A-106D96275E28}"/>
    <cellStyle name="Note 5" xfId="689" xr:uid="{48DF012B-20C5-4C9C-8F67-D728A427FB9E}"/>
    <cellStyle name="Note 6" xfId="595" xr:uid="{02DDD298-31F4-4976-9DCF-B4889ECDB220}"/>
    <cellStyle name="oft Excel]_x000d__x000a_Comment=open=/f ‚ðw’è‚·‚é‚ÆAƒ†[ƒU[’è‹`ŠÖ”‚ðŠÖ”“\‚è•t‚¯‚Ìˆê——‚É“o˜^‚·‚é‚±‚Æ‚ª‚Å‚«‚Ü‚·B_x000d__x000a_Maximized" xfId="451" xr:uid="{2D04A268-6D75-4C94-9E36-5A0270DBA9A4}"/>
    <cellStyle name="oft Excel]_x000d__x000a_Comment=The open=/f lines load custom functions into the Paste Function list._x000d__x000a_Maximized=3_x000d__x000a_Basics=1_x000d__x000a_A" xfId="452" xr:uid="{3FE12CB9-1BC1-432F-B732-67360FC48DD5}"/>
    <cellStyle name="Output" xfId="44" xr:uid="{00000000-0005-0000-0000-00002C000000}"/>
    <cellStyle name="Output 2" xfId="453" xr:uid="{201B8700-59B5-4E7E-A3CF-EC8F6AA26B0D}"/>
    <cellStyle name="Output 3" xfId="690" xr:uid="{06824F60-A9F0-4FD3-8245-5CB39F5CE8B1}"/>
    <cellStyle name="Output 4" xfId="594" xr:uid="{4338FFA0-550E-4600-90C0-96A3E9FAD8EF}"/>
    <cellStyle name="Percent [0]" xfId="455" xr:uid="{506CA8CC-51F4-47AD-8607-A6E05151435B}"/>
    <cellStyle name="Percent [00]" xfId="456" xr:uid="{46770776-5B27-4727-B949-8412884EA3C1}"/>
    <cellStyle name="Percent [2]" xfId="457" xr:uid="{753F322D-885B-40A4-8437-D34AB091ACF3}"/>
    <cellStyle name="Percent [2] 2" xfId="458" xr:uid="{4A60EB34-3B80-4311-B1AA-B8216E9E2835}"/>
    <cellStyle name="Percent [2] 3" xfId="459" xr:uid="{C96FB6E2-E04B-4688-879E-008C61BFA590}"/>
    <cellStyle name="Percent [2]_Sheet2" xfId="460" xr:uid="{07FD9C41-F4BC-460F-BF06-6D78E5F1A75C}"/>
    <cellStyle name="Percent 10" xfId="461" xr:uid="{E31246D2-723C-4218-9E47-7B7D58D556E3}"/>
    <cellStyle name="Percent 11" xfId="462" xr:uid="{EE74367D-1BBD-41EA-A192-3FB9A00BA1E8}"/>
    <cellStyle name="Percent 12" xfId="463" xr:uid="{1DBF0F30-A631-4829-AFC6-0AFEBB174405}"/>
    <cellStyle name="Percent 12 2" xfId="464" xr:uid="{3FAAE4A3-0AC0-454A-BD2D-C94FB46F8278}"/>
    <cellStyle name="Percent 13" xfId="465" xr:uid="{202EB76A-0AA4-4D59-B398-D759826FAE04}"/>
    <cellStyle name="Percent 13 2" xfId="466" xr:uid="{4B7F6E46-73DB-4FCE-9C60-140C00042ADD}"/>
    <cellStyle name="Percent 14" xfId="454" xr:uid="{2A2F3A70-5A30-4C5E-A672-DF5C6B55437F}"/>
    <cellStyle name="Percent 2" xfId="467" xr:uid="{1D5AF015-CC79-4476-B6BA-4E258EF4C5F8}"/>
    <cellStyle name="Percent 2 2" xfId="468" xr:uid="{959D9697-7D8F-4E1B-AE04-DA8FF90A56F0}"/>
    <cellStyle name="Percent 2 3" xfId="469" xr:uid="{513D9A3F-B1BD-48E9-8F3D-88C8D2754A0B}"/>
    <cellStyle name="Percent 2 4" xfId="470" xr:uid="{37DCC0C9-2544-4899-A571-3515AF9881FD}"/>
    <cellStyle name="Percent 2 5" xfId="692" xr:uid="{084D3EEB-CDDA-47A7-AD73-6D0AD4342BEF}"/>
    <cellStyle name="Percent 2 6" xfId="589" xr:uid="{AF1E3FD1-DAF5-48FD-B6B7-EC08425A815C}"/>
    <cellStyle name="Percent 2_สรุปประเมินทรัพย์สิน_31ธค.54" xfId="471" xr:uid="{0E5BB004-8DB4-4984-B303-F43D4ADF251F}"/>
    <cellStyle name="Percent 3" xfId="472" xr:uid="{E99B587B-E1CD-4D7E-A9C4-EEF6416B8F7E}"/>
    <cellStyle name="Percent 3 2" xfId="473" xr:uid="{BCA7E42D-5CAD-4CFD-A576-DFFD748ED423}"/>
    <cellStyle name="Percent 4" xfId="474" xr:uid="{24A9FF33-3F9B-4344-985F-9323448873ED}"/>
    <cellStyle name="Percent 5" xfId="475" xr:uid="{7DABBA67-6C8B-45C0-A050-0F7CD33D5F8F}"/>
    <cellStyle name="Percent 6" xfId="476" xr:uid="{D806EE70-A5C7-40F9-807C-4FCAD013C52C}"/>
    <cellStyle name="Percent 6 2" xfId="477" xr:uid="{F2BC1400-2B8B-4A18-9CE6-5346E31EDB66}"/>
    <cellStyle name="Percent 7" xfId="478" xr:uid="{362944B2-2D51-401E-B5E1-5D3B9A8FB8F2}"/>
    <cellStyle name="Percent 8" xfId="479" xr:uid="{8574A304-07FA-495D-9D1D-F9F1BB68143C}"/>
    <cellStyle name="Percent 9" xfId="480" xr:uid="{03AD6212-1CDD-4D18-95AA-DAD72EF32400}"/>
    <cellStyle name="PrePop Currency (0)" xfId="481" xr:uid="{FD217BC9-39E0-483B-8FD9-EB2B9D08945C}"/>
    <cellStyle name="PrePop Currency (2)" xfId="482" xr:uid="{BD1C7C9F-1E86-4105-8152-18F1F45919A4}"/>
    <cellStyle name="PrePop Units (0)" xfId="483" xr:uid="{6E4A0266-CC8F-407B-BD33-0497E8BF7852}"/>
    <cellStyle name="PrePop Units (1)" xfId="484" xr:uid="{5809A95D-3E73-499F-87B0-D9CBBA4CFB32}"/>
    <cellStyle name="PrePop Units (2)" xfId="485" xr:uid="{829FC9B6-062C-4EEF-9B21-CB5A8D8B832B}"/>
    <cellStyle name="pricing" xfId="486" xr:uid="{1669B9C7-60DE-4DAF-A1DA-A14A570A987C}"/>
    <cellStyle name="PSChar" xfId="487" xr:uid="{712BA890-ADFA-42DF-821D-9C498BCFB4BB}"/>
    <cellStyle name="PSHeading" xfId="488" xr:uid="{D3ADD2E9-5976-4594-9A0B-4F86146FF4EF}"/>
    <cellStyle name="Quantity" xfId="489" xr:uid="{B8B9C39A-803A-489E-8E41-5DB9FB7C1A5A}"/>
    <cellStyle name="Quantity 2" xfId="490" xr:uid="{B96A64E9-41AF-4E4D-A036-73AE6FC0EB98}"/>
    <cellStyle name="Quantity 3" xfId="491" xr:uid="{EA73EBD0-6E05-49C0-B55B-F48655134307}"/>
    <cellStyle name="Quantity_Abico_Conso_ Update" xfId="492" xr:uid="{8CE0862E-4B8B-4E20-98AF-EBD27A62EB9B}"/>
    <cellStyle name="SAPBEXtitle" xfId="493" xr:uid="{4C08D8E2-A3BF-46D6-871E-80B0249F7BA3}"/>
    <cellStyle name="Sheet Title" xfId="494" xr:uid="{6DA59E8F-303A-43D4-ADFB-30F9C4EE7A4B}"/>
    <cellStyle name="Style 1" xfId="495" xr:uid="{1FE90FD5-1E90-429F-AA1A-B41CF6CFBC3C}"/>
    <cellStyle name="Style 1 2" xfId="496" xr:uid="{42C8ACEE-4D4A-4724-9E44-32755258BDF4}"/>
    <cellStyle name="Style 1 3" xfId="497" xr:uid="{CA983C2C-1B22-459E-ADC5-FB27F0F71AB1}"/>
    <cellStyle name="Style_OTC" xfId="498" xr:uid="{BDD23670-6747-4CF6-842D-DF6711E2F6C4}"/>
    <cellStyle name="STYLE1" xfId="499" xr:uid="{E387711C-30C1-46AE-A549-A2511E6404B4}"/>
    <cellStyle name="STYLE1 2" xfId="500" xr:uid="{B9F51AAF-F431-4D2A-9405-E9F69F202B07}"/>
    <cellStyle name="STYLE1 3" xfId="501" xr:uid="{516F152B-1260-4B0E-9AE5-857E9F7905E7}"/>
    <cellStyle name="STYLE2" xfId="502" xr:uid="{DABB6C96-1B2F-446A-9D35-94819A2D1D99}"/>
    <cellStyle name="subhead" xfId="503" xr:uid="{3958A526-0AE9-49CD-B154-89798D5652B9}"/>
    <cellStyle name="T" xfId="504" xr:uid="{C135F3A6-3CAE-4D41-A5A9-DDAE0C73D1A9}"/>
    <cellStyle name="T_Depre54 (11-5-55) รวมเครื่องจักร Revise ANS" xfId="505" xr:uid="{62053BCF-34BE-4AF4-8A13-54CB79BB3F38}"/>
    <cellStyle name="T_เปรียบเทียบที่ดินและอาคาร ADF_ผู้สอบบัญชี" xfId="506" xr:uid="{6AD5FBFD-D252-462A-8E31-731934DAFBB2}"/>
    <cellStyle name="Text Indent A" xfId="507" xr:uid="{5BF5096F-747E-4CCD-A4DF-9DD75D4FAFDB}"/>
    <cellStyle name="Text Indent B" xfId="508" xr:uid="{94A259C3-42D5-4F23-AA61-1EF856684A09}"/>
    <cellStyle name="Text Indent C" xfId="509" xr:uid="{C1887FC0-5F73-47EC-BF86-9980B15D41F1}"/>
    <cellStyle name="th" xfId="510" xr:uid="{3BAD6ABB-815C-436B-BDD2-93EFEB655007}"/>
    <cellStyle name="þ_x001d_ð¤_x000c_¯þ_x0014__x000d_¨þU_x0001_À_x0004_ _x0015__x000f__x0001__x0001_?_x0002_ÿÿÿÿÿÿÿÿÿÿÿÿÿÿÿ¯?(_x0002__x001d__x0017_ ???º%ÿÿÿÿ????_x0006__x0016_??????????????Í!Ë??????????           ?????           ?????????_x000d__x000d_U_x000d_H\D2_x000d_D2\DEMO.MSC_x000d_S;C:\DOS;C:\HANH\D3;C:\HANH\D2;C:\NC_x000d_????????????????????????????????????????????????????????????" xfId="511" xr:uid="{7EAD3AA7-3C67-4B53-81CB-99176101143A}"/>
    <cellStyle name="þð¤¯þ_x000d_¨þUÀ ?ÿÿÿÿÿÿÿÿÿÿÿÿÿÿÿ¯?( ???º%ÿÿÿÿ??????????????????Í!Ë??????????           ?????           ?????????_x000d__x000d_U_x000d_H\D2_x000d_D2\DEMO.MSC_x000d_S;C:\DOS;C:\HANH\D3;C:\HANH\D2;C:\NC_x000d_????????????????????????????????????????????????????????????" xfId="512" xr:uid="{DDD47B93-F645-4E47-8FE6-B38F001B4CC0}"/>
    <cellStyle name="þ_x001d_ðK_x000c_Fý_x001b__x000d_9ýU_x0001_Ð_x0008_¦)_x0007__x0001__x0001_?_x0002_ÿÿÿÿÿÿÿÿÿÿÿÿÿÿÿ¯?(_x0002_$- ???&amp;&lt;ÿÿÿÿ??Î_x0005__x0006__x0014_??????????????Í!Ë??????????           ?????           ?????????_x000d_._x000d__DELL2\VOL1:NET_CONF\MESSAGE2.TXT_x000d_AMAMOTO_x000d_\HYPERION\HYPPROGS_x000d_??????????????????????????????????????????????????????" xfId="513" xr:uid="{EC47A25F-3632-4797-ACED-C47047D86C1E}"/>
    <cellStyle name="þðKFý_x000d_9ýUÐ¦)?ÿÿÿÿÿÿÿÿÿÿÿÿÿÿÿ¯?($- ???&amp;&lt;ÿÿÿÿ??Î??????????????Í!Ë??????????           ?????           ?????????_x000d_._x000d__DELL2\VOL1:NET_CONF\MESSAGE2.TXT_x000d_AMAMOTO_x000d_\HYPERION\HYPPROGS_x000d_??????????????????????????????????????????????????????" xfId="514" xr:uid="{72519349-B7CA-41C3-96F5-020BCDE13DA6}"/>
    <cellStyle name="Tickmark" xfId="515" xr:uid="{8704A1FD-BC91-4359-B7A8-57FFF4D66877}"/>
    <cellStyle name="Title" xfId="45" xr:uid="{00000000-0005-0000-0000-00002D000000}"/>
    <cellStyle name="Title 2" xfId="516" xr:uid="{B9CA53F8-A226-458F-8325-A7BCA57E351E}"/>
    <cellStyle name="Title 3" xfId="723" xr:uid="{541E2BC5-8271-4B5B-97BC-1F6FCCEF0E17}"/>
    <cellStyle name="Title 4" xfId="765" xr:uid="{8A435ED7-F734-4B20-9E69-5B65F8F4620D}"/>
    <cellStyle name="Total" xfId="46" xr:uid="{00000000-0005-0000-0000-00002E000000}"/>
    <cellStyle name="Total 2" xfId="517" xr:uid="{A8C12381-7E70-47FF-B27E-FCE756E44004}"/>
    <cellStyle name="Total 3" xfId="724" xr:uid="{39AB9E8A-44F9-40F6-995F-C56FC707DD6C}"/>
    <cellStyle name="Total 4" xfId="766" xr:uid="{B0B36428-8CD0-432E-9A30-2A690A536FAD}"/>
    <cellStyle name="viet" xfId="518" xr:uid="{C4671EEA-DDFB-4278-8002-160D224E1104}"/>
    <cellStyle name="viet2" xfId="519" xr:uid="{1CE11AF5-9485-44E9-BD5B-E70D79647A6A}"/>
    <cellStyle name="VN new romanNormal" xfId="520" xr:uid="{71CA9396-0E85-4BBC-BFF8-61A23FF27EA1}"/>
    <cellStyle name="VN time new roman" xfId="521" xr:uid="{02FBE580-AC92-4CAC-BADE-852F397E8FA2}"/>
    <cellStyle name="vnbo" xfId="522" xr:uid="{2F7C6415-74FB-4A0E-A39C-16545D3A5F13}"/>
    <cellStyle name="vnhead1" xfId="523" xr:uid="{B6F1CD4E-D2E9-45A4-9E98-5A67EAC485DC}"/>
    <cellStyle name="vnhead2" xfId="524" xr:uid="{7105AFE5-0AD0-4F19-BFA7-012E137E9A65}"/>
    <cellStyle name="vnhead3" xfId="525" xr:uid="{3807F5EA-CDEC-46F6-ABBA-CBE126FF2089}"/>
    <cellStyle name="vnhead4" xfId="526" xr:uid="{2D2E8EBF-98C5-4A5A-A245-4078C6C795C4}"/>
    <cellStyle name="vntxt1" xfId="527" xr:uid="{6D9AB516-282C-4724-A730-CA9F901191B7}"/>
    <cellStyle name="vntxt2" xfId="528" xr:uid="{3C76F0E4-9646-4E60-BA8A-685C3EB9FA91}"/>
    <cellStyle name="Warning Text" xfId="47" xr:uid="{00000000-0005-0000-0000-00002F000000}"/>
    <cellStyle name="Warning Text 2" xfId="529" xr:uid="{23502B39-5FCC-4A64-9447-7DF9A80D554E}"/>
    <cellStyle name="Warning Text 3" xfId="731" xr:uid="{50D66F5B-06C4-47EB-A8C1-3CE8160C5A36}"/>
    <cellStyle name="Warning Text 4" xfId="767" xr:uid="{8AF7CFF0-93DD-4ACE-A66F-DD8069BC478D}"/>
    <cellStyle name="xuan" xfId="530" xr:uid="{67E85872-B9DB-4B41-9F20-DA1BCCCEF3FE}"/>
    <cellStyle name="การคำนวณ" xfId="544" xr:uid="{08434192-F3EA-4895-B431-C93D02E6DF49}"/>
    <cellStyle name="การคำนวณ 2" xfId="733" xr:uid="{A7C9526C-174C-4CB9-B27D-BCF480A70436}"/>
    <cellStyle name="การคำนวณ 3" xfId="768" xr:uid="{CBEAAFBF-F600-4127-842E-0C65CC9F7102}"/>
    <cellStyle name="ข้อความเตือน" xfId="545" xr:uid="{38A67E12-9FE7-4073-AF3A-EBF2D1B17983}"/>
    <cellStyle name="ข้อความเตือน 2" xfId="734" xr:uid="{BAFF05EE-D6C2-4A36-B785-4BDC36EED071}"/>
    <cellStyle name="ข้อความเตือน 3" xfId="769" xr:uid="{6A9C68B0-3A99-4C0B-B200-1A21244D960B}"/>
    <cellStyle name="ข้อความอธิบาย" xfId="546" xr:uid="{0F6578D5-5D1D-47C8-B91F-43F89EF6FC19}"/>
    <cellStyle name="ข้อความอธิบาย 2" xfId="735" xr:uid="{AAED949C-52FF-43BB-AB14-C2F4C3BFF0EE}"/>
    <cellStyle name="ข้อความอธิบาย 3" xfId="770" xr:uid="{D094D9F5-7EAA-41BF-93FA-84E746AE9616}"/>
    <cellStyle name="เครื่องหมายจุลภาค [0]_Detai" xfId="531" xr:uid="{3FAFF753-25B7-4738-8C5C-86F48920FAAE}"/>
    <cellStyle name="เครื่องหมายจุลภาค 2" xfId="48" xr:uid="{00000000-0005-0000-0000-000030000000}"/>
    <cellStyle name="เครื่องหมายจุลภาค 2 2" xfId="49" xr:uid="{00000000-0005-0000-0000-000031000000}"/>
    <cellStyle name="เครื่องหมายจุลภาค 2 3" xfId="532" xr:uid="{F473DB1E-A3B3-4E39-AA1B-A4FEBF82B0FA}"/>
    <cellStyle name="เครื่องหมายจุลภาค 3" xfId="50" xr:uid="{00000000-0005-0000-0000-000032000000}"/>
    <cellStyle name="เครื่องหมายจุลภาค 3 2" xfId="51" xr:uid="{00000000-0005-0000-0000-000033000000}"/>
    <cellStyle name="เครื่องหมายจุลภาค 3 3" xfId="533" xr:uid="{F45CBEE2-3E57-463D-B9FA-C7999F63489B}"/>
    <cellStyle name="เครื่องหมายจุลภาค 4" xfId="52" xr:uid="{00000000-0005-0000-0000-000034000000}"/>
    <cellStyle name="เครื่องหมายจุลภาค 4 2" xfId="53" xr:uid="{00000000-0005-0000-0000-000035000000}"/>
    <cellStyle name="เครื่องหมายจุลภาค 5" xfId="54" xr:uid="{00000000-0005-0000-0000-000036000000}"/>
    <cellStyle name="เครื่องหมายจุลภาค_11510" xfId="534" xr:uid="{81018304-CD6C-4E5B-8FE9-8CE3513D4EDD}"/>
    <cellStyle name="เครื่องหมายสกุลเงิน [0]_ASP3" xfId="535" xr:uid="{15A901A0-9CA7-4768-855B-3904EC4D39F7}"/>
    <cellStyle name="เครื่องหมายสกุลเงิน_ASP3" xfId="536" xr:uid="{31B6FED2-ED03-44DC-883E-213BFF43DECD}"/>
    <cellStyle name="ชื่อเรื่อง" xfId="547" xr:uid="{3D355FD2-0241-47EC-B575-D0DC73FE8FBF}"/>
    <cellStyle name="ชื่อเรื่อง 2" xfId="741" xr:uid="{E015FC80-D471-4F1E-BB6A-6DBB13C8C4E2}"/>
    <cellStyle name="ชื่อเรื่อง 3" xfId="771" xr:uid="{E5DB1380-7EAD-429A-BD9A-A6DD68F731E0}"/>
    <cellStyle name="เชื่อมโยงหลายมิติ_UHTAvgcost07 add detail" xfId="537" xr:uid="{8A99300E-0025-48E9-BAF0-70094A686FFC}"/>
    <cellStyle name="เซลล์ตรวจสอบ" xfId="538" xr:uid="{D59DBC5F-4DC5-49E4-BB0A-3FE788F7F483}"/>
    <cellStyle name="เซลล์ตรวจสอบ 2" xfId="742" xr:uid="{2CA71F29-8679-4767-979B-5BF5D1948519}"/>
    <cellStyle name="เซลล์ตรวจสอบ 3" xfId="772" xr:uid="{27A01BBB-70F9-4D48-B8E8-E6D3EB293712}"/>
    <cellStyle name="เซลล์ที่มีการเชื่อมโยง" xfId="539" xr:uid="{ED278721-E8FE-4B21-AFF4-24EBE3ECC029}"/>
    <cellStyle name="เซลล์ที่มีการเชื่อมโยง 2" xfId="743" xr:uid="{93FBC9A9-3065-4B15-B7D4-2FBE66170C9B}"/>
    <cellStyle name="เซลล์ที่มีการเชื่อมโยง 3" xfId="773" xr:uid="{4B776106-73C8-4233-8081-D8AAFED160F5}"/>
    <cellStyle name="ดี" xfId="548" xr:uid="{EA75F9D6-B2E7-4F81-AD37-4255E751A5C7}"/>
    <cellStyle name="ดี 2" xfId="744" xr:uid="{C67EBA1E-1C28-4E4A-A364-BA2ADBD7DE3D}"/>
    <cellStyle name="ดี 3" xfId="774" xr:uid="{3EE2C929-1312-403B-9C4E-DAE71B016364}"/>
    <cellStyle name="น้บะภฒ_95" xfId="549" xr:uid="{27829213-0D93-452A-B778-B9293EEAEB6E}"/>
    <cellStyle name="ปกติ 2" xfId="55" xr:uid="{00000000-0005-0000-0000-000037000000}"/>
    <cellStyle name="ปกติ 2 2" xfId="550" xr:uid="{53CE8571-5026-41E0-B263-60F04F2E904F}"/>
    <cellStyle name="ปกติ 4" xfId="551" xr:uid="{A15695D6-6B0B-45D7-A4A6-D8663277A316}"/>
    <cellStyle name="ปกติ_11510" xfId="552" xr:uid="{4488972E-BEA7-49C8-BBC0-2BE9A647F2B0}"/>
    <cellStyle name="ป้อนค่า" xfId="553" xr:uid="{D27A8CA6-3DEB-4147-854E-C8E5CCD61F2C}"/>
    <cellStyle name="ป้อนค่า 2" xfId="745" xr:uid="{DD434E15-ECDF-40E1-BF12-71117968FA26}"/>
    <cellStyle name="ป้อนค่า 3" xfId="775" xr:uid="{EE1D9A49-8696-41E3-9B07-DDF1923595AD}"/>
    <cellStyle name="ปานกลาง" xfId="554" xr:uid="{22E2FA3B-DF0B-49FA-BB81-A8057BFBC3D3}"/>
    <cellStyle name="ปานกลาง 2" xfId="746" xr:uid="{7943F3CA-F8E6-4BFD-9E42-9B701C498EBB}"/>
    <cellStyle name="ปานกลาง 3" xfId="776" xr:uid="{7E87A8C6-85E6-464B-BFE1-4F823212B59C}"/>
    <cellStyle name="เปอร์เซ็นต์ 2" xfId="540" xr:uid="{62DF974A-1F5B-4D4B-817C-D853AF1D43B4}"/>
    <cellStyle name="เปอร์เซ็นต์_Daily report UHT may(1)" xfId="541" xr:uid="{FC563C97-0398-44EF-A431-04F97AE8046A}"/>
    <cellStyle name="ผลรวม" xfId="555" xr:uid="{9FF5E9A9-BCF6-4585-9559-1BFA8CDFDF21}"/>
    <cellStyle name="ผลรวม 2" xfId="747" xr:uid="{C9DD6526-78BE-49E8-B306-9D5D3BB07335}"/>
    <cellStyle name="ผลรวม 3" xfId="777" xr:uid="{531A8243-7BBF-4BB3-A117-C2A2BC683E8C}"/>
    <cellStyle name="แย่" xfId="542" xr:uid="{8597BA5F-FE6C-4EF1-A4B8-2EE05B008BEB}"/>
    <cellStyle name="แย่ 2" xfId="748" xr:uid="{E39A88CA-2A10-4895-BA18-4FCE0C3F7ACC}"/>
    <cellStyle name="แย่ 3" xfId="778" xr:uid="{DA88891D-EB92-45AC-A8B5-D90C489F2445}"/>
    <cellStyle name="ฤธถ [0]_95" xfId="556" xr:uid="{3E2D6859-F894-4770-AE10-553112E64EEF}"/>
    <cellStyle name="ฤธถ_95" xfId="557" xr:uid="{4212441D-E051-4D84-94F7-E3254CD30E29}"/>
    <cellStyle name="ล๋ศญ [0]_95" xfId="558" xr:uid="{113D9BD0-C642-4471-96A6-76814CDE7DD1}"/>
    <cellStyle name="ล๋ศญ_95" xfId="559" xr:uid="{D020B99E-8788-4D3B-9646-0ECEF288E6CF}"/>
    <cellStyle name="ลักษณะ 1" xfId="560" xr:uid="{70FBC392-3679-4769-A29F-055DA4585289}"/>
    <cellStyle name="วฅมุ_4ฟ๙ฝวภ๛" xfId="561" xr:uid="{9A6EC755-29D2-4CC0-A451-3CB98E2F4D99}"/>
    <cellStyle name="ส่วนที่ถูกเน้น1" xfId="562" xr:uid="{75B58CEB-84E0-46BB-856F-D1D28B07F666}"/>
    <cellStyle name="ส่วนที่ถูกเน้น1 2" xfId="749" xr:uid="{3E284678-3099-4507-BE2D-E49F98E766EA}"/>
    <cellStyle name="ส่วนที่ถูกเน้น1 3" xfId="779" xr:uid="{9B843D55-34DF-4653-B109-E10BBEC35505}"/>
    <cellStyle name="ส่วนที่ถูกเน้น2" xfId="563" xr:uid="{9BA048D8-3312-4EDF-B6DF-551E9A7EC69F}"/>
    <cellStyle name="ส่วนที่ถูกเน้น2 2" xfId="750" xr:uid="{AEAA1916-4B4A-48ED-9A05-E596EF8D711B}"/>
    <cellStyle name="ส่วนที่ถูกเน้น2 3" xfId="780" xr:uid="{DE9DBDF3-8460-4917-8B4F-023209BF915A}"/>
    <cellStyle name="ส่วนที่ถูกเน้น3" xfId="564" xr:uid="{A7538016-6BA9-441F-8071-B2BCA8163C92}"/>
    <cellStyle name="ส่วนที่ถูกเน้น3 2" xfId="751" xr:uid="{2871FEF1-5949-4A30-AC81-C2F4BC8F9631}"/>
    <cellStyle name="ส่วนที่ถูกเน้น3 3" xfId="781" xr:uid="{BF567B19-DFA3-40F4-82AB-ED8877C3140E}"/>
    <cellStyle name="ส่วนที่ถูกเน้น4" xfId="565" xr:uid="{624F6373-3C8B-40B8-AD13-E5B3851BCF87}"/>
    <cellStyle name="ส่วนที่ถูกเน้น4 2" xfId="752" xr:uid="{04436730-1442-461E-A1B1-A95120BFE2C4}"/>
    <cellStyle name="ส่วนที่ถูกเน้น4 3" xfId="782" xr:uid="{EE34F2D6-5E2E-4F24-82A9-D91C46C2E524}"/>
    <cellStyle name="ส่วนที่ถูกเน้น5" xfId="566" xr:uid="{959496ED-32F9-4980-A359-7C9F1E24BE30}"/>
    <cellStyle name="ส่วนที่ถูกเน้น5 2" xfId="753" xr:uid="{76B59E82-D5DD-478E-875B-0F875E66C69B}"/>
    <cellStyle name="ส่วนที่ถูกเน้น5 3" xfId="783" xr:uid="{E816FC15-6A5F-4B3C-8EE8-F36B7B9962A3}"/>
    <cellStyle name="ส่วนที่ถูกเน้น6" xfId="567" xr:uid="{089416A4-F3B7-46CE-A298-FC549CB864A2}"/>
    <cellStyle name="ส่วนที่ถูกเน้น6 2" xfId="754" xr:uid="{6534CBEF-4FFF-40BA-8F6A-7DBEFE4AF9FE}"/>
    <cellStyle name="ส่วนที่ถูกเน้น6 3" xfId="784" xr:uid="{3DD6F98C-CDCD-457B-91E6-3B2AF8175F0B}"/>
    <cellStyle name="แสดงผล" xfId="543" xr:uid="{FF37EC39-074D-40A5-B459-1C967A9D9C73}"/>
    <cellStyle name="แสดงผล 2" xfId="755" xr:uid="{E7F1DAEE-7C8B-4E4A-8527-CED6ED9313BC}"/>
    <cellStyle name="แสดงผล 3" xfId="785" xr:uid="{85196CDD-5E82-4233-B7AD-81B8CB3784CE}"/>
    <cellStyle name="หมายเหตุ" xfId="568" xr:uid="{03FD7586-3239-467D-8A3B-4DF6D4DF45AC}"/>
    <cellStyle name="หมายเหตุ 2" xfId="756" xr:uid="{EBAEDA23-0139-48C6-9600-61379E9AC5EE}"/>
    <cellStyle name="หมายเหตุ 3" xfId="786" xr:uid="{CD73063C-72A1-4806-83F4-3AA3AE021362}"/>
    <cellStyle name="หัวเรื่อง 1" xfId="569" xr:uid="{3C7255BA-2880-4D6D-AAB7-EF481E721615}"/>
    <cellStyle name="หัวเรื่อง 1 2" xfId="757" xr:uid="{9147A10C-3D51-46E6-A9D5-38CF7BC204CA}"/>
    <cellStyle name="หัวเรื่อง 1 3" xfId="787" xr:uid="{B294F1EA-59D7-4497-94E0-E9E28F489567}"/>
    <cellStyle name="หัวเรื่อง 2" xfId="570" xr:uid="{18163A6A-2EBF-4E51-AF54-83C3EF2A47C4}"/>
    <cellStyle name="หัวเรื่อง 2 2" xfId="758" xr:uid="{07A20EDE-DBA0-40DC-BA57-408539B9740F}"/>
    <cellStyle name="หัวเรื่อง 2 3" xfId="788" xr:uid="{039F39FA-8102-4BFB-B556-B3F3A7176886}"/>
    <cellStyle name="หัวเรื่อง 3" xfId="571" xr:uid="{78A5E1F1-3C70-4227-8D09-95D5C066A337}"/>
    <cellStyle name="หัวเรื่อง 3 2" xfId="759" xr:uid="{735ECAC2-E0EB-444C-9AA7-ED79B76BC815}"/>
    <cellStyle name="หัวเรื่อง 3 3" xfId="789" xr:uid="{8BBD0DF3-7DE3-4327-94D7-52C62B082265}"/>
    <cellStyle name="หัวเรื่อง 4" xfId="572" xr:uid="{40E1D28D-8C4E-4B72-A259-CC6DE16D8212}"/>
    <cellStyle name="หัวเรื่อง 4 2" xfId="760" xr:uid="{545D3F8C-E731-4401-8D56-2D1F41FA05CD}"/>
    <cellStyle name="หัวเรื่อง 4 3" xfId="790" xr:uid="{A11405AD-340A-4E47-A16F-0D8A8EC1DD7A}"/>
    <cellStyle name=" [0.00]_ Att. 1- Cover" xfId="587" xr:uid="{64A22DFE-91F9-41A4-9106-43B75FA9AFBC}"/>
    <cellStyle name="?_ Att. 1- Cover" xfId="588" xr:uid="{9DD380A5-9135-4BF6-85AF-B17B810A9EC1}"/>
    <cellStyle name="똿뗦먛귟 [0.00]_PRODUCT DETAIL Q1" xfId="573" xr:uid="{B29EABD2-DF02-492E-91B5-5114444D0F52}"/>
    <cellStyle name="쉼표_MapleSEA_RoyaltyReport_Sep2005_Sample1" xfId="574" xr:uid="{BBD470CB-7D3A-4C00-9DF9-E8FB108F94B6}"/>
    <cellStyle name="콤마 [ - 유형1" xfId="576" xr:uid="{5981B027-F249-40C0-902A-9EAF866B29F2}"/>
    <cellStyle name="콤마 [ - 유형2" xfId="577" xr:uid="{27291311-6FDA-47F0-8120-A04B3A1E4F00}"/>
    <cellStyle name="콤마 [ - 유형3" xfId="578" xr:uid="{EA6AEC0F-582E-4560-927E-ED418E3818DD}"/>
    <cellStyle name="콤마 [ - 유형4" xfId="579" xr:uid="{7F9D0CA5-0CFB-4C0B-8B8E-3C226A8524B4}"/>
    <cellStyle name="콤마 [ - 유형5" xfId="580" xr:uid="{B30498FF-36BA-4CDA-ACFF-3A026E2B3572}"/>
    <cellStyle name="콤마 [ - 유형6" xfId="581" xr:uid="{BBD36548-537D-4EC0-B3B9-F4EF1CA9208D}"/>
    <cellStyle name="콤마 [ - 유형7" xfId="582" xr:uid="{7CF58B51-8203-48EA-9C04-8EBADE281B6E}"/>
    <cellStyle name="콤마 [ - 유형8" xfId="583" xr:uid="{23F10FF8-94B1-4A6D-8E38-C60FD83C2DD3}"/>
    <cellStyle name="표준_MapleSEA_RoyaltyReport_Sep2005_Sample1" xfId="584" xr:uid="{F2DFCE92-B0E6-403E-B515-780728F11DD1}"/>
    <cellStyle name="千分位_00Q3902REV.1" xfId="575" xr:uid="{BAA90E43-69E7-4D3F-974B-82E1CC444844}"/>
    <cellStyle name="桁区切り_工費" xfId="585" xr:uid="{4AAF4137-2DE8-465B-A095-CD160B844466}"/>
    <cellStyle name="貨幣[0]_BRE" xfId="586" xr:uid="{BBB85AC8-2803-4DD8-970C-CB4859E7CF7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2"/>
  <sheetViews>
    <sheetView view="pageBreakPreview" zoomScale="70" zoomScaleSheetLayoutView="70" workbookViewId="0">
      <pane xSplit="5" ySplit="10" topLeftCell="F19" activePane="bottomRight" state="frozen"/>
      <selection activeCell="Z37" sqref="Z37"/>
      <selection pane="topRight" activeCell="Z37" sqref="Z37"/>
      <selection pane="bottomLeft" activeCell="Z37" sqref="Z37"/>
      <selection pane="bottomRight" activeCell="E28" sqref="E28"/>
    </sheetView>
  </sheetViews>
  <sheetFormatPr defaultColWidth="9.109375" defaultRowHeight="21.6"/>
  <cols>
    <col min="1" max="3" width="2.6640625" style="42" customWidth="1"/>
    <col min="4" max="4" width="35.6640625" style="42" customWidth="1"/>
    <col min="5" max="5" width="10.6640625" style="42" customWidth="1"/>
    <col min="6" max="6" width="1.6640625" style="42" customWidth="1"/>
    <col min="7" max="7" width="17.88671875" style="42" customWidth="1"/>
    <col min="8" max="8" width="1.6640625" style="42" customWidth="1"/>
    <col min="9" max="9" width="17.88671875" style="57" customWidth="1"/>
    <col min="10" max="10" width="1.6640625" style="42" customWidth="1"/>
    <col min="11" max="11" width="17.88671875" style="42" customWidth="1"/>
    <col min="12" max="12" width="1.6640625" style="42" customWidth="1"/>
    <col min="13" max="13" width="17.88671875" style="57" bestFit="1" customWidth="1"/>
    <col min="14" max="14" width="9.109375" style="42"/>
    <col min="15" max="15" width="15.44140625" style="42" customWidth="1"/>
    <col min="16" max="16" width="3.33203125" style="42" customWidth="1"/>
    <col min="17" max="17" width="16.109375" style="42" customWidth="1"/>
    <col min="18" max="16384" width="9.109375" style="42"/>
  </cols>
  <sheetData>
    <row r="1" spans="1:17">
      <c r="A1" s="234" t="s">
        <v>229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34"/>
    </row>
    <row r="2" spans="1:17">
      <c r="A2" s="236" t="s">
        <v>113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</row>
    <row r="3" spans="1:17">
      <c r="A3" s="236" t="s">
        <v>38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</row>
    <row r="4" spans="1:17">
      <c r="A4" s="236" t="s">
        <v>246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</row>
    <row r="5" spans="1:17" ht="11.25" customHeight="1">
      <c r="A5" s="43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</row>
    <row r="6" spans="1:17">
      <c r="A6" s="237" t="s">
        <v>5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</row>
    <row r="7" spans="1:17">
      <c r="G7" s="235" t="s">
        <v>39</v>
      </c>
      <c r="H7" s="235"/>
      <c r="I7" s="235"/>
      <c r="J7" s="235"/>
      <c r="K7" s="235"/>
      <c r="L7" s="235"/>
      <c r="M7" s="235"/>
    </row>
    <row r="8" spans="1:17">
      <c r="G8" s="235" t="s">
        <v>64</v>
      </c>
      <c r="H8" s="235"/>
      <c r="I8" s="235"/>
      <c r="K8" s="235" t="s">
        <v>65</v>
      </c>
      <c r="L8" s="235"/>
      <c r="M8" s="235"/>
    </row>
    <row r="9" spans="1:17">
      <c r="E9" s="43"/>
      <c r="F9" s="43"/>
      <c r="G9" s="233" t="s">
        <v>214</v>
      </c>
      <c r="H9" s="233"/>
      <c r="I9" s="233"/>
      <c r="J9" s="43"/>
      <c r="K9" s="233" t="s">
        <v>214</v>
      </c>
      <c r="L9" s="233"/>
      <c r="M9" s="233"/>
    </row>
    <row r="10" spans="1:17">
      <c r="E10" s="182" t="s">
        <v>6</v>
      </c>
      <c r="F10" s="43"/>
      <c r="G10" s="47" t="s">
        <v>247</v>
      </c>
      <c r="H10" s="45"/>
      <c r="I10" s="47" t="s">
        <v>234</v>
      </c>
      <c r="J10" s="43"/>
      <c r="K10" s="47" t="s">
        <v>247</v>
      </c>
      <c r="L10" s="45"/>
      <c r="M10" s="47" t="s">
        <v>234</v>
      </c>
      <c r="O10" s="43"/>
      <c r="Q10" s="43"/>
    </row>
    <row r="11" spans="1:17" ht="24" customHeight="1">
      <c r="E11" s="43"/>
      <c r="F11" s="43"/>
      <c r="G11" s="44"/>
      <c r="H11" s="45"/>
      <c r="I11" s="46"/>
      <c r="J11" s="43"/>
      <c r="K11" s="44"/>
      <c r="L11" s="45"/>
      <c r="M11" s="46"/>
    </row>
    <row r="12" spans="1:17">
      <c r="A12" s="42" t="s">
        <v>0</v>
      </c>
      <c r="G12" s="48"/>
      <c r="I12" s="42"/>
      <c r="M12" s="42"/>
    </row>
    <row r="13" spans="1:17">
      <c r="B13" s="42" t="s">
        <v>19</v>
      </c>
      <c r="E13" s="43">
        <v>5</v>
      </c>
      <c r="F13" s="43"/>
      <c r="G13" s="48">
        <v>22671292.41</v>
      </c>
      <c r="I13" s="95">
        <v>23970162.350000001</v>
      </c>
      <c r="J13" s="43"/>
      <c r="K13" s="49">
        <v>3428671.31</v>
      </c>
      <c r="M13" s="100">
        <v>12650044.869999999</v>
      </c>
    </row>
    <row r="14" spans="1:17">
      <c r="B14" s="42" t="s">
        <v>147</v>
      </c>
      <c r="E14" s="43" t="s">
        <v>243</v>
      </c>
      <c r="F14" s="43"/>
      <c r="G14" s="48">
        <v>120510128.59000002</v>
      </c>
      <c r="I14" s="95">
        <v>92703892.680000007</v>
      </c>
      <c r="J14" s="43"/>
      <c r="K14" s="49">
        <v>159070.87</v>
      </c>
      <c r="M14" s="100">
        <v>223270.84</v>
      </c>
      <c r="O14" s="48"/>
      <c r="Q14" s="54"/>
    </row>
    <row r="15" spans="1:17">
      <c r="B15" s="42" t="s">
        <v>83</v>
      </c>
      <c r="E15" s="43">
        <v>4</v>
      </c>
      <c r="F15" s="50"/>
      <c r="G15" s="48">
        <v>0</v>
      </c>
      <c r="I15" s="95">
        <v>0</v>
      </c>
      <c r="J15" s="50"/>
      <c r="K15" s="177">
        <v>16200000</v>
      </c>
      <c r="M15" s="100">
        <v>25500000</v>
      </c>
    </row>
    <row r="16" spans="1:17">
      <c r="B16" s="42" t="s">
        <v>261</v>
      </c>
      <c r="C16" s="51"/>
      <c r="E16" s="43">
        <v>7</v>
      </c>
      <c r="F16" s="43"/>
      <c r="G16" s="53">
        <v>119884783.39</v>
      </c>
      <c r="I16" s="95">
        <v>104829437.91</v>
      </c>
      <c r="J16" s="43"/>
      <c r="K16" s="49">
        <v>0</v>
      </c>
      <c r="M16" s="100">
        <v>0</v>
      </c>
    </row>
    <row r="17" spans="1:17" hidden="1">
      <c r="B17" s="42" t="s">
        <v>61</v>
      </c>
      <c r="E17" s="43"/>
      <c r="F17" s="43"/>
      <c r="G17" s="53"/>
      <c r="I17" s="95"/>
      <c r="J17" s="43"/>
      <c r="K17" s="49"/>
      <c r="M17" s="100"/>
    </row>
    <row r="18" spans="1:17" ht="6" customHeight="1">
      <c r="E18" s="43"/>
      <c r="F18" s="43"/>
      <c r="G18" s="48"/>
      <c r="I18" s="96"/>
      <c r="J18" s="43"/>
      <c r="K18" s="55"/>
      <c r="M18" s="96"/>
    </row>
    <row r="19" spans="1:17">
      <c r="D19" s="42" t="s">
        <v>1</v>
      </c>
      <c r="E19" s="43"/>
      <c r="F19" s="43"/>
      <c r="G19" s="53">
        <v>263066204.39000005</v>
      </c>
      <c r="H19" s="62"/>
      <c r="I19" s="97">
        <v>221503492.94</v>
      </c>
      <c r="J19" s="43"/>
      <c r="K19" s="103">
        <v>19787742.18</v>
      </c>
      <c r="L19" s="62"/>
      <c r="M19" s="97">
        <v>38373315.710000001</v>
      </c>
    </row>
    <row r="20" spans="1:17">
      <c r="A20" s="42" t="s">
        <v>2</v>
      </c>
      <c r="E20" s="43"/>
      <c r="F20" s="43"/>
      <c r="G20" s="52"/>
      <c r="I20" s="48"/>
      <c r="J20" s="43"/>
      <c r="K20" s="43"/>
      <c r="M20" s="48"/>
    </row>
    <row r="21" spans="1:17" hidden="1">
      <c r="B21" s="42" t="s">
        <v>210</v>
      </c>
      <c r="E21" s="43">
        <v>26</v>
      </c>
      <c r="F21" s="43"/>
      <c r="G21" s="52"/>
      <c r="I21" s="48">
        <v>0</v>
      </c>
      <c r="J21" s="43"/>
      <c r="K21" s="52"/>
      <c r="M21" s="48">
        <v>0</v>
      </c>
    </row>
    <row r="22" spans="1:17">
      <c r="B22" s="42" t="s">
        <v>233</v>
      </c>
      <c r="E22" s="43">
        <v>8</v>
      </c>
      <c r="F22" s="43"/>
      <c r="G22" s="52">
        <v>357056044.67000002</v>
      </c>
      <c r="I22" s="48">
        <v>483963752.5</v>
      </c>
      <c r="J22" s="43"/>
      <c r="K22" s="52">
        <v>451650915</v>
      </c>
      <c r="M22" s="48">
        <v>451650915</v>
      </c>
    </row>
    <row r="23" spans="1:17">
      <c r="B23" s="42" t="s">
        <v>115</v>
      </c>
      <c r="E23" s="43">
        <v>9</v>
      </c>
      <c r="F23" s="43"/>
      <c r="G23" s="48">
        <v>0</v>
      </c>
      <c r="I23" s="95">
        <v>0</v>
      </c>
      <c r="J23" s="43"/>
      <c r="K23" s="48">
        <v>278240868.75</v>
      </c>
      <c r="M23" s="52">
        <v>278240868.75</v>
      </c>
    </row>
    <row r="24" spans="1:17">
      <c r="B24" s="42" t="s">
        <v>149</v>
      </c>
      <c r="E24" s="43">
        <v>10</v>
      </c>
      <c r="G24" s="48">
        <v>0</v>
      </c>
      <c r="I24" s="95">
        <v>0</v>
      </c>
      <c r="J24" s="43"/>
      <c r="K24" s="48">
        <v>0</v>
      </c>
      <c r="M24" s="52">
        <v>0</v>
      </c>
    </row>
    <row r="25" spans="1:17">
      <c r="B25" s="42" t="s">
        <v>116</v>
      </c>
      <c r="E25" s="43" t="s">
        <v>244</v>
      </c>
      <c r="F25" s="43"/>
      <c r="G25" s="48">
        <v>712571278.44000006</v>
      </c>
      <c r="I25" s="95">
        <v>558590863.31999993</v>
      </c>
      <c r="J25" s="43"/>
      <c r="K25" s="49">
        <v>2357.7799999999697</v>
      </c>
      <c r="M25" s="49">
        <v>6145.85</v>
      </c>
      <c r="O25" s="54"/>
      <c r="Q25" s="54"/>
    </row>
    <row r="26" spans="1:17">
      <c r="B26" s="42" t="s">
        <v>117</v>
      </c>
      <c r="E26" s="43">
        <v>12</v>
      </c>
      <c r="F26" s="43"/>
      <c r="G26" s="48">
        <v>46272000</v>
      </c>
      <c r="I26" s="95">
        <v>44284500</v>
      </c>
      <c r="J26" s="43"/>
      <c r="K26" s="49">
        <v>0</v>
      </c>
      <c r="M26" s="49">
        <v>0</v>
      </c>
    </row>
    <row r="27" spans="1:17">
      <c r="B27" s="42" t="s">
        <v>202</v>
      </c>
      <c r="E27" s="43">
        <v>13</v>
      </c>
      <c r="F27" s="43"/>
      <c r="G27" s="48">
        <v>15103226.93</v>
      </c>
      <c r="I27" s="95">
        <v>16122414.539999999</v>
      </c>
      <c r="J27" s="43"/>
      <c r="K27" s="49">
        <v>0</v>
      </c>
      <c r="M27" s="49">
        <v>0</v>
      </c>
    </row>
    <row r="28" spans="1:17">
      <c r="B28" s="42" t="s">
        <v>167</v>
      </c>
      <c r="E28" s="43">
        <v>19</v>
      </c>
      <c r="F28" s="43"/>
      <c r="G28" s="49">
        <v>8042944.0899999999</v>
      </c>
      <c r="I28" s="95">
        <v>5175171.0199999996</v>
      </c>
      <c r="J28" s="43"/>
      <c r="K28" s="49">
        <v>0</v>
      </c>
      <c r="M28" s="49">
        <v>0</v>
      </c>
    </row>
    <row r="29" spans="1:17">
      <c r="B29" s="42" t="s">
        <v>30</v>
      </c>
      <c r="E29" s="43"/>
      <c r="F29" s="43"/>
      <c r="G29" s="48"/>
      <c r="I29" s="95"/>
      <c r="J29" s="43"/>
      <c r="K29" s="49"/>
      <c r="M29" s="49"/>
    </row>
    <row r="30" spans="1:17">
      <c r="C30" s="50" t="s">
        <v>104</v>
      </c>
      <c r="D30" s="42" t="s">
        <v>106</v>
      </c>
      <c r="E30" s="43"/>
      <c r="F30" s="43"/>
      <c r="G30" s="48">
        <v>7030434.2999999998</v>
      </c>
      <c r="I30" s="95">
        <v>13015172.5</v>
      </c>
      <c r="J30" s="43"/>
      <c r="K30" s="49">
        <v>0</v>
      </c>
      <c r="M30" s="49">
        <v>0</v>
      </c>
      <c r="O30" s="54"/>
    </row>
    <row r="31" spans="1:17">
      <c r="C31" s="50" t="s">
        <v>104</v>
      </c>
      <c r="D31" s="42" t="s">
        <v>105</v>
      </c>
      <c r="E31" s="43"/>
      <c r="F31" s="43"/>
      <c r="G31" s="53">
        <v>2676451.09</v>
      </c>
      <c r="I31" s="95">
        <v>2795643.5</v>
      </c>
      <c r="J31" s="43"/>
      <c r="K31" s="49">
        <v>1225400.0900000001</v>
      </c>
      <c r="M31" s="49">
        <v>1252066.73</v>
      </c>
      <c r="O31" s="54"/>
    </row>
    <row r="32" spans="1:17" ht="6" customHeight="1">
      <c r="G32" s="48"/>
      <c r="I32" s="98"/>
      <c r="K32" s="55"/>
      <c r="M32" s="55"/>
    </row>
    <row r="33" spans="1:13">
      <c r="D33" s="42" t="s">
        <v>3</v>
      </c>
      <c r="G33" s="103">
        <v>1148752379.52</v>
      </c>
      <c r="I33" s="97">
        <v>1123947517.3799999</v>
      </c>
      <c r="K33" s="103">
        <v>731119541.62</v>
      </c>
      <c r="M33" s="97">
        <v>731149996.33000004</v>
      </c>
    </row>
    <row r="34" spans="1:13" ht="6" customHeight="1">
      <c r="G34" s="49"/>
      <c r="I34" s="95"/>
      <c r="K34" s="49"/>
      <c r="M34" s="48"/>
    </row>
    <row r="35" spans="1:13" ht="22.2" thickBot="1">
      <c r="A35" s="42" t="s">
        <v>4</v>
      </c>
      <c r="G35" s="101">
        <v>1411818583.9100001</v>
      </c>
      <c r="I35" s="99">
        <v>1345451010.3199999</v>
      </c>
      <c r="K35" s="101">
        <v>750907283.79999995</v>
      </c>
      <c r="M35" s="101">
        <v>769523312.04000008</v>
      </c>
    </row>
    <row r="36" spans="1:13" ht="22.2" thickTop="1">
      <c r="G36" s="49"/>
      <c r="I36" s="48"/>
      <c r="K36" s="49"/>
      <c r="M36" s="48"/>
    </row>
    <row r="37" spans="1:13">
      <c r="G37" s="49"/>
      <c r="I37" s="48"/>
      <c r="K37" s="49"/>
      <c r="M37" s="48"/>
    </row>
    <row r="38" spans="1:13">
      <c r="G38" s="49"/>
      <c r="I38" s="48"/>
      <c r="K38" s="49"/>
      <c r="M38" s="48"/>
    </row>
    <row r="39" spans="1:13">
      <c r="G39" s="49"/>
      <c r="I39" s="48"/>
      <c r="K39" s="49"/>
      <c r="M39" s="48"/>
    </row>
    <row r="40" spans="1:13">
      <c r="G40" s="49"/>
      <c r="I40" s="48"/>
      <c r="K40" s="49"/>
      <c r="M40" s="48"/>
    </row>
    <row r="41" spans="1:13">
      <c r="G41" s="49"/>
      <c r="I41" s="48"/>
      <c r="K41" s="49"/>
      <c r="M41" s="48"/>
    </row>
    <row r="42" spans="1:13">
      <c r="G42" s="49"/>
      <c r="I42" s="48"/>
      <c r="K42" s="49"/>
      <c r="M42" s="48"/>
    </row>
    <row r="43" spans="1:13">
      <c r="G43" s="49"/>
      <c r="I43" s="48"/>
      <c r="K43" s="49"/>
      <c r="M43" s="48"/>
    </row>
    <row r="44" spans="1:13">
      <c r="G44" s="49"/>
      <c r="I44" s="48"/>
      <c r="K44" s="49"/>
      <c r="M44" s="48"/>
    </row>
    <row r="45" spans="1:13">
      <c r="G45" s="49"/>
      <c r="I45" s="48"/>
      <c r="K45" s="49"/>
      <c r="M45" s="48"/>
    </row>
    <row r="46" spans="1:13">
      <c r="G46" s="49"/>
      <c r="I46" s="48"/>
      <c r="K46" s="49"/>
      <c r="M46" s="48"/>
    </row>
    <row r="47" spans="1:13">
      <c r="G47" s="49"/>
      <c r="I47" s="48"/>
      <c r="K47" s="49"/>
      <c r="M47" s="48"/>
    </row>
    <row r="48" spans="1:13">
      <c r="G48" s="49"/>
      <c r="I48" s="48"/>
      <c r="M48" s="48"/>
    </row>
    <row r="49" spans="1:13">
      <c r="A49" s="7" t="s">
        <v>215</v>
      </c>
      <c r="I49" s="56"/>
      <c r="M49" s="56"/>
    </row>
    <row r="50" spans="1:13" s="7" customFormat="1">
      <c r="I50" s="42"/>
      <c r="M50" s="42"/>
    </row>
    <row r="52" spans="1:13">
      <c r="G52" s="54"/>
    </row>
  </sheetData>
  <mergeCells count="10">
    <mergeCell ref="G9:I9"/>
    <mergeCell ref="K9:M9"/>
    <mergeCell ref="A1:M1"/>
    <mergeCell ref="K8:M8"/>
    <mergeCell ref="A2:M2"/>
    <mergeCell ref="A3:M3"/>
    <mergeCell ref="A6:M6"/>
    <mergeCell ref="G8:I8"/>
    <mergeCell ref="A4:M4"/>
    <mergeCell ref="G7:M7"/>
  </mergeCells>
  <phoneticPr fontId="33" type="noConversion"/>
  <pageMargins left="0.70866141732283472" right="0.31496062992125984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P90"/>
  <sheetViews>
    <sheetView view="pageBreakPreview" zoomScale="70" zoomScaleNormal="85" zoomScaleSheetLayoutView="70" workbookViewId="0">
      <pane xSplit="7" ySplit="11" topLeftCell="H81" activePane="bottomRight" state="frozen"/>
      <selection activeCell="E28" sqref="E28"/>
      <selection pane="topRight" activeCell="E28" sqref="E28"/>
      <selection pane="bottomLeft" activeCell="E28" sqref="E28"/>
      <selection pane="bottomRight" activeCell="M24" sqref="M24"/>
    </sheetView>
  </sheetViews>
  <sheetFormatPr defaultColWidth="9.109375" defaultRowHeight="21.6"/>
  <cols>
    <col min="1" max="3" width="2.6640625" style="42" customWidth="1"/>
    <col min="4" max="4" width="2.88671875" style="42" customWidth="1"/>
    <col min="5" max="5" width="38.88671875" style="42" customWidth="1"/>
    <col min="6" max="6" width="0.88671875" style="42" customWidth="1"/>
    <col min="7" max="7" width="10.6640625" style="42" customWidth="1"/>
    <col min="8" max="8" width="0.88671875" style="42" customWidth="1"/>
    <col min="9" max="9" width="17.6640625" style="42" customWidth="1"/>
    <col min="10" max="10" width="0.88671875" style="42" customWidth="1"/>
    <col min="11" max="11" width="17.6640625" style="57" customWidth="1"/>
    <col min="12" max="12" width="0.88671875" style="42" customWidth="1"/>
    <col min="13" max="13" width="17.6640625" style="42" customWidth="1"/>
    <col min="14" max="14" width="0.88671875" style="42" customWidth="1"/>
    <col min="15" max="15" width="17.6640625" style="57" customWidth="1"/>
    <col min="16" max="16384" width="9.109375" style="42"/>
  </cols>
  <sheetData>
    <row r="1" spans="1:250" s="58" customFormat="1">
      <c r="A1" s="234" t="s">
        <v>240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42"/>
      <c r="Q1" s="42"/>
      <c r="R1" s="42"/>
      <c r="S1" s="42"/>
      <c r="T1" s="42"/>
      <c r="U1" s="236"/>
      <c r="V1" s="236"/>
      <c r="W1" s="236"/>
      <c r="X1" s="236"/>
      <c r="Y1" s="236"/>
      <c r="Z1" s="236"/>
      <c r="AA1" s="236"/>
      <c r="AB1" s="236"/>
      <c r="AC1" s="236"/>
      <c r="AD1" s="236"/>
      <c r="AE1" s="236"/>
      <c r="AF1" s="236"/>
      <c r="AG1" s="236"/>
      <c r="AH1" s="236"/>
      <c r="AI1" s="236"/>
      <c r="AJ1" s="236"/>
      <c r="AK1" s="236"/>
      <c r="AL1" s="236"/>
      <c r="AM1" s="236"/>
      <c r="AN1" s="236"/>
      <c r="AO1" s="236"/>
      <c r="AP1" s="236"/>
      <c r="AQ1" s="236"/>
      <c r="AR1" s="236"/>
      <c r="AS1" s="236"/>
      <c r="AT1" s="236"/>
      <c r="AU1" s="236"/>
      <c r="AV1" s="236"/>
      <c r="AW1" s="236"/>
      <c r="AX1" s="236"/>
      <c r="AY1" s="236"/>
      <c r="AZ1" s="236"/>
      <c r="BA1" s="236"/>
      <c r="BB1" s="236"/>
      <c r="BC1" s="236"/>
      <c r="BD1" s="236"/>
      <c r="BE1" s="236"/>
      <c r="BF1" s="236"/>
      <c r="BG1" s="236"/>
      <c r="BH1" s="236"/>
      <c r="BI1" s="236"/>
      <c r="BJ1" s="236"/>
      <c r="BK1" s="236"/>
      <c r="BL1" s="236"/>
      <c r="BM1" s="236"/>
      <c r="BN1" s="236"/>
      <c r="BO1" s="236"/>
      <c r="BP1" s="236"/>
      <c r="BQ1" s="236"/>
      <c r="BR1" s="236"/>
      <c r="BS1" s="236"/>
      <c r="BT1" s="236"/>
      <c r="BU1" s="236"/>
      <c r="BV1" s="236"/>
      <c r="BW1" s="236"/>
      <c r="BX1" s="236"/>
      <c r="BY1" s="236"/>
      <c r="BZ1" s="236"/>
      <c r="CA1" s="236"/>
      <c r="CB1" s="236"/>
      <c r="CC1" s="236"/>
      <c r="CD1" s="236"/>
      <c r="CE1" s="236"/>
      <c r="CF1" s="236"/>
      <c r="CG1" s="236"/>
      <c r="CH1" s="236"/>
      <c r="CI1" s="236"/>
      <c r="CJ1" s="236"/>
      <c r="CK1" s="236"/>
      <c r="CL1" s="236"/>
      <c r="CM1" s="236"/>
      <c r="CN1" s="236"/>
      <c r="CO1" s="236"/>
      <c r="CP1" s="236"/>
      <c r="CQ1" s="236"/>
      <c r="CR1" s="236"/>
      <c r="CS1" s="236"/>
      <c r="CT1" s="236"/>
      <c r="CU1" s="236"/>
      <c r="CV1" s="236"/>
      <c r="CW1" s="236"/>
      <c r="CX1" s="236"/>
      <c r="CY1" s="236"/>
      <c r="CZ1" s="236"/>
      <c r="DA1" s="236"/>
      <c r="DB1" s="236"/>
      <c r="DC1" s="236"/>
      <c r="DD1" s="236"/>
      <c r="DE1" s="236"/>
      <c r="DF1" s="236"/>
      <c r="DG1" s="236"/>
      <c r="DH1" s="236"/>
      <c r="DI1" s="236"/>
      <c r="DJ1" s="236"/>
      <c r="DK1" s="236"/>
      <c r="DL1" s="236"/>
      <c r="DM1" s="236"/>
      <c r="DN1" s="236"/>
      <c r="DO1" s="236"/>
      <c r="DP1" s="236"/>
      <c r="DQ1" s="236"/>
      <c r="DR1" s="236"/>
      <c r="DS1" s="236"/>
      <c r="DT1" s="236"/>
      <c r="DU1" s="236"/>
      <c r="DV1" s="236"/>
      <c r="DW1" s="236"/>
      <c r="DX1" s="236"/>
      <c r="DY1" s="236"/>
      <c r="DZ1" s="236"/>
      <c r="EA1" s="236"/>
      <c r="EB1" s="236"/>
      <c r="EC1" s="236"/>
      <c r="ED1" s="236"/>
      <c r="EE1" s="236"/>
      <c r="EF1" s="236"/>
      <c r="EG1" s="236"/>
      <c r="EH1" s="236"/>
      <c r="EI1" s="236"/>
      <c r="EJ1" s="236"/>
      <c r="EK1" s="236"/>
      <c r="EL1" s="236"/>
      <c r="EM1" s="236"/>
      <c r="EN1" s="236"/>
      <c r="EO1" s="236"/>
      <c r="EP1" s="236"/>
      <c r="EQ1" s="236"/>
      <c r="ER1" s="236"/>
      <c r="ES1" s="236"/>
      <c r="ET1" s="236"/>
      <c r="EU1" s="236"/>
      <c r="EV1" s="236"/>
      <c r="EW1" s="236"/>
      <c r="EX1" s="236"/>
      <c r="EY1" s="236"/>
      <c r="EZ1" s="236"/>
      <c r="FA1" s="236"/>
      <c r="FB1" s="236"/>
      <c r="FC1" s="236"/>
      <c r="FD1" s="236"/>
      <c r="FE1" s="236"/>
      <c r="FF1" s="236"/>
      <c r="FG1" s="236"/>
      <c r="FH1" s="236"/>
      <c r="FI1" s="236"/>
      <c r="FJ1" s="236"/>
      <c r="FK1" s="236"/>
      <c r="FL1" s="236"/>
      <c r="FM1" s="236"/>
      <c r="FN1" s="236"/>
      <c r="FO1" s="236"/>
      <c r="FP1" s="236"/>
      <c r="FQ1" s="236"/>
      <c r="FR1" s="236"/>
      <c r="FS1" s="236"/>
      <c r="FT1" s="236"/>
      <c r="FU1" s="236"/>
      <c r="FV1" s="236"/>
      <c r="FW1" s="236"/>
      <c r="FX1" s="236"/>
      <c r="FY1" s="236"/>
      <c r="FZ1" s="236"/>
      <c r="GA1" s="236"/>
      <c r="GB1" s="236"/>
      <c r="GC1" s="236"/>
      <c r="GD1" s="236"/>
      <c r="GE1" s="236"/>
      <c r="GF1" s="236"/>
      <c r="GG1" s="236"/>
      <c r="GH1" s="236"/>
      <c r="GI1" s="236"/>
      <c r="GJ1" s="236"/>
      <c r="GK1" s="236"/>
      <c r="GL1" s="236"/>
      <c r="GM1" s="236"/>
      <c r="GN1" s="236"/>
      <c r="GO1" s="236"/>
      <c r="GP1" s="236"/>
      <c r="GQ1" s="236"/>
      <c r="GR1" s="236"/>
      <c r="GS1" s="236"/>
      <c r="GT1" s="236"/>
      <c r="GU1" s="236"/>
      <c r="GV1" s="236"/>
      <c r="GW1" s="236"/>
      <c r="GX1" s="236"/>
      <c r="GY1" s="236"/>
      <c r="GZ1" s="236"/>
      <c r="HA1" s="236"/>
      <c r="HB1" s="236"/>
      <c r="HC1" s="236"/>
      <c r="HD1" s="236"/>
      <c r="HE1" s="236"/>
      <c r="HF1" s="236"/>
      <c r="HG1" s="236"/>
      <c r="HH1" s="236"/>
      <c r="HI1" s="236"/>
      <c r="HJ1" s="236"/>
      <c r="HK1" s="236"/>
      <c r="HL1" s="236"/>
      <c r="HM1" s="236"/>
      <c r="HN1" s="236"/>
      <c r="HO1" s="236"/>
      <c r="HP1" s="236"/>
      <c r="HQ1" s="236"/>
      <c r="HR1" s="236"/>
      <c r="HS1" s="236"/>
      <c r="HT1" s="236"/>
      <c r="HU1" s="236"/>
      <c r="HV1" s="236"/>
      <c r="HW1" s="236"/>
      <c r="HX1" s="236"/>
      <c r="HY1" s="236"/>
      <c r="HZ1" s="236"/>
      <c r="IA1" s="236"/>
      <c r="IB1" s="236"/>
      <c r="IC1" s="236"/>
      <c r="ID1" s="236"/>
      <c r="IE1" s="236"/>
      <c r="IF1" s="236"/>
      <c r="IG1" s="236"/>
      <c r="IH1" s="236"/>
      <c r="II1" s="236"/>
      <c r="IJ1" s="236"/>
      <c r="IK1" s="236"/>
      <c r="IL1" s="236"/>
      <c r="IM1" s="236"/>
      <c r="IN1" s="236"/>
      <c r="IO1" s="236"/>
      <c r="IP1" s="236"/>
    </row>
    <row r="2" spans="1:250" s="58" customFormat="1">
      <c r="A2" s="236" t="s">
        <v>113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42"/>
      <c r="Q2" s="42"/>
      <c r="R2" s="42"/>
      <c r="S2" s="42"/>
      <c r="T2" s="42"/>
      <c r="U2" s="236"/>
      <c r="V2" s="236"/>
      <c r="W2" s="236"/>
      <c r="X2" s="236"/>
      <c r="Y2" s="236"/>
      <c r="Z2" s="236"/>
      <c r="AA2" s="236"/>
      <c r="AB2" s="236"/>
      <c r="AC2" s="236"/>
      <c r="AD2" s="236"/>
      <c r="AE2" s="236"/>
      <c r="AF2" s="236"/>
      <c r="AG2" s="236"/>
      <c r="AH2" s="236"/>
      <c r="AI2" s="236"/>
      <c r="AJ2" s="236"/>
      <c r="AK2" s="236"/>
      <c r="AL2" s="236"/>
      <c r="AM2" s="236"/>
      <c r="AN2" s="236"/>
      <c r="AO2" s="236"/>
      <c r="AP2" s="236"/>
      <c r="AQ2" s="236"/>
      <c r="AR2" s="236"/>
      <c r="AS2" s="236"/>
      <c r="AT2" s="236"/>
      <c r="AU2" s="236"/>
      <c r="AV2" s="236"/>
      <c r="AW2" s="236"/>
      <c r="AX2" s="236"/>
      <c r="AY2" s="236"/>
      <c r="AZ2" s="236"/>
      <c r="BA2" s="236"/>
      <c r="BB2" s="236"/>
      <c r="BC2" s="236"/>
      <c r="BD2" s="236"/>
      <c r="BE2" s="236"/>
      <c r="BF2" s="236"/>
      <c r="BG2" s="236"/>
      <c r="BH2" s="236"/>
      <c r="BI2" s="236"/>
      <c r="BJ2" s="236"/>
      <c r="BK2" s="236"/>
      <c r="BL2" s="236"/>
      <c r="BM2" s="236"/>
      <c r="BN2" s="236"/>
      <c r="BO2" s="236"/>
      <c r="BP2" s="236"/>
      <c r="BQ2" s="236"/>
      <c r="BR2" s="236"/>
      <c r="BS2" s="236"/>
      <c r="BT2" s="236"/>
      <c r="BU2" s="236"/>
      <c r="BV2" s="236"/>
      <c r="BW2" s="236"/>
      <c r="BX2" s="236"/>
      <c r="BY2" s="236"/>
      <c r="BZ2" s="236"/>
      <c r="CA2" s="236"/>
      <c r="CB2" s="236"/>
      <c r="CC2" s="236"/>
      <c r="CD2" s="236"/>
      <c r="CE2" s="236"/>
      <c r="CF2" s="236"/>
      <c r="CG2" s="236"/>
      <c r="CH2" s="236"/>
      <c r="CI2" s="236"/>
      <c r="CJ2" s="236"/>
      <c r="CK2" s="236"/>
      <c r="CL2" s="236"/>
      <c r="CM2" s="236"/>
      <c r="CN2" s="236"/>
      <c r="CO2" s="236"/>
      <c r="CP2" s="236"/>
      <c r="CQ2" s="236"/>
      <c r="CR2" s="236"/>
      <c r="CS2" s="236"/>
      <c r="CT2" s="236"/>
      <c r="CU2" s="236"/>
      <c r="CV2" s="236"/>
      <c r="CW2" s="236"/>
      <c r="CX2" s="236"/>
      <c r="CY2" s="236"/>
      <c r="CZ2" s="236"/>
      <c r="DA2" s="236"/>
      <c r="DB2" s="236"/>
      <c r="DC2" s="236"/>
      <c r="DD2" s="236"/>
      <c r="DE2" s="236"/>
      <c r="DF2" s="236"/>
      <c r="DG2" s="236"/>
      <c r="DH2" s="236"/>
      <c r="DI2" s="236"/>
      <c r="DJ2" s="236"/>
      <c r="DK2" s="236"/>
      <c r="DL2" s="236"/>
      <c r="DM2" s="236"/>
      <c r="DN2" s="236"/>
      <c r="DO2" s="236"/>
      <c r="DP2" s="236"/>
      <c r="DQ2" s="236"/>
      <c r="DR2" s="236"/>
      <c r="DS2" s="236"/>
      <c r="DT2" s="236"/>
      <c r="DU2" s="236"/>
      <c r="DV2" s="236"/>
      <c r="DW2" s="236"/>
      <c r="DX2" s="236"/>
      <c r="DY2" s="236"/>
      <c r="DZ2" s="236"/>
      <c r="EA2" s="236"/>
      <c r="EB2" s="236"/>
      <c r="EC2" s="236"/>
      <c r="ED2" s="236"/>
      <c r="EE2" s="236"/>
      <c r="EF2" s="236"/>
      <c r="EG2" s="236"/>
      <c r="EH2" s="236"/>
      <c r="EI2" s="236"/>
      <c r="EJ2" s="236"/>
      <c r="EK2" s="236"/>
      <c r="EL2" s="236"/>
      <c r="EM2" s="236"/>
      <c r="EN2" s="236"/>
      <c r="EO2" s="236"/>
      <c r="EP2" s="236"/>
      <c r="EQ2" s="236"/>
      <c r="ER2" s="236"/>
      <c r="ES2" s="236"/>
      <c r="ET2" s="236"/>
      <c r="EU2" s="236"/>
      <c r="EV2" s="236"/>
      <c r="EW2" s="236"/>
      <c r="EX2" s="236"/>
      <c r="EY2" s="236"/>
      <c r="EZ2" s="236"/>
      <c r="FA2" s="236"/>
      <c r="FB2" s="236"/>
      <c r="FC2" s="236"/>
      <c r="FD2" s="236"/>
      <c r="FE2" s="236"/>
      <c r="FF2" s="236"/>
      <c r="FG2" s="236"/>
      <c r="FH2" s="236"/>
      <c r="FI2" s="236"/>
      <c r="FJ2" s="236"/>
      <c r="FK2" s="236"/>
      <c r="FL2" s="236"/>
      <c r="FM2" s="236"/>
      <c r="FN2" s="236"/>
      <c r="FO2" s="236"/>
      <c r="FP2" s="236"/>
      <c r="FQ2" s="236"/>
      <c r="FR2" s="236"/>
      <c r="FS2" s="236"/>
      <c r="FT2" s="236"/>
      <c r="FU2" s="236"/>
      <c r="FV2" s="236"/>
      <c r="FW2" s="236"/>
      <c r="FX2" s="236"/>
      <c r="FY2" s="236"/>
      <c r="FZ2" s="236"/>
      <c r="GA2" s="236"/>
      <c r="GB2" s="236"/>
      <c r="GC2" s="236"/>
      <c r="GD2" s="236"/>
      <c r="GE2" s="236"/>
      <c r="GF2" s="236"/>
      <c r="GG2" s="236"/>
      <c r="GH2" s="236"/>
      <c r="GI2" s="236"/>
      <c r="GJ2" s="236"/>
      <c r="GK2" s="236"/>
      <c r="GL2" s="236"/>
      <c r="GM2" s="236"/>
      <c r="GN2" s="236"/>
      <c r="GO2" s="236"/>
      <c r="GP2" s="236"/>
      <c r="GQ2" s="236"/>
      <c r="GR2" s="236"/>
      <c r="GS2" s="236"/>
      <c r="GT2" s="236"/>
      <c r="GU2" s="236"/>
      <c r="GV2" s="236"/>
      <c r="GW2" s="236"/>
      <c r="GX2" s="236"/>
      <c r="GY2" s="236"/>
      <c r="GZ2" s="236"/>
      <c r="HA2" s="236"/>
      <c r="HB2" s="236"/>
      <c r="HC2" s="236"/>
      <c r="HD2" s="236"/>
      <c r="HE2" s="236"/>
      <c r="HF2" s="236"/>
      <c r="HG2" s="236"/>
      <c r="HH2" s="236"/>
      <c r="HI2" s="236"/>
      <c r="HJ2" s="236"/>
      <c r="HK2" s="236"/>
      <c r="HL2" s="236"/>
      <c r="HM2" s="236"/>
      <c r="HN2" s="236"/>
      <c r="HO2" s="236"/>
      <c r="HP2" s="236"/>
      <c r="HQ2" s="236"/>
      <c r="HR2" s="236"/>
      <c r="HS2" s="236"/>
      <c r="HT2" s="236"/>
      <c r="HU2" s="236"/>
      <c r="HV2" s="236"/>
      <c r="HW2" s="236"/>
      <c r="HX2" s="236"/>
      <c r="HY2" s="236"/>
      <c r="HZ2" s="236"/>
      <c r="IA2" s="236"/>
      <c r="IB2" s="236"/>
      <c r="IC2" s="236"/>
      <c r="ID2" s="236"/>
      <c r="IE2" s="236"/>
      <c r="IF2" s="236"/>
      <c r="IG2" s="236"/>
      <c r="IH2" s="236"/>
      <c r="II2" s="236"/>
      <c r="IJ2" s="236"/>
      <c r="IK2" s="236"/>
      <c r="IL2" s="236"/>
      <c r="IM2" s="236"/>
      <c r="IN2" s="236"/>
      <c r="IO2" s="236"/>
      <c r="IP2" s="236"/>
    </row>
    <row r="3" spans="1:250">
      <c r="A3" s="236" t="s">
        <v>100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</row>
    <row r="4" spans="1:250">
      <c r="A4" s="236" t="s">
        <v>246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</row>
    <row r="5" spans="1:250" ht="11.25" customHeight="1">
      <c r="A5" s="43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</row>
    <row r="6" spans="1:250">
      <c r="A6" s="237" t="s">
        <v>7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</row>
    <row r="7" spans="1:250" ht="12.75" customHeight="1">
      <c r="A7" s="236"/>
      <c r="B7" s="236"/>
      <c r="C7" s="236"/>
      <c r="D7" s="236"/>
      <c r="E7" s="236"/>
      <c r="F7" s="236"/>
      <c r="G7" s="236"/>
      <c r="H7" s="236"/>
      <c r="I7" s="236"/>
      <c r="J7" s="236"/>
      <c r="K7" s="236"/>
      <c r="O7" s="42"/>
    </row>
    <row r="8" spans="1:250">
      <c r="I8" s="235" t="s">
        <v>39</v>
      </c>
      <c r="J8" s="235"/>
      <c r="K8" s="235"/>
      <c r="L8" s="235"/>
      <c r="M8" s="235"/>
      <c r="N8" s="235"/>
      <c r="O8" s="235"/>
    </row>
    <row r="9" spans="1:250">
      <c r="I9" s="235" t="s">
        <v>64</v>
      </c>
      <c r="J9" s="235"/>
      <c r="K9" s="235"/>
      <c r="M9" s="235" t="s">
        <v>65</v>
      </c>
      <c r="N9" s="235"/>
      <c r="O9" s="235"/>
    </row>
    <row r="10" spans="1:250">
      <c r="G10" s="43"/>
      <c r="H10" s="43"/>
      <c r="I10" s="233" t="s">
        <v>214</v>
      </c>
      <c r="J10" s="233"/>
      <c r="K10" s="233"/>
      <c r="L10" s="43"/>
      <c r="M10" s="233" t="s">
        <v>214</v>
      </c>
      <c r="N10" s="233"/>
      <c r="O10" s="233"/>
    </row>
    <row r="11" spans="1:250">
      <c r="G11" s="182" t="s">
        <v>6</v>
      </c>
      <c r="H11" s="43"/>
      <c r="I11" s="47" t="s">
        <v>247</v>
      </c>
      <c r="J11" s="45"/>
      <c r="K11" s="94" t="s">
        <v>234</v>
      </c>
      <c r="L11" s="43"/>
      <c r="M11" s="47" t="s">
        <v>247</v>
      </c>
      <c r="N11" s="45"/>
      <c r="O11" s="94" t="s">
        <v>234</v>
      </c>
    </row>
    <row r="12" spans="1:250">
      <c r="G12" s="43"/>
      <c r="H12" s="43"/>
      <c r="I12" s="44"/>
      <c r="J12" s="45"/>
      <c r="K12" s="46"/>
      <c r="L12" s="43"/>
      <c r="M12" s="44"/>
      <c r="N12" s="45"/>
      <c r="O12" s="46"/>
    </row>
    <row r="13" spans="1:250">
      <c r="A13" s="42" t="s">
        <v>8</v>
      </c>
      <c r="I13" s="48"/>
      <c r="K13" s="42"/>
      <c r="M13" s="48"/>
      <c r="O13" s="42"/>
    </row>
    <row r="14" spans="1:250">
      <c r="B14" s="42" t="s">
        <v>196</v>
      </c>
      <c r="G14" s="43">
        <v>14</v>
      </c>
      <c r="H14" s="43"/>
      <c r="I14" s="178">
        <v>10000000</v>
      </c>
      <c r="K14" s="49">
        <v>10000000</v>
      </c>
      <c r="L14" s="43"/>
      <c r="M14" s="49">
        <v>0</v>
      </c>
      <c r="O14" s="52">
        <v>0</v>
      </c>
    </row>
    <row r="15" spans="1:250">
      <c r="B15" s="42" t="s">
        <v>148</v>
      </c>
      <c r="G15" s="43" t="s">
        <v>245</v>
      </c>
      <c r="H15" s="43"/>
      <c r="I15" s="178">
        <v>112490984.53</v>
      </c>
      <c r="K15" s="49">
        <v>85331380.900000006</v>
      </c>
      <c r="L15" s="43"/>
      <c r="M15" s="49">
        <v>564764.43999999994</v>
      </c>
      <c r="O15" s="52">
        <v>679488.07</v>
      </c>
    </row>
    <row r="16" spans="1:250">
      <c r="B16" s="42" t="s">
        <v>33</v>
      </c>
      <c r="C16" s="51"/>
      <c r="G16" s="43">
        <v>16</v>
      </c>
      <c r="H16" s="43"/>
      <c r="I16" s="49">
        <v>39865070.660000004</v>
      </c>
      <c r="K16" s="49">
        <v>26324299.41</v>
      </c>
      <c r="L16" s="43"/>
      <c r="M16" s="49">
        <v>0</v>
      </c>
      <c r="O16" s="52">
        <v>0</v>
      </c>
    </row>
    <row r="17" spans="1:15">
      <c r="B17" s="42" t="s">
        <v>201</v>
      </c>
      <c r="C17" s="51"/>
      <c r="G17" s="43" t="s">
        <v>265</v>
      </c>
      <c r="H17" s="43"/>
      <c r="I17" s="49">
        <v>83272119.25</v>
      </c>
      <c r="K17" s="49">
        <v>64231902.210000001</v>
      </c>
      <c r="L17" s="43"/>
      <c r="M17" s="49">
        <v>16063273.82</v>
      </c>
      <c r="O17" s="52">
        <v>15394296.41</v>
      </c>
    </row>
    <row r="18" spans="1:15" hidden="1">
      <c r="B18" s="42" t="s">
        <v>197</v>
      </c>
      <c r="G18" s="43"/>
      <c r="H18" s="43"/>
      <c r="I18" s="48"/>
      <c r="K18" s="48">
        <v>0</v>
      </c>
      <c r="L18" s="43"/>
      <c r="M18" s="178"/>
      <c r="O18" s="49">
        <v>0</v>
      </c>
    </row>
    <row r="19" spans="1:15">
      <c r="B19" s="42" t="s">
        <v>51</v>
      </c>
      <c r="C19" s="51"/>
      <c r="G19" s="43"/>
      <c r="H19" s="43"/>
      <c r="I19" s="49">
        <v>3598240.89</v>
      </c>
      <c r="K19" s="49">
        <v>225944.28</v>
      </c>
      <c r="L19" s="43"/>
      <c r="M19" s="49">
        <v>0</v>
      </c>
      <c r="O19" s="102">
        <v>0</v>
      </c>
    </row>
    <row r="20" spans="1:15" ht="9" customHeight="1">
      <c r="G20" s="43"/>
      <c r="H20" s="43"/>
      <c r="I20" s="55"/>
      <c r="K20" s="55"/>
      <c r="L20" s="43"/>
      <c r="M20" s="55"/>
      <c r="O20" s="60"/>
    </row>
    <row r="21" spans="1:15">
      <c r="D21" s="42" t="s">
        <v>34</v>
      </c>
      <c r="G21" s="43"/>
      <c r="H21" s="43"/>
      <c r="I21" s="53">
        <v>249226415.32999998</v>
      </c>
      <c r="J21" s="62"/>
      <c r="K21" s="53">
        <v>186113526.80000001</v>
      </c>
      <c r="L21" s="43"/>
      <c r="M21" s="53">
        <v>16628038.26</v>
      </c>
      <c r="N21" s="62"/>
      <c r="O21" s="53">
        <v>16073784.48</v>
      </c>
    </row>
    <row r="22" spans="1:15" ht="10.5" customHeight="1">
      <c r="G22" s="43"/>
      <c r="H22" s="43"/>
      <c r="I22" s="49"/>
      <c r="K22" s="49"/>
      <c r="L22" s="43"/>
      <c r="M22" s="49"/>
      <c r="O22" s="60"/>
    </row>
    <row r="23" spans="1:15">
      <c r="A23" s="42" t="s">
        <v>35</v>
      </c>
      <c r="I23" s="49"/>
      <c r="K23" s="49"/>
      <c r="M23" s="49"/>
      <c r="O23" s="60"/>
    </row>
    <row r="24" spans="1:15">
      <c r="B24" s="42" t="s">
        <v>36</v>
      </c>
      <c r="G24" s="43">
        <v>16</v>
      </c>
      <c r="H24" s="43"/>
      <c r="I24" s="49">
        <v>79883861.120000005</v>
      </c>
      <c r="K24" s="49">
        <v>38257903.509999998</v>
      </c>
      <c r="L24" s="43"/>
      <c r="M24" s="52">
        <v>0</v>
      </c>
      <c r="O24" s="105">
        <v>0</v>
      </c>
    </row>
    <row r="25" spans="1:15">
      <c r="B25" s="42" t="s">
        <v>200</v>
      </c>
      <c r="G25" s="43" t="s">
        <v>265</v>
      </c>
      <c r="H25" s="43"/>
      <c r="I25" s="49">
        <v>182276586.66999999</v>
      </c>
      <c r="K25" s="49">
        <v>201443926.90000001</v>
      </c>
      <c r="L25" s="43"/>
      <c r="M25" s="52">
        <v>32482238.189999998</v>
      </c>
      <c r="O25" s="52">
        <v>48555358.18</v>
      </c>
    </row>
    <row r="26" spans="1:15">
      <c r="B26" s="42" t="s">
        <v>166</v>
      </c>
      <c r="G26" s="43">
        <v>19</v>
      </c>
      <c r="H26" s="43"/>
      <c r="I26" s="49">
        <v>60613474.579999998</v>
      </c>
      <c r="K26" s="49">
        <v>51079918.32</v>
      </c>
      <c r="L26" s="43"/>
      <c r="M26" s="52">
        <v>0</v>
      </c>
      <c r="O26" s="105">
        <v>0</v>
      </c>
    </row>
    <row r="27" spans="1:15">
      <c r="B27" s="42" t="s">
        <v>239</v>
      </c>
      <c r="G27" s="43">
        <v>18</v>
      </c>
      <c r="H27" s="43"/>
      <c r="I27" s="49">
        <v>19453245.890000001</v>
      </c>
      <c r="K27" s="49">
        <v>15222835.719999999</v>
      </c>
      <c r="L27" s="43"/>
      <c r="M27" s="52">
        <v>0</v>
      </c>
      <c r="O27" s="105">
        <v>0</v>
      </c>
    </row>
    <row r="28" spans="1:15">
      <c r="B28" s="42" t="s">
        <v>118</v>
      </c>
      <c r="G28" s="43">
        <v>4</v>
      </c>
      <c r="H28" s="43"/>
      <c r="I28" s="49">
        <v>8110800</v>
      </c>
      <c r="K28" s="49">
        <v>8110800</v>
      </c>
      <c r="L28" s="43"/>
      <c r="M28" s="102">
        <v>0</v>
      </c>
      <c r="O28" s="106">
        <v>0</v>
      </c>
    </row>
    <row r="29" spans="1:15" ht="9.75" customHeight="1">
      <c r="C29" s="51"/>
      <c r="I29" s="55"/>
      <c r="K29" s="55"/>
      <c r="M29" s="55"/>
      <c r="O29" s="105"/>
    </row>
    <row r="30" spans="1:15">
      <c r="C30" s="51"/>
      <c r="D30" s="42" t="s">
        <v>49</v>
      </c>
      <c r="G30" s="43"/>
      <c r="I30" s="102">
        <v>350337968.25999999</v>
      </c>
      <c r="K30" s="102">
        <v>314115384.45000005</v>
      </c>
      <c r="M30" s="102">
        <v>32482238.189999998</v>
      </c>
      <c r="O30" s="102">
        <v>48555358.18</v>
      </c>
    </row>
    <row r="31" spans="1:15" ht="9.75" customHeight="1">
      <c r="C31" s="51"/>
      <c r="I31" s="52"/>
      <c r="K31" s="52"/>
      <c r="M31" s="52"/>
      <c r="O31" s="105"/>
    </row>
    <row r="32" spans="1:15">
      <c r="C32" s="51"/>
      <c r="E32" s="42" t="s">
        <v>25</v>
      </c>
      <c r="I32" s="53">
        <v>599564383.58999991</v>
      </c>
      <c r="K32" s="53">
        <v>500228911.25000006</v>
      </c>
      <c r="M32" s="53">
        <v>49110276.449999996</v>
      </c>
      <c r="O32" s="53">
        <v>64629142.659999996</v>
      </c>
    </row>
    <row r="33" spans="3:15">
      <c r="C33" s="51"/>
      <c r="I33" s="48"/>
      <c r="K33" s="48"/>
      <c r="M33" s="48"/>
      <c r="O33" s="48"/>
    </row>
    <row r="34" spans="3:15" hidden="1">
      <c r="C34" s="51"/>
      <c r="K34" s="48"/>
      <c r="O34" s="61"/>
    </row>
    <row r="35" spans="3:15" hidden="1">
      <c r="C35" s="51"/>
      <c r="K35" s="48"/>
      <c r="O35" s="61"/>
    </row>
    <row r="36" spans="3:15" hidden="1">
      <c r="C36" s="51"/>
      <c r="K36" s="48"/>
      <c r="O36" s="61"/>
    </row>
    <row r="37" spans="3:15" hidden="1">
      <c r="C37" s="51"/>
      <c r="K37" s="48"/>
      <c r="O37" s="61"/>
    </row>
    <row r="38" spans="3:15" hidden="1">
      <c r="C38" s="51"/>
      <c r="K38" s="48"/>
      <c r="O38" s="61"/>
    </row>
    <row r="39" spans="3:15" hidden="1">
      <c r="C39" s="51"/>
      <c r="K39" s="48"/>
      <c r="O39" s="61"/>
    </row>
    <row r="40" spans="3:15" hidden="1">
      <c r="C40" s="51"/>
      <c r="K40" s="48"/>
      <c r="O40" s="61"/>
    </row>
    <row r="41" spans="3:15" hidden="1">
      <c r="C41" s="51"/>
      <c r="K41" s="48"/>
      <c r="O41" s="61"/>
    </row>
    <row r="42" spans="3:15" hidden="1">
      <c r="C42" s="51"/>
      <c r="K42" s="48"/>
      <c r="O42" s="61"/>
    </row>
    <row r="43" spans="3:15" hidden="1">
      <c r="C43" s="51"/>
      <c r="K43" s="48"/>
      <c r="O43" s="61"/>
    </row>
    <row r="44" spans="3:15" hidden="1">
      <c r="C44" s="51"/>
      <c r="K44" s="48"/>
      <c r="O44" s="61"/>
    </row>
    <row r="45" spans="3:15" hidden="1">
      <c r="C45" s="51"/>
      <c r="K45" s="48"/>
      <c r="O45" s="61"/>
    </row>
    <row r="46" spans="3:15" hidden="1">
      <c r="C46" s="51"/>
      <c r="K46" s="48"/>
      <c r="O46" s="61"/>
    </row>
    <row r="47" spans="3:15" hidden="1">
      <c r="C47" s="51"/>
      <c r="K47" s="48"/>
      <c r="O47" s="61"/>
    </row>
    <row r="48" spans="3:15" hidden="1">
      <c r="C48" s="51"/>
      <c r="K48" s="48"/>
      <c r="O48" s="61"/>
    </row>
    <row r="49" spans="1:15" hidden="1">
      <c r="C49" s="51"/>
      <c r="K49" s="48"/>
      <c r="O49" s="61"/>
    </row>
    <row r="50" spans="1:15" hidden="1">
      <c r="A50" s="7" t="s">
        <v>56</v>
      </c>
    </row>
    <row r="51" spans="1:15" hidden="1">
      <c r="C51" s="51"/>
      <c r="K51" s="48"/>
      <c r="O51" s="48"/>
    </row>
    <row r="52" spans="1:15" hidden="1"/>
    <row r="53" spans="1:15" hidden="1">
      <c r="A53" s="234" t="s">
        <v>160</v>
      </c>
      <c r="B53" s="236"/>
      <c r="C53" s="236"/>
      <c r="D53" s="236"/>
      <c r="E53" s="236"/>
      <c r="F53" s="236"/>
      <c r="G53" s="236"/>
      <c r="H53" s="236"/>
      <c r="I53" s="236"/>
      <c r="J53" s="236"/>
      <c r="K53" s="236"/>
      <c r="L53" s="236"/>
      <c r="M53" s="236"/>
      <c r="N53" s="236"/>
      <c r="O53" s="236"/>
    </row>
    <row r="54" spans="1:15" hidden="1">
      <c r="A54" s="236" t="s">
        <v>113</v>
      </c>
      <c r="B54" s="236"/>
      <c r="C54" s="236"/>
      <c r="D54" s="236"/>
      <c r="E54" s="236"/>
      <c r="F54" s="236"/>
      <c r="G54" s="236"/>
      <c r="H54" s="236"/>
      <c r="I54" s="236"/>
      <c r="J54" s="236"/>
      <c r="K54" s="236"/>
      <c r="L54" s="236"/>
      <c r="M54" s="236"/>
      <c r="N54" s="236"/>
      <c r="O54" s="236"/>
    </row>
    <row r="55" spans="1:15" ht="21.75" hidden="1" customHeight="1">
      <c r="A55" s="236" t="s">
        <v>100</v>
      </c>
      <c r="B55" s="236"/>
      <c r="C55" s="236"/>
      <c r="D55" s="236"/>
      <c r="E55" s="236"/>
      <c r="F55" s="236"/>
      <c r="G55" s="236"/>
      <c r="H55" s="236"/>
      <c r="I55" s="236"/>
      <c r="J55" s="236"/>
      <c r="K55" s="236"/>
      <c r="L55" s="236"/>
      <c r="M55" s="236"/>
      <c r="N55" s="236"/>
      <c r="O55" s="236"/>
    </row>
    <row r="56" spans="1:15" ht="21.75" hidden="1" customHeight="1">
      <c r="A56" s="236" t="s">
        <v>246</v>
      </c>
      <c r="B56" s="236"/>
      <c r="C56" s="236"/>
      <c r="D56" s="236"/>
      <c r="E56" s="236"/>
      <c r="F56" s="236"/>
      <c r="G56" s="236"/>
      <c r="H56" s="236"/>
      <c r="I56" s="236"/>
      <c r="J56" s="236"/>
      <c r="K56" s="236"/>
      <c r="L56" s="236"/>
      <c r="M56" s="236"/>
      <c r="N56" s="236"/>
      <c r="O56" s="236"/>
    </row>
    <row r="57" spans="1:15" ht="12.75" hidden="1" customHeight="1">
      <c r="A57" s="236"/>
      <c r="B57" s="236"/>
      <c r="C57" s="236"/>
      <c r="D57" s="236"/>
      <c r="E57" s="236"/>
      <c r="F57" s="236"/>
      <c r="G57" s="236"/>
      <c r="H57" s="236"/>
      <c r="I57" s="236"/>
      <c r="J57" s="236"/>
      <c r="K57" s="236"/>
      <c r="O57" s="42"/>
    </row>
    <row r="58" spans="1:15" ht="21.75" hidden="1" customHeight="1">
      <c r="A58" s="237" t="s">
        <v>7</v>
      </c>
      <c r="B58" s="237"/>
      <c r="C58" s="237"/>
      <c r="D58" s="237"/>
      <c r="E58" s="237"/>
      <c r="F58" s="237"/>
      <c r="G58" s="237"/>
      <c r="H58" s="237"/>
      <c r="I58" s="237"/>
      <c r="J58" s="237"/>
      <c r="K58" s="237"/>
      <c r="L58" s="237"/>
      <c r="M58" s="237"/>
      <c r="N58" s="237"/>
      <c r="O58" s="237"/>
    </row>
    <row r="59" spans="1:15" ht="12.75" hidden="1" customHeight="1">
      <c r="A59" s="236"/>
      <c r="B59" s="236"/>
      <c r="C59" s="236"/>
      <c r="D59" s="236"/>
      <c r="E59" s="236"/>
      <c r="F59" s="236"/>
      <c r="G59" s="236"/>
      <c r="H59" s="236"/>
      <c r="I59" s="236"/>
      <c r="J59" s="236"/>
      <c r="K59" s="236"/>
      <c r="O59" s="42"/>
    </row>
    <row r="60" spans="1:15" hidden="1">
      <c r="I60" s="235" t="s">
        <v>39</v>
      </c>
      <c r="J60" s="235"/>
      <c r="K60" s="235"/>
      <c r="L60" s="235"/>
      <c r="M60" s="235"/>
      <c r="N60" s="235"/>
      <c r="O60" s="235"/>
    </row>
    <row r="61" spans="1:15" ht="21" hidden="1" customHeight="1">
      <c r="I61" s="239" t="s">
        <v>64</v>
      </c>
      <c r="J61" s="239"/>
      <c r="K61" s="239"/>
      <c r="M61" s="239" t="s">
        <v>65</v>
      </c>
      <c r="N61" s="239"/>
      <c r="O61" s="239"/>
    </row>
    <row r="62" spans="1:15" hidden="1">
      <c r="G62" s="43"/>
      <c r="H62" s="43"/>
      <c r="I62" s="44" t="s">
        <v>52</v>
      </c>
      <c r="J62" s="45"/>
      <c r="K62" s="46" t="s">
        <v>52</v>
      </c>
      <c r="L62" s="43"/>
      <c r="M62" s="44" t="s">
        <v>52</v>
      </c>
      <c r="N62" s="45"/>
      <c r="O62" s="46" t="s">
        <v>52</v>
      </c>
    </row>
    <row r="63" spans="1:15" hidden="1">
      <c r="G63" s="182" t="s">
        <v>6</v>
      </c>
      <c r="H63" s="43"/>
      <c r="I63" s="47" t="s">
        <v>247</v>
      </c>
      <c r="J63" s="45"/>
      <c r="K63" s="47" t="s">
        <v>234</v>
      </c>
      <c r="L63" s="43"/>
      <c r="M63" s="47" t="s">
        <v>247</v>
      </c>
      <c r="N63" s="45"/>
      <c r="O63" s="47" t="s">
        <v>234</v>
      </c>
    </row>
    <row r="64" spans="1:15" hidden="1">
      <c r="G64" s="43"/>
      <c r="H64" s="43"/>
      <c r="I64" s="44" t="s">
        <v>53</v>
      </c>
      <c r="J64" s="45"/>
      <c r="K64" s="46" t="s">
        <v>54</v>
      </c>
      <c r="L64" s="43"/>
      <c r="M64" s="44" t="s">
        <v>53</v>
      </c>
      <c r="N64" s="45"/>
      <c r="O64" s="46" t="s">
        <v>54</v>
      </c>
    </row>
    <row r="65" spans="1:15" hidden="1">
      <c r="G65" s="43"/>
      <c r="H65" s="43"/>
      <c r="I65" s="44" t="s">
        <v>55</v>
      </c>
      <c r="J65" s="45"/>
      <c r="K65" s="46"/>
      <c r="L65" s="43"/>
      <c r="M65" s="44" t="s">
        <v>55</v>
      </c>
      <c r="N65" s="45"/>
      <c r="O65" s="46"/>
    </row>
    <row r="66" spans="1:15">
      <c r="A66" s="42" t="s">
        <v>9</v>
      </c>
      <c r="G66" s="43"/>
      <c r="H66" s="43"/>
      <c r="I66" s="43"/>
      <c r="K66" s="62"/>
      <c r="L66" s="43"/>
      <c r="M66" s="43"/>
      <c r="O66" s="62"/>
    </row>
    <row r="67" spans="1:15">
      <c r="B67" s="42" t="s">
        <v>119</v>
      </c>
      <c r="G67" s="43">
        <v>20</v>
      </c>
      <c r="H67" s="43"/>
      <c r="I67" s="43"/>
      <c r="K67" s="62"/>
      <c r="L67" s="43"/>
      <c r="M67" s="43"/>
      <c r="O67" s="62"/>
    </row>
    <row r="68" spans="1:15">
      <c r="C68" s="42" t="s">
        <v>10</v>
      </c>
      <c r="G68" s="43"/>
      <c r="H68" s="43"/>
      <c r="I68" s="43"/>
      <c r="K68" s="62"/>
      <c r="L68" s="43"/>
      <c r="M68" s="43"/>
      <c r="O68" s="62"/>
    </row>
    <row r="69" spans="1:15" ht="22.2" thickBot="1">
      <c r="C69" s="42" t="s">
        <v>259</v>
      </c>
      <c r="D69" s="42" t="s">
        <v>260</v>
      </c>
      <c r="G69" s="43"/>
      <c r="H69" s="43"/>
      <c r="I69" s="101">
        <v>235000000</v>
      </c>
      <c r="K69" s="101">
        <v>235000000</v>
      </c>
      <c r="M69" s="101">
        <v>235000000</v>
      </c>
      <c r="N69" s="62"/>
      <c r="O69" s="101">
        <v>235000000</v>
      </c>
    </row>
    <row r="70" spans="1:15" ht="22.2" thickTop="1">
      <c r="C70" s="42" t="s">
        <v>11</v>
      </c>
      <c r="G70" s="43"/>
      <c r="H70" s="43"/>
      <c r="I70" s="59"/>
      <c r="K70" s="48"/>
      <c r="L70" s="43"/>
      <c r="M70" s="48"/>
      <c r="O70" s="48"/>
    </row>
    <row r="71" spans="1:15">
      <c r="C71" s="42" t="s">
        <v>259</v>
      </c>
      <c r="D71" s="42" t="s">
        <v>260</v>
      </c>
      <c r="G71" s="43"/>
      <c r="H71" s="43"/>
      <c r="I71" s="48">
        <v>235000000</v>
      </c>
      <c r="K71" s="48">
        <v>235000000</v>
      </c>
      <c r="L71" s="43"/>
      <c r="M71" s="48">
        <v>235000000</v>
      </c>
      <c r="N71" s="62"/>
      <c r="O71" s="48">
        <v>235000000</v>
      </c>
    </row>
    <row r="72" spans="1:15">
      <c r="B72" s="42" t="s">
        <v>258</v>
      </c>
      <c r="G72" s="43"/>
      <c r="H72" s="43"/>
      <c r="I72" s="48">
        <v>1490669.98</v>
      </c>
      <c r="K72" s="48">
        <v>1490669.98</v>
      </c>
      <c r="L72" s="43"/>
      <c r="M72" s="48">
        <v>0</v>
      </c>
      <c r="O72" s="48">
        <v>0</v>
      </c>
    </row>
    <row r="73" spans="1:15">
      <c r="B73" s="42" t="s">
        <v>251</v>
      </c>
      <c r="G73" s="43">
        <v>8</v>
      </c>
      <c r="H73" s="43"/>
      <c r="I73" s="227">
        <v>-31110553.5</v>
      </c>
      <c r="K73" s="48">
        <v>0</v>
      </c>
      <c r="L73" s="43"/>
      <c r="M73" s="48">
        <v>0</v>
      </c>
      <c r="O73" s="48">
        <v>0</v>
      </c>
    </row>
    <row r="74" spans="1:15">
      <c r="B74" s="42" t="s">
        <v>70</v>
      </c>
      <c r="I74" s="48"/>
      <c r="K74" s="54"/>
      <c r="L74" s="43"/>
      <c r="M74" s="52"/>
      <c r="N74" s="52"/>
      <c r="O74" s="52"/>
    </row>
    <row r="75" spans="1:15">
      <c r="D75" s="42" t="s">
        <v>255</v>
      </c>
      <c r="I75" s="48"/>
      <c r="K75" s="54"/>
      <c r="L75" s="43"/>
      <c r="M75" s="52"/>
      <c r="N75" s="52"/>
      <c r="O75" s="52"/>
    </row>
    <row r="76" spans="1:15">
      <c r="D76" s="50" t="s">
        <v>104</v>
      </c>
      <c r="E76" s="42" t="s">
        <v>71</v>
      </c>
      <c r="G76" s="43">
        <v>21</v>
      </c>
      <c r="I76" s="48">
        <v>23500000</v>
      </c>
      <c r="K76" s="54">
        <v>23500000</v>
      </c>
      <c r="L76" s="43"/>
      <c r="M76" s="54">
        <v>23500000</v>
      </c>
      <c r="O76" s="54">
        <v>23500000</v>
      </c>
    </row>
    <row r="77" spans="1:15">
      <c r="D77" s="50" t="s">
        <v>104</v>
      </c>
      <c r="E77" s="42" t="s">
        <v>252</v>
      </c>
      <c r="G77" s="43">
        <v>8</v>
      </c>
      <c r="I77" s="48">
        <v>31110553.5</v>
      </c>
      <c r="K77" s="54">
        <v>0</v>
      </c>
      <c r="L77" s="43"/>
      <c r="M77" s="54">
        <v>0</v>
      </c>
      <c r="O77" s="54">
        <v>0</v>
      </c>
    </row>
    <row r="78" spans="1:15">
      <c r="D78" s="42" t="s">
        <v>68</v>
      </c>
      <c r="I78" s="48">
        <v>319096216.22249997</v>
      </c>
      <c r="K78" s="54">
        <v>384526541.56999993</v>
      </c>
      <c r="M78" s="54">
        <v>443297007.35000002</v>
      </c>
      <c r="O78" s="54">
        <v>446394169.38</v>
      </c>
    </row>
    <row r="79" spans="1:15">
      <c r="B79" s="238" t="s">
        <v>40</v>
      </c>
      <c r="C79" s="238"/>
      <c r="D79" s="238"/>
      <c r="E79" s="238"/>
      <c r="G79" s="43"/>
      <c r="H79" s="43"/>
      <c r="I79" s="49">
        <v>233167314.12</v>
      </c>
      <c r="K79" s="103">
        <v>200704887.51999998</v>
      </c>
      <c r="M79" s="53">
        <v>0</v>
      </c>
      <c r="O79" s="53">
        <v>0</v>
      </c>
    </row>
    <row r="80" spans="1:15" ht="9" customHeight="1">
      <c r="I80" s="55"/>
      <c r="K80" s="104"/>
      <c r="M80" s="55"/>
      <c r="O80" s="54"/>
    </row>
    <row r="81" spans="1:16">
      <c r="B81" s="42" t="s">
        <v>72</v>
      </c>
      <c r="I81" s="48">
        <v>812254200.32249999</v>
      </c>
      <c r="K81" s="54">
        <v>845222099.06999993</v>
      </c>
      <c r="L81" s="43"/>
      <c r="M81" s="54">
        <v>701797007.35000002</v>
      </c>
      <c r="O81" s="54">
        <v>704894169.38</v>
      </c>
    </row>
    <row r="82" spans="1:16">
      <c r="B82" s="42" t="s">
        <v>73</v>
      </c>
      <c r="F82" s="63"/>
      <c r="G82" s="43"/>
      <c r="H82" s="43"/>
      <c r="I82" s="53">
        <v>0</v>
      </c>
      <c r="K82" s="53">
        <v>0</v>
      </c>
      <c r="M82" s="107">
        <v>0</v>
      </c>
      <c r="O82" s="53">
        <v>0</v>
      </c>
    </row>
    <row r="83" spans="1:16">
      <c r="E83" s="42" t="s">
        <v>44</v>
      </c>
      <c r="F83" s="63"/>
      <c r="G83" s="43"/>
      <c r="H83" s="43"/>
      <c r="I83" s="53">
        <v>812254200.32249999</v>
      </c>
      <c r="K83" s="53">
        <v>845222099.06999993</v>
      </c>
      <c r="L83" s="43"/>
      <c r="M83" s="53">
        <v>701797007.35000002</v>
      </c>
      <c r="O83" s="53">
        <v>704894169.38</v>
      </c>
    </row>
    <row r="84" spans="1:16" ht="9" customHeight="1">
      <c r="D84" s="63"/>
      <c r="E84" s="63"/>
      <c r="F84" s="63"/>
      <c r="G84" s="43"/>
      <c r="H84" s="43"/>
      <c r="I84" s="64"/>
      <c r="K84" s="60"/>
      <c r="L84" s="43"/>
      <c r="M84" s="60"/>
      <c r="O84" s="60"/>
      <c r="P84" s="54"/>
    </row>
    <row r="85" spans="1:16" ht="24.75" customHeight="1" thickBot="1">
      <c r="A85" s="42" t="s">
        <v>12</v>
      </c>
      <c r="I85" s="101">
        <v>1411818583.9124999</v>
      </c>
      <c r="K85" s="101">
        <v>1345451010.3199999</v>
      </c>
      <c r="M85" s="101">
        <v>750907283.80000007</v>
      </c>
      <c r="O85" s="101">
        <v>769523312.03999996</v>
      </c>
    </row>
    <row r="86" spans="1:16" ht="9" customHeight="1" thickTop="1">
      <c r="K86" s="65"/>
      <c r="O86" s="65"/>
    </row>
    <row r="87" spans="1:16">
      <c r="I87" s="48"/>
      <c r="K87" s="48"/>
      <c r="M87" s="48"/>
      <c r="O87" s="48"/>
    </row>
    <row r="88" spans="1:16">
      <c r="I88" s="48"/>
      <c r="K88" s="65"/>
      <c r="O88" s="65"/>
    </row>
    <row r="89" spans="1:16">
      <c r="A89" s="7" t="s">
        <v>215</v>
      </c>
      <c r="I89" s="48"/>
      <c r="K89" s="65"/>
      <c r="O89" s="65"/>
    </row>
    <row r="90" spans="1:16">
      <c r="A90" s="7"/>
    </row>
  </sheetData>
  <mergeCells count="58">
    <mergeCell ref="A54:O54"/>
    <mergeCell ref="A53:O53"/>
    <mergeCell ref="A59:K59"/>
    <mergeCell ref="A7:K7"/>
    <mergeCell ref="M9:O9"/>
    <mergeCell ref="I8:O8"/>
    <mergeCell ref="A56:O56"/>
    <mergeCell ref="I10:K10"/>
    <mergeCell ref="M10:O10"/>
    <mergeCell ref="A55:O55"/>
    <mergeCell ref="I9:K9"/>
    <mergeCell ref="FU2:GG2"/>
    <mergeCell ref="U2:AG2"/>
    <mergeCell ref="HH2:HT2"/>
    <mergeCell ref="A4:O4"/>
    <mergeCell ref="A1:O1"/>
    <mergeCell ref="A2:O2"/>
    <mergeCell ref="A3:O3"/>
    <mergeCell ref="GU2:HG2"/>
    <mergeCell ref="EU2:FG2"/>
    <mergeCell ref="FH2:FT2"/>
    <mergeCell ref="GU1:HG1"/>
    <mergeCell ref="BH1:BT1"/>
    <mergeCell ref="BU1:CG1"/>
    <mergeCell ref="CH1:CT1"/>
    <mergeCell ref="CU1:DG1"/>
    <mergeCell ref="U1:AG1"/>
    <mergeCell ref="A6:O6"/>
    <mergeCell ref="DH2:DT2"/>
    <mergeCell ref="DU2:EG2"/>
    <mergeCell ref="IH2:IP2"/>
    <mergeCell ref="GH1:GT1"/>
    <mergeCell ref="HH1:HT1"/>
    <mergeCell ref="HU1:IG1"/>
    <mergeCell ref="DU1:EG1"/>
    <mergeCell ref="IH1:IP1"/>
    <mergeCell ref="EH1:ET1"/>
    <mergeCell ref="EU1:FG1"/>
    <mergeCell ref="FH1:FT1"/>
    <mergeCell ref="FU1:GG1"/>
    <mergeCell ref="HU2:IG2"/>
    <mergeCell ref="EH2:ET2"/>
    <mergeCell ref="GH2:GT2"/>
    <mergeCell ref="DH1:DT1"/>
    <mergeCell ref="CH2:CT2"/>
    <mergeCell ref="CU2:DG2"/>
    <mergeCell ref="BH2:BT2"/>
    <mergeCell ref="AH2:AT2"/>
    <mergeCell ref="AU2:BG2"/>
    <mergeCell ref="BU2:CG2"/>
    <mergeCell ref="AH1:AT1"/>
    <mergeCell ref="AU1:BG1"/>
    <mergeCell ref="B79:E79"/>
    <mergeCell ref="A57:K57"/>
    <mergeCell ref="I61:K61"/>
    <mergeCell ref="A58:O58"/>
    <mergeCell ref="M61:O61"/>
    <mergeCell ref="I60:O60"/>
  </mergeCells>
  <phoneticPr fontId="33" type="noConversion"/>
  <pageMargins left="0.70866141732283472" right="0.31496062992125984" top="0.74803149606299213" bottom="0.55118110236220474" header="0.31496062992125984" footer="0.31496062992125984"/>
  <pageSetup paperSize="9" scale="6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O43"/>
  <sheetViews>
    <sheetView view="pageBreakPreview" topLeftCell="A7" zoomScale="70" zoomScaleSheetLayoutView="70" workbookViewId="0">
      <pane xSplit="3" ySplit="10" topLeftCell="P17" activePane="bottomRight" state="frozen"/>
      <selection activeCell="E28" sqref="E28"/>
      <selection pane="topRight" activeCell="E28" sqref="E28"/>
      <selection pane="bottomLeft" activeCell="E28" sqref="E28"/>
      <selection pane="bottomRight" activeCell="AM7" sqref="AM1:AN1048576"/>
    </sheetView>
  </sheetViews>
  <sheetFormatPr defaultColWidth="9.109375" defaultRowHeight="18" customHeight="1"/>
  <cols>
    <col min="1" max="1" width="33.109375" style="4" customWidth="1"/>
    <col min="2" max="2" width="8.44140625" style="4" customWidth="1"/>
    <col min="3" max="3" width="1.33203125" style="4" customWidth="1"/>
    <col min="4" max="4" width="13.33203125" style="4" bestFit="1" customWidth="1"/>
    <col min="5" max="5" width="1.33203125" style="4" customWidth="1"/>
    <col min="6" max="6" width="13.88671875" style="4" hidden="1" customWidth="1"/>
    <col min="7" max="7" width="1.33203125" style="4" hidden="1" customWidth="1"/>
    <col min="8" max="8" width="11.21875" style="4" bestFit="1" customWidth="1"/>
    <col min="9" max="9" width="1.33203125" style="4" customWidth="1"/>
    <col min="10" max="10" width="12.6640625" style="4" bestFit="1" customWidth="1"/>
    <col min="11" max="11" width="1.33203125" style="4" customWidth="1"/>
    <col min="12" max="12" width="12.77734375" style="4" customWidth="1"/>
    <col min="13" max="13" width="1.109375" style="4" customWidth="1"/>
    <col min="14" max="14" width="15.109375" style="4" hidden="1" customWidth="1"/>
    <col min="15" max="15" width="1.109375" style="4" hidden="1" customWidth="1"/>
    <col min="16" max="16" width="13.5546875" style="4" customWidth="1"/>
    <col min="17" max="17" width="1.109375" style="4" customWidth="1"/>
    <col min="18" max="18" width="15.109375" style="4" hidden="1" customWidth="1"/>
    <col min="19" max="19" width="1.109375" style="4" hidden="1" customWidth="1"/>
    <col min="20" max="20" width="14.6640625" style="4" customWidth="1"/>
    <col min="21" max="21" width="1.109375" style="4" customWidth="1"/>
    <col min="22" max="22" width="14.6640625" style="4" customWidth="1"/>
    <col min="23" max="23" width="1.109375" style="4" customWidth="1"/>
    <col min="24" max="24" width="14.6640625" style="4" customWidth="1"/>
    <col min="25" max="25" width="1.109375" style="4" customWidth="1"/>
    <col min="26" max="26" width="14.6640625" style="4" hidden="1" customWidth="1"/>
    <col min="27" max="27" width="1.109375" style="4" hidden="1" customWidth="1"/>
    <col min="28" max="28" width="16.109375" style="4" customWidth="1"/>
    <col min="29" max="29" width="1.109375" style="4" customWidth="1"/>
    <col min="30" max="30" width="14.6640625" style="4" customWidth="1"/>
    <col min="31" max="31" width="1.109375" style="4" customWidth="1"/>
    <col min="32" max="32" width="14.6640625" style="4" customWidth="1"/>
    <col min="33" max="33" width="1.109375" style="4" customWidth="1"/>
    <col min="34" max="34" width="15.33203125" style="4" customWidth="1"/>
    <col min="35" max="35" width="1.109375" style="4" customWidth="1"/>
    <col min="36" max="36" width="11.88671875" style="4" customWidth="1"/>
    <col min="37" max="37" width="1.109375" style="4" customWidth="1"/>
    <col min="38" max="38" width="15.33203125" style="4" customWidth="1"/>
    <col min="39" max="39" width="7.44140625" style="4" customWidth="1"/>
    <col min="40" max="40" width="9.109375" style="4"/>
    <col min="41" max="41" width="22.5546875" style="4" customWidth="1"/>
    <col min="42" max="16384" width="9.109375" style="4"/>
  </cols>
  <sheetData>
    <row r="1" spans="1:38" ht="18" customHeight="1">
      <c r="A1" s="241" t="s">
        <v>230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241"/>
      <c r="Y1" s="241"/>
      <c r="Z1" s="241"/>
      <c r="AA1" s="241"/>
      <c r="AB1" s="241"/>
      <c r="AC1" s="241"/>
      <c r="AD1" s="241"/>
      <c r="AE1" s="241"/>
      <c r="AF1" s="241"/>
      <c r="AG1" s="241"/>
      <c r="AH1" s="241"/>
      <c r="AI1" s="241"/>
      <c r="AJ1" s="241"/>
      <c r="AK1" s="241"/>
      <c r="AL1" s="241"/>
    </row>
    <row r="2" spans="1:38" ht="18" customHeight="1">
      <c r="L2" s="245" t="s">
        <v>161</v>
      </c>
      <c r="M2" s="245"/>
      <c r="N2" s="245"/>
      <c r="O2" s="245"/>
      <c r="P2" s="245"/>
      <c r="Q2" s="245"/>
      <c r="R2" s="245"/>
      <c r="S2" s="245"/>
      <c r="T2" s="245"/>
      <c r="U2" s="245"/>
      <c r="V2" s="245"/>
      <c r="W2" s="245"/>
      <c r="X2" s="245"/>
      <c r="Y2" s="34"/>
      <c r="Z2" s="34"/>
      <c r="AA2" s="34"/>
      <c r="AB2" s="34"/>
      <c r="AC2" s="34"/>
      <c r="AD2" s="34"/>
      <c r="AE2" s="34"/>
      <c r="AF2" s="34"/>
      <c r="AL2" s="34"/>
    </row>
    <row r="3" spans="1:38" ht="18" customHeight="1">
      <c r="A3" s="243" t="s">
        <v>113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243"/>
      <c r="S3" s="243"/>
      <c r="T3" s="243"/>
      <c r="U3" s="243"/>
      <c r="V3" s="243"/>
      <c r="W3" s="243"/>
      <c r="X3" s="243"/>
      <c r="Y3" s="243"/>
      <c r="Z3" s="243"/>
      <c r="AA3" s="243"/>
      <c r="AB3" s="243"/>
      <c r="AC3" s="243"/>
      <c r="AD3" s="243"/>
      <c r="AE3" s="243"/>
      <c r="AF3" s="243"/>
      <c r="AG3" s="243"/>
      <c r="AH3" s="243"/>
      <c r="AI3" s="243"/>
      <c r="AJ3" s="243"/>
      <c r="AK3" s="243"/>
      <c r="AL3" s="243"/>
    </row>
    <row r="4" spans="1:38" ht="22.5" customHeight="1">
      <c r="A4" s="243" t="s">
        <v>29</v>
      </c>
      <c r="B4" s="243"/>
      <c r="C4" s="243"/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  <c r="Q4" s="243"/>
      <c r="R4" s="243"/>
      <c r="S4" s="243"/>
      <c r="T4" s="243"/>
      <c r="U4" s="243"/>
      <c r="V4" s="243"/>
      <c r="W4" s="243"/>
      <c r="X4" s="243"/>
      <c r="Y4" s="243"/>
      <c r="Z4" s="243"/>
      <c r="AA4" s="243"/>
      <c r="AB4" s="243"/>
      <c r="AC4" s="243"/>
      <c r="AD4" s="243"/>
      <c r="AE4" s="243"/>
      <c r="AF4" s="243"/>
      <c r="AG4" s="243"/>
      <c r="AH4" s="243"/>
      <c r="AI4" s="243"/>
      <c r="AJ4" s="243"/>
      <c r="AK4" s="243"/>
      <c r="AL4" s="243"/>
    </row>
    <row r="5" spans="1:38" ht="22.5" customHeight="1">
      <c r="A5" s="243" t="s">
        <v>64</v>
      </c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  <c r="Q5" s="243"/>
      <c r="R5" s="243"/>
      <c r="S5" s="243"/>
      <c r="T5" s="243"/>
      <c r="U5" s="243"/>
      <c r="V5" s="243"/>
      <c r="W5" s="243"/>
      <c r="X5" s="243"/>
      <c r="Y5" s="243"/>
      <c r="Z5" s="243"/>
      <c r="AA5" s="243"/>
      <c r="AB5" s="243"/>
      <c r="AC5" s="243"/>
      <c r="AD5" s="243"/>
      <c r="AE5" s="243"/>
      <c r="AF5" s="243"/>
      <c r="AG5" s="243"/>
      <c r="AH5" s="243"/>
      <c r="AI5" s="243"/>
      <c r="AJ5" s="243"/>
      <c r="AK5" s="243"/>
      <c r="AL5" s="243"/>
    </row>
    <row r="6" spans="1:38" ht="22.5" customHeight="1">
      <c r="A6" s="243" t="s">
        <v>248</v>
      </c>
      <c r="B6" s="243"/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243"/>
      <c r="P6" s="243"/>
      <c r="Q6" s="243"/>
      <c r="R6" s="243"/>
      <c r="S6" s="243"/>
      <c r="T6" s="243"/>
      <c r="U6" s="243"/>
      <c r="V6" s="243"/>
      <c r="W6" s="243"/>
      <c r="X6" s="243"/>
      <c r="Y6" s="243"/>
      <c r="Z6" s="243"/>
      <c r="AA6" s="243"/>
      <c r="AB6" s="243"/>
      <c r="AC6" s="243"/>
      <c r="AD6" s="243"/>
      <c r="AE6" s="243"/>
      <c r="AF6" s="243"/>
      <c r="AG6" s="243"/>
      <c r="AH6" s="243"/>
      <c r="AI6" s="243"/>
      <c r="AJ6" s="243"/>
      <c r="AK6" s="243"/>
      <c r="AL6" s="243"/>
    </row>
    <row r="7" spans="1:38" ht="18" customHeight="1">
      <c r="A7" s="10"/>
      <c r="B7" s="10"/>
      <c r="C7" s="10"/>
      <c r="D7" s="241"/>
      <c r="E7" s="241"/>
      <c r="F7" s="241"/>
      <c r="G7" s="241"/>
      <c r="H7" s="241"/>
      <c r="I7" s="241"/>
      <c r="J7" s="241"/>
      <c r="K7" s="241"/>
      <c r="L7" s="241"/>
      <c r="M7" s="241"/>
      <c r="N7" s="241"/>
      <c r="O7" s="241"/>
      <c r="P7" s="241"/>
      <c r="Q7" s="241"/>
      <c r="R7" s="241"/>
      <c r="S7" s="241"/>
      <c r="T7" s="241"/>
      <c r="U7" s="241"/>
      <c r="V7" s="241"/>
      <c r="W7" s="241"/>
      <c r="X7" s="241"/>
      <c r="Y7" s="241"/>
      <c r="Z7" s="241"/>
      <c r="AA7" s="241"/>
      <c r="AB7" s="241"/>
      <c r="AC7" s="241"/>
      <c r="AD7" s="241"/>
      <c r="AE7" s="241"/>
      <c r="AF7" s="241"/>
      <c r="AG7" s="241"/>
      <c r="AH7" s="241"/>
      <c r="AI7" s="10"/>
      <c r="AK7" s="10"/>
    </row>
    <row r="8" spans="1:38" ht="18" customHeight="1">
      <c r="B8" s="10"/>
      <c r="D8" s="242" t="s">
        <v>39</v>
      </c>
      <c r="E8" s="242"/>
      <c r="F8" s="242"/>
      <c r="G8" s="242"/>
      <c r="H8" s="242"/>
      <c r="I8" s="242"/>
      <c r="J8" s="242"/>
      <c r="K8" s="242"/>
      <c r="L8" s="242"/>
      <c r="M8" s="242"/>
      <c r="N8" s="242"/>
      <c r="O8" s="242"/>
      <c r="P8" s="242"/>
      <c r="Q8" s="242"/>
      <c r="R8" s="242"/>
      <c r="S8" s="242"/>
      <c r="T8" s="242"/>
      <c r="U8" s="242"/>
      <c r="V8" s="242"/>
      <c r="W8" s="242"/>
      <c r="X8" s="242"/>
      <c r="Y8" s="242"/>
      <c r="Z8" s="242"/>
      <c r="AA8" s="242"/>
      <c r="AB8" s="242"/>
      <c r="AC8" s="242"/>
      <c r="AD8" s="242"/>
      <c r="AE8" s="242"/>
      <c r="AF8" s="242"/>
      <c r="AG8" s="242"/>
      <c r="AH8" s="242"/>
      <c r="AI8" s="242"/>
      <c r="AJ8" s="242"/>
      <c r="AK8" s="242"/>
      <c r="AL8" s="242"/>
    </row>
    <row r="9" spans="1:38" ht="21" customHeight="1">
      <c r="B9" s="10"/>
      <c r="D9" s="242" t="s">
        <v>74</v>
      </c>
      <c r="E9" s="242"/>
      <c r="F9" s="242"/>
      <c r="G9" s="242"/>
      <c r="H9" s="242"/>
      <c r="I9" s="242"/>
      <c r="J9" s="242"/>
      <c r="K9" s="242"/>
      <c r="L9" s="242"/>
      <c r="M9" s="242"/>
      <c r="N9" s="242"/>
      <c r="O9" s="242"/>
      <c r="P9" s="242"/>
      <c r="Q9" s="242"/>
      <c r="R9" s="242"/>
      <c r="S9" s="242"/>
      <c r="T9" s="242"/>
      <c r="U9" s="242"/>
      <c r="V9" s="242"/>
      <c r="W9" s="242"/>
      <c r="X9" s="242"/>
      <c r="Y9" s="242"/>
      <c r="Z9" s="242"/>
      <c r="AA9" s="242"/>
      <c r="AB9" s="242"/>
      <c r="AC9" s="242"/>
      <c r="AD9" s="242"/>
      <c r="AE9" s="242"/>
      <c r="AF9" s="242"/>
      <c r="AG9" s="242"/>
      <c r="AH9" s="242"/>
      <c r="AI9" s="10"/>
      <c r="AK9" s="10"/>
    </row>
    <row r="10" spans="1:38" ht="21.75" customHeight="1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244" t="s">
        <v>40</v>
      </c>
      <c r="W10" s="244"/>
      <c r="X10" s="244"/>
      <c r="Y10" s="244"/>
      <c r="Z10" s="244"/>
      <c r="AA10" s="244"/>
      <c r="AB10" s="244"/>
      <c r="AC10" s="244"/>
      <c r="AD10" s="244"/>
      <c r="AE10" s="244"/>
      <c r="AF10" s="244"/>
      <c r="AG10" s="10"/>
      <c r="AH10" s="10"/>
      <c r="AI10" s="10"/>
      <c r="AK10" s="10"/>
    </row>
    <row r="11" spans="1:38" ht="21.75" customHeight="1">
      <c r="A11" s="12"/>
      <c r="B11" s="12"/>
      <c r="C11" s="13"/>
      <c r="D11" s="9"/>
      <c r="E11" s="9"/>
      <c r="F11" s="9"/>
      <c r="G11" s="9"/>
      <c r="H11" s="9"/>
      <c r="I11" s="9"/>
      <c r="J11" s="9"/>
      <c r="K11" s="9"/>
      <c r="L11" s="240" t="s">
        <v>66</v>
      </c>
      <c r="M11" s="240"/>
      <c r="N11" s="240"/>
      <c r="O11" s="240"/>
      <c r="P11" s="240"/>
      <c r="Q11" s="240"/>
      <c r="R11" s="240"/>
      <c r="S11" s="240"/>
      <c r="T11" s="240"/>
      <c r="U11" s="9"/>
      <c r="V11" s="244" t="s">
        <v>50</v>
      </c>
      <c r="W11" s="244"/>
      <c r="X11" s="244"/>
      <c r="Y11" s="244"/>
      <c r="Z11" s="244"/>
      <c r="AA11" s="244"/>
      <c r="AB11" s="244"/>
      <c r="AC11" s="244"/>
      <c r="AD11" s="244"/>
      <c r="AE11" s="244"/>
      <c r="AF11" s="244"/>
      <c r="AG11" s="9"/>
      <c r="AH11" s="29"/>
      <c r="AI11" s="9"/>
      <c r="AJ11" s="29"/>
      <c r="AK11" s="9"/>
      <c r="AL11" s="29"/>
    </row>
    <row r="12" spans="1:38" ht="21.75" customHeight="1">
      <c r="A12" s="12"/>
      <c r="B12" s="12"/>
      <c r="C12" s="13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36"/>
      <c r="W12" s="36"/>
      <c r="X12" s="36"/>
      <c r="Y12" s="36"/>
      <c r="Z12" s="36"/>
      <c r="AA12" s="36"/>
      <c r="AB12" s="37" t="s">
        <v>171</v>
      </c>
      <c r="AC12" s="37"/>
      <c r="AD12" s="37"/>
      <c r="AE12" s="37"/>
      <c r="AF12" s="37"/>
      <c r="AG12" s="9"/>
      <c r="AH12" s="29"/>
      <c r="AI12" s="9"/>
      <c r="AJ12" s="29"/>
      <c r="AK12" s="9"/>
      <c r="AL12" s="29"/>
    </row>
    <row r="13" spans="1:38" ht="21.75" customHeight="1">
      <c r="A13" s="12"/>
      <c r="B13" s="12"/>
      <c r="C13" s="13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181"/>
      <c r="Q13" s="9"/>
      <c r="R13" s="9"/>
      <c r="S13" s="9"/>
      <c r="T13" s="181"/>
      <c r="U13" s="9"/>
      <c r="V13" s="66"/>
      <c r="W13" s="66"/>
      <c r="X13" s="66"/>
      <c r="Y13" s="66"/>
      <c r="Z13" s="66"/>
      <c r="AA13" s="36"/>
      <c r="AB13" s="37" t="s">
        <v>168</v>
      </c>
      <c r="AC13" s="37"/>
      <c r="AD13" s="37" t="s">
        <v>212</v>
      </c>
      <c r="AE13" s="37"/>
      <c r="AF13" s="37"/>
      <c r="AG13" s="9"/>
      <c r="AH13" s="29"/>
      <c r="AI13" s="9"/>
      <c r="AJ13" s="29"/>
      <c r="AK13" s="9"/>
      <c r="AL13" s="29"/>
    </row>
    <row r="14" spans="1:38" ht="21.75" customHeight="1">
      <c r="A14" s="12"/>
      <c r="B14" s="12"/>
      <c r="C14" s="13"/>
      <c r="D14" s="9"/>
      <c r="E14" s="9"/>
      <c r="F14" s="9"/>
      <c r="G14" s="9"/>
      <c r="H14" s="9"/>
      <c r="I14" s="9"/>
      <c r="J14" s="9"/>
      <c r="K14" s="9"/>
      <c r="L14" s="240" t="s">
        <v>255</v>
      </c>
      <c r="M14" s="240"/>
      <c r="N14" s="240"/>
      <c r="O14" s="240"/>
      <c r="P14" s="240"/>
      <c r="Q14" s="9"/>
      <c r="R14" s="9"/>
      <c r="S14" s="9"/>
      <c r="T14" s="9"/>
      <c r="U14" s="9"/>
      <c r="V14" s="66" t="s">
        <v>178</v>
      </c>
      <c r="W14" s="66"/>
      <c r="X14" s="66" t="s">
        <v>178</v>
      </c>
      <c r="Y14" s="66"/>
      <c r="Z14" s="66" t="s">
        <v>124</v>
      </c>
      <c r="AA14" s="36"/>
      <c r="AB14" s="37" t="s">
        <v>169</v>
      </c>
      <c r="AC14" s="37"/>
      <c r="AD14" s="37" t="s">
        <v>213</v>
      </c>
      <c r="AE14" s="37"/>
      <c r="AF14" s="37"/>
      <c r="AG14" s="9"/>
      <c r="AI14" s="9"/>
      <c r="AJ14" s="29" t="s">
        <v>174</v>
      </c>
      <c r="AK14" s="9"/>
      <c r="AL14" s="29"/>
    </row>
    <row r="15" spans="1:38" ht="21.75" customHeight="1">
      <c r="A15" s="13"/>
      <c r="B15" s="13"/>
      <c r="C15" s="13"/>
      <c r="D15" s="9" t="s">
        <v>42</v>
      </c>
      <c r="E15" s="9"/>
      <c r="F15" s="9" t="s">
        <v>120</v>
      </c>
      <c r="G15" s="9"/>
      <c r="H15" s="9" t="s">
        <v>122</v>
      </c>
      <c r="I15" s="9"/>
      <c r="J15" s="9" t="s">
        <v>120</v>
      </c>
      <c r="K15" s="9"/>
      <c r="L15" s="10" t="s">
        <v>257</v>
      </c>
      <c r="P15" s="10" t="s">
        <v>120</v>
      </c>
      <c r="Q15" s="9"/>
      <c r="R15" s="9" t="s">
        <v>145</v>
      </c>
      <c r="S15" s="9"/>
      <c r="T15" s="9"/>
      <c r="U15" s="9"/>
      <c r="V15" s="66" t="s">
        <v>177</v>
      </c>
      <c r="W15" s="66"/>
      <c r="X15" s="66" t="s">
        <v>177</v>
      </c>
      <c r="Y15" s="66"/>
      <c r="Z15" s="66" t="s">
        <v>125</v>
      </c>
      <c r="AA15" s="36"/>
      <c r="AB15" s="37" t="s">
        <v>170</v>
      </c>
      <c r="AC15" s="37"/>
      <c r="AD15" s="37" t="s">
        <v>199</v>
      </c>
      <c r="AE15" s="37"/>
      <c r="AF15" s="37"/>
      <c r="AG15" s="9"/>
      <c r="AH15" s="29" t="s">
        <v>172</v>
      </c>
      <c r="AI15" s="9"/>
      <c r="AJ15" s="29" t="s">
        <v>176</v>
      </c>
      <c r="AK15" s="9"/>
      <c r="AL15" s="29" t="s">
        <v>75</v>
      </c>
    </row>
    <row r="16" spans="1:38" ht="21.75" customHeight="1">
      <c r="A16" s="13"/>
      <c r="B16" s="35" t="s">
        <v>6</v>
      </c>
      <c r="C16" s="10"/>
      <c r="D16" s="11" t="s">
        <v>43</v>
      </c>
      <c r="E16" s="9"/>
      <c r="F16" s="11" t="s">
        <v>121</v>
      </c>
      <c r="G16" s="9"/>
      <c r="H16" s="11" t="s">
        <v>120</v>
      </c>
      <c r="I16" s="9"/>
      <c r="J16" s="11" t="s">
        <v>121</v>
      </c>
      <c r="K16" s="9"/>
      <c r="L16" s="11" t="s">
        <v>256</v>
      </c>
      <c r="M16" s="9"/>
      <c r="N16" s="11" t="s">
        <v>146</v>
      </c>
      <c r="O16" s="9"/>
      <c r="P16" s="11" t="s">
        <v>121</v>
      </c>
      <c r="Q16" s="9"/>
      <c r="R16" s="11" t="s">
        <v>146</v>
      </c>
      <c r="S16" s="9"/>
      <c r="T16" s="11" t="s">
        <v>68</v>
      </c>
      <c r="U16" s="9"/>
      <c r="V16" s="67" t="s">
        <v>123</v>
      </c>
      <c r="W16" s="66"/>
      <c r="X16" s="67" t="s">
        <v>121</v>
      </c>
      <c r="Y16" s="66"/>
      <c r="Z16" s="67" t="s">
        <v>126</v>
      </c>
      <c r="AA16" s="36"/>
      <c r="AB16" s="38" t="s">
        <v>144</v>
      </c>
      <c r="AC16" s="37"/>
      <c r="AD16" s="38" t="s">
        <v>121</v>
      </c>
      <c r="AE16" s="37"/>
      <c r="AF16" s="38" t="s">
        <v>75</v>
      </c>
      <c r="AG16" s="9"/>
      <c r="AH16" s="30" t="s">
        <v>173</v>
      </c>
      <c r="AI16" s="9"/>
      <c r="AJ16" s="30" t="s">
        <v>175</v>
      </c>
      <c r="AK16" s="9"/>
      <c r="AL16" s="30" t="s">
        <v>9</v>
      </c>
    </row>
    <row r="17" spans="1:41" ht="9.9" customHeight="1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14"/>
      <c r="AE17" s="13"/>
      <c r="AF17" s="13"/>
      <c r="AG17" s="13"/>
      <c r="AH17" s="13"/>
      <c r="AI17" s="13"/>
      <c r="AJ17" s="13"/>
      <c r="AK17" s="13"/>
      <c r="AL17" s="13"/>
    </row>
    <row r="18" spans="1:41" ht="21.75" customHeight="1">
      <c r="A18" s="4" t="s">
        <v>249</v>
      </c>
      <c r="B18" s="13"/>
      <c r="C18" s="13"/>
      <c r="D18" s="19">
        <v>235000000</v>
      </c>
      <c r="E18" s="19"/>
      <c r="F18" s="108">
        <v>0</v>
      </c>
      <c r="G18" s="19"/>
      <c r="H18" s="115">
        <v>1490669.98</v>
      </c>
      <c r="I18" s="19"/>
      <c r="J18" s="108">
        <v>0</v>
      </c>
      <c r="K18" s="19"/>
      <c r="L18" s="108">
        <v>23500000</v>
      </c>
      <c r="M18" s="108"/>
      <c r="N18" s="108">
        <v>0</v>
      </c>
      <c r="O18" s="19"/>
      <c r="P18" s="108">
        <v>0</v>
      </c>
      <c r="Q18" s="108"/>
      <c r="R18" s="108">
        <v>0</v>
      </c>
      <c r="S18" s="19"/>
      <c r="T18" s="108">
        <v>384526541.56999993</v>
      </c>
      <c r="U18" s="28"/>
      <c r="V18" s="31">
        <v>150582893.77999997</v>
      </c>
      <c r="W18" s="31"/>
      <c r="X18" s="31">
        <v>51601940.920000002</v>
      </c>
      <c r="Y18" s="31"/>
      <c r="Z18" s="31">
        <v>0</v>
      </c>
      <c r="AA18" s="31"/>
      <c r="AB18" s="31">
        <v>0</v>
      </c>
      <c r="AC18" s="31"/>
      <c r="AD18" s="114">
        <v>-1479947.1800000002</v>
      </c>
      <c r="AE18" s="31"/>
      <c r="AF18" s="31">
        <v>200704887.51999998</v>
      </c>
      <c r="AG18" s="19"/>
      <c r="AH18" s="19">
        <v>845222099.06999993</v>
      </c>
      <c r="AI18" s="19"/>
      <c r="AJ18" s="19">
        <v>0</v>
      </c>
      <c r="AK18" s="19"/>
      <c r="AL18" s="19">
        <v>845222099.06999993</v>
      </c>
    </row>
    <row r="19" spans="1:41" ht="21.75" customHeight="1">
      <c r="A19" s="230" t="s">
        <v>253</v>
      </c>
      <c r="B19" s="39"/>
      <c r="C19" s="13"/>
      <c r="D19" s="108">
        <v>0</v>
      </c>
      <c r="E19" s="19"/>
      <c r="F19" s="108">
        <v>0</v>
      </c>
      <c r="G19" s="19"/>
      <c r="H19" s="108">
        <v>0</v>
      </c>
      <c r="I19" s="19"/>
      <c r="J19" s="108">
        <v>0</v>
      </c>
      <c r="K19" s="19"/>
      <c r="L19" s="108">
        <v>0</v>
      </c>
      <c r="M19" s="19"/>
      <c r="N19" s="108">
        <v>0</v>
      </c>
      <c r="O19" s="19"/>
      <c r="P19" s="114">
        <v>0</v>
      </c>
      <c r="Q19" s="19"/>
      <c r="R19" s="108">
        <v>0</v>
      </c>
      <c r="S19" s="19"/>
      <c r="T19" s="114">
        <v>-679417.55</v>
      </c>
      <c r="U19" s="19"/>
      <c r="V19" s="114">
        <v>0</v>
      </c>
      <c r="W19" s="108"/>
      <c r="X19" s="108">
        <v>0</v>
      </c>
      <c r="Y19" s="108"/>
      <c r="Z19" s="108"/>
      <c r="AA19" s="108"/>
      <c r="AB19" s="114">
        <v>679417.55</v>
      </c>
      <c r="AC19" s="108"/>
      <c r="AD19" s="108">
        <v>0</v>
      </c>
      <c r="AE19" s="108"/>
      <c r="AF19" s="114">
        <v>679417.55</v>
      </c>
      <c r="AG19" s="19"/>
      <c r="AH19" s="108">
        <v>0</v>
      </c>
      <c r="AI19" s="19"/>
      <c r="AJ19" s="19">
        <v>0</v>
      </c>
      <c r="AK19" s="19"/>
      <c r="AL19" s="108">
        <v>0</v>
      </c>
    </row>
    <row r="20" spans="1:41" ht="21.75" customHeight="1">
      <c r="A20" s="230" t="s">
        <v>251</v>
      </c>
      <c r="B20" s="39">
        <v>8</v>
      </c>
      <c r="C20" s="13"/>
      <c r="D20" s="108">
        <v>0</v>
      </c>
      <c r="E20" s="19"/>
      <c r="F20" s="108"/>
      <c r="G20" s="19"/>
      <c r="H20" s="108">
        <v>0</v>
      </c>
      <c r="I20" s="19"/>
      <c r="J20" s="114">
        <v>-31110553.497500002</v>
      </c>
      <c r="K20" s="19"/>
      <c r="L20" s="108">
        <v>0</v>
      </c>
      <c r="M20" s="19"/>
      <c r="N20" s="108"/>
      <c r="O20" s="19"/>
      <c r="P20" s="114">
        <v>0</v>
      </c>
      <c r="Q20" s="19"/>
      <c r="R20" s="108"/>
      <c r="S20" s="19"/>
      <c r="T20" s="114">
        <v>0</v>
      </c>
      <c r="U20" s="19"/>
      <c r="V20" s="114">
        <v>0</v>
      </c>
      <c r="W20" s="108"/>
      <c r="X20" s="108">
        <v>0</v>
      </c>
      <c r="Y20" s="108"/>
      <c r="Z20" s="108"/>
      <c r="AA20" s="108"/>
      <c r="AB20" s="114">
        <v>0</v>
      </c>
      <c r="AC20" s="108"/>
      <c r="AD20" s="108">
        <v>0</v>
      </c>
      <c r="AE20" s="108"/>
      <c r="AF20" s="114">
        <v>0</v>
      </c>
      <c r="AG20" s="19"/>
      <c r="AH20" s="114">
        <v>-31110553.497500002</v>
      </c>
      <c r="AI20" s="19"/>
      <c r="AJ20" s="19">
        <v>0</v>
      </c>
      <c r="AK20" s="19"/>
      <c r="AL20" s="114">
        <v>-31110553.497500002</v>
      </c>
    </row>
    <row r="21" spans="1:41" ht="21.75" customHeight="1">
      <c r="A21" s="230" t="s">
        <v>252</v>
      </c>
      <c r="B21" s="39">
        <v>8</v>
      </c>
      <c r="C21" s="13"/>
      <c r="D21" s="108">
        <v>0</v>
      </c>
      <c r="E21" s="19"/>
      <c r="F21" s="108"/>
      <c r="G21" s="19"/>
      <c r="H21" s="108">
        <v>0</v>
      </c>
      <c r="I21" s="19"/>
      <c r="J21" s="108">
        <v>0</v>
      </c>
      <c r="K21" s="19"/>
      <c r="L21" s="108">
        <v>0</v>
      </c>
      <c r="M21" s="19"/>
      <c r="N21" s="108"/>
      <c r="O21" s="19"/>
      <c r="P21" s="114">
        <v>31110553.497500002</v>
      </c>
      <c r="Q21" s="19"/>
      <c r="R21" s="108"/>
      <c r="S21" s="19"/>
      <c r="T21" s="114">
        <v>-31110553.497500002</v>
      </c>
      <c r="U21" s="19"/>
      <c r="V21" s="114">
        <v>0</v>
      </c>
      <c r="W21" s="108"/>
      <c r="X21" s="108">
        <v>0</v>
      </c>
      <c r="Y21" s="108"/>
      <c r="Z21" s="108"/>
      <c r="AA21" s="108"/>
      <c r="AB21" s="114">
        <v>0</v>
      </c>
      <c r="AC21" s="108"/>
      <c r="AD21" s="108">
        <v>0</v>
      </c>
      <c r="AE21" s="108"/>
      <c r="AF21" s="114">
        <v>0</v>
      </c>
      <c r="AG21" s="19"/>
      <c r="AH21" s="108">
        <v>0</v>
      </c>
      <c r="AI21" s="19"/>
      <c r="AJ21" s="19">
        <v>0</v>
      </c>
      <c r="AK21" s="19"/>
      <c r="AL21" s="108">
        <v>0</v>
      </c>
    </row>
    <row r="22" spans="1:41" ht="21.75" customHeight="1">
      <c r="A22" s="4" t="s">
        <v>220</v>
      </c>
      <c r="B22" s="13"/>
      <c r="C22" s="13"/>
      <c r="D22" s="108">
        <v>0</v>
      </c>
      <c r="E22" s="108"/>
      <c r="F22" s="108">
        <v>0</v>
      </c>
      <c r="G22" s="19"/>
      <c r="H22" s="108">
        <v>0</v>
      </c>
      <c r="I22" s="19"/>
      <c r="J22" s="108">
        <v>0</v>
      </c>
      <c r="K22" s="19"/>
      <c r="L22" s="108">
        <v>0</v>
      </c>
      <c r="M22" s="108"/>
      <c r="N22" s="108">
        <v>0</v>
      </c>
      <c r="O22" s="19"/>
      <c r="P22" s="108">
        <v>0</v>
      </c>
      <c r="Q22" s="108"/>
      <c r="R22" s="108">
        <v>0</v>
      </c>
      <c r="S22" s="19"/>
      <c r="T22" s="114">
        <v>-16020579.029999979</v>
      </c>
      <c r="U22" s="19"/>
      <c r="V22" s="108">
        <v>34299118.880000003</v>
      </c>
      <c r="W22" s="108"/>
      <c r="X22" s="108">
        <v>0</v>
      </c>
      <c r="Y22" s="108"/>
      <c r="Z22" s="108"/>
      <c r="AA22" s="108"/>
      <c r="AB22" s="114">
        <v>-679417.55</v>
      </c>
      <c r="AC22" s="108"/>
      <c r="AD22" s="114">
        <v>-1836692.28</v>
      </c>
      <c r="AE22" s="108"/>
      <c r="AF22" s="114">
        <v>31783009.050000004</v>
      </c>
      <c r="AG22" s="19"/>
      <c r="AH22" s="19">
        <v>15762430.020000026</v>
      </c>
      <c r="AI22" s="19"/>
      <c r="AJ22" s="19">
        <v>0</v>
      </c>
      <c r="AK22" s="19"/>
      <c r="AL22" s="19">
        <v>15762430.020000026</v>
      </c>
    </row>
    <row r="23" spans="1:41" ht="21.75" customHeight="1">
      <c r="A23" s="229" t="s">
        <v>254</v>
      </c>
      <c r="B23" s="39">
        <v>22</v>
      </c>
      <c r="C23" s="13"/>
      <c r="D23" s="108">
        <v>0</v>
      </c>
      <c r="E23" s="19"/>
      <c r="F23" s="108">
        <v>0</v>
      </c>
      <c r="G23" s="19"/>
      <c r="H23" s="108">
        <v>0</v>
      </c>
      <c r="I23" s="19"/>
      <c r="J23" s="108">
        <v>0</v>
      </c>
      <c r="K23" s="19"/>
      <c r="L23" s="108">
        <v>0</v>
      </c>
      <c r="M23" s="108"/>
      <c r="N23" s="108">
        <v>0</v>
      </c>
      <c r="O23" s="19"/>
      <c r="P23" s="114">
        <v>0</v>
      </c>
      <c r="Q23" s="108"/>
      <c r="R23" s="108">
        <v>0</v>
      </c>
      <c r="S23" s="19"/>
      <c r="T23" s="114">
        <v>-17619775.27</v>
      </c>
      <c r="U23" s="19"/>
      <c r="V23" s="108">
        <v>0</v>
      </c>
      <c r="W23" s="108"/>
      <c r="X23" s="108">
        <v>0</v>
      </c>
      <c r="Y23" s="108"/>
      <c r="Z23" s="108">
        <v>0</v>
      </c>
      <c r="AA23" s="108"/>
      <c r="AB23" s="108">
        <v>0</v>
      </c>
      <c r="AC23" s="108"/>
      <c r="AD23" s="114">
        <v>0</v>
      </c>
      <c r="AE23" s="108"/>
      <c r="AF23" s="31">
        <v>0</v>
      </c>
      <c r="AG23" s="19"/>
      <c r="AH23" s="116">
        <v>-17619775.27</v>
      </c>
      <c r="AI23" s="19"/>
      <c r="AJ23" s="19">
        <v>0</v>
      </c>
      <c r="AK23" s="19"/>
      <c r="AL23" s="116">
        <v>-17619775.27</v>
      </c>
    </row>
    <row r="24" spans="1:41" ht="21.75" hidden="1" customHeight="1">
      <c r="A24" s="229" t="s">
        <v>112</v>
      </c>
      <c r="B24" s="39"/>
      <c r="C24" s="13"/>
      <c r="D24" s="108">
        <v>0</v>
      </c>
      <c r="E24" s="109"/>
      <c r="F24" s="108">
        <v>0</v>
      </c>
      <c r="G24" s="19"/>
      <c r="H24" s="19">
        <v>0</v>
      </c>
      <c r="I24" s="19"/>
      <c r="J24" s="19">
        <v>0</v>
      </c>
      <c r="K24" s="19"/>
      <c r="L24" s="19">
        <v>0</v>
      </c>
      <c r="M24" s="108"/>
      <c r="N24" s="108">
        <v>0</v>
      </c>
      <c r="O24" s="19"/>
      <c r="P24" s="108">
        <v>0</v>
      </c>
      <c r="Q24" s="108"/>
      <c r="R24" s="108">
        <v>0</v>
      </c>
      <c r="S24" s="19"/>
      <c r="T24" s="108">
        <v>0</v>
      </c>
      <c r="U24" s="19"/>
      <c r="V24" s="108">
        <v>0</v>
      </c>
      <c r="W24" s="108"/>
      <c r="X24" s="108">
        <v>0</v>
      </c>
      <c r="Y24" s="108"/>
      <c r="Z24" s="108">
        <v>0</v>
      </c>
      <c r="AA24" s="108"/>
      <c r="AB24" s="108">
        <v>0</v>
      </c>
      <c r="AC24" s="108"/>
      <c r="AD24" s="108"/>
      <c r="AE24" s="108"/>
      <c r="AF24" s="108"/>
      <c r="AG24" s="19"/>
      <c r="AH24" s="110">
        <v>0</v>
      </c>
      <c r="AI24" s="28"/>
      <c r="AJ24" s="19">
        <v>0</v>
      </c>
      <c r="AK24" s="28"/>
      <c r="AL24" s="31">
        <v>0</v>
      </c>
    </row>
    <row r="25" spans="1:41" ht="21.75" customHeight="1" thickBot="1">
      <c r="A25" s="229" t="s">
        <v>250</v>
      </c>
      <c r="B25" s="13"/>
      <c r="C25" s="13"/>
      <c r="D25" s="111">
        <v>235000000</v>
      </c>
      <c r="E25" s="19"/>
      <c r="F25" s="112">
        <v>0</v>
      </c>
      <c r="G25" s="19"/>
      <c r="H25" s="111">
        <v>1490669.98</v>
      </c>
      <c r="I25" s="19"/>
      <c r="J25" s="180">
        <v>-31110553.497500002</v>
      </c>
      <c r="K25" s="19"/>
      <c r="L25" s="111">
        <v>23500000</v>
      </c>
      <c r="M25" s="19"/>
      <c r="N25" s="112">
        <v>0</v>
      </c>
      <c r="O25" s="19"/>
      <c r="P25" s="111">
        <v>31110553.497500002</v>
      </c>
      <c r="Q25" s="19"/>
      <c r="R25" s="112">
        <v>0</v>
      </c>
      <c r="S25" s="19"/>
      <c r="T25" s="111">
        <v>319096216.22249997</v>
      </c>
      <c r="U25" s="19"/>
      <c r="V25" s="112">
        <v>184882012.65999997</v>
      </c>
      <c r="W25" s="108"/>
      <c r="X25" s="112">
        <v>51601940.920000002</v>
      </c>
      <c r="Y25" s="108"/>
      <c r="Z25" s="112">
        <v>0</v>
      </c>
      <c r="AA25" s="19"/>
      <c r="AB25" s="112">
        <v>0</v>
      </c>
      <c r="AC25" s="108"/>
      <c r="AD25" s="180">
        <v>-3316639.46</v>
      </c>
      <c r="AE25" s="108"/>
      <c r="AF25" s="112">
        <v>233167314.12</v>
      </c>
      <c r="AG25" s="19"/>
      <c r="AH25" s="111">
        <v>812254200.32249999</v>
      </c>
      <c r="AI25" s="19"/>
      <c r="AJ25" s="111">
        <v>0</v>
      </c>
      <c r="AK25" s="28"/>
      <c r="AL25" s="111">
        <v>812254200.32249999</v>
      </c>
      <c r="AM25" s="19"/>
      <c r="AN25" s="31"/>
      <c r="AO25" s="28"/>
    </row>
    <row r="26" spans="1:41" ht="15" customHeight="1" thickTop="1">
      <c r="A26" s="13"/>
      <c r="B26" s="13"/>
      <c r="C26" s="13"/>
      <c r="D26" s="113"/>
      <c r="E26" s="113"/>
      <c r="F26" s="113"/>
      <c r="G26" s="113"/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28"/>
      <c r="AK26" s="113"/>
      <c r="AL26" s="28"/>
    </row>
    <row r="27" spans="1:41" ht="21.75" customHeight="1">
      <c r="A27" s="4" t="s">
        <v>235</v>
      </c>
      <c r="B27" s="13"/>
      <c r="C27" s="13"/>
      <c r="D27" s="19">
        <v>235000000</v>
      </c>
      <c r="E27" s="19"/>
      <c r="F27" s="114">
        <v>0</v>
      </c>
      <c r="G27" s="19"/>
      <c r="H27" s="19">
        <v>1490669.98</v>
      </c>
      <c r="I27" s="19"/>
      <c r="J27" s="19">
        <v>0</v>
      </c>
      <c r="K27" s="19"/>
      <c r="L27" s="19">
        <v>8693461.4600000009</v>
      </c>
      <c r="M27" s="19"/>
      <c r="N27" s="19">
        <v>0</v>
      </c>
      <c r="O27" s="19"/>
      <c r="P27" s="19">
        <v>0</v>
      </c>
      <c r="Q27" s="19"/>
      <c r="R27" s="19">
        <v>0</v>
      </c>
      <c r="S27" s="19"/>
      <c r="T27" s="19">
        <v>319465724.38999999</v>
      </c>
      <c r="U27" s="19"/>
      <c r="V27" s="19">
        <v>150582893.77999997</v>
      </c>
      <c r="W27" s="19"/>
      <c r="X27" s="19">
        <v>51601940.920000002</v>
      </c>
      <c r="Y27" s="19"/>
      <c r="Z27" s="19">
        <v>0</v>
      </c>
      <c r="AA27" s="108"/>
      <c r="AB27" s="19">
        <v>0</v>
      </c>
      <c r="AC27" s="19"/>
      <c r="AD27" s="114">
        <v>-574650.42000000004</v>
      </c>
      <c r="AE27" s="19"/>
      <c r="AF27" s="31">
        <v>201610184.28</v>
      </c>
      <c r="AG27" s="19"/>
      <c r="AH27" s="19">
        <v>766260040.1099999</v>
      </c>
      <c r="AI27" s="19"/>
      <c r="AJ27" s="19">
        <v>0</v>
      </c>
      <c r="AK27" s="19"/>
      <c r="AL27" s="19">
        <v>766260040.1099999</v>
      </c>
    </row>
    <row r="28" spans="1:41" ht="21.75" customHeight="1">
      <c r="A28" s="4" t="s">
        <v>71</v>
      </c>
      <c r="B28" s="39">
        <v>21</v>
      </c>
      <c r="D28" s="108">
        <v>0</v>
      </c>
      <c r="E28" s="28"/>
      <c r="F28" s="108">
        <v>0</v>
      </c>
      <c r="G28" s="28"/>
      <c r="H28" s="108">
        <v>0</v>
      </c>
      <c r="I28" s="28"/>
      <c r="J28" s="19">
        <v>0</v>
      </c>
      <c r="K28" s="28"/>
      <c r="L28" s="19">
        <v>14806538.539999999</v>
      </c>
      <c r="M28" s="31"/>
      <c r="N28" s="108">
        <v>0</v>
      </c>
      <c r="O28" s="28"/>
      <c r="P28" s="114">
        <v>0</v>
      </c>
      <c r="Q28" s="31"/>
      <c r="R28" s="108">
        <v>0</v>
      </c>
      <c r="S28" s="28"/>
      <c r="T28" s="114">
        <v>-14806538.539999999</v>
      </c>
      <c r="U28" s="28"/>
      <c r="V28" s="108">
        <v>0</v>
      </c>
      <c r="W28" s="108"/>
      <c r="X28" s="108">
        <v>0</v>
      </c>
      <c r="Y28" s="108"/>
      <c r="Z28" s="108">
        <v>0</v>
      </c>
      <c r="AA28" s="28"/>
      <c r="AB28" s="31">
        <v>0</v>
      </c>
      <c r="AC28" s="31"/>
      <c r="AD28" s="31">
        <v>0</v>
      </c>
      <c r="AE28" s="31"/>
      <c r="AF28" s="31">
        <v>0</v>
      </c>
      <c r="AG28" s="28"/>
      <c r="AH28" s="28">
        <v>0</v>
      </c>
      <c r="AI28" s="28"/>
      <c r="AJ28" s="19">
        <v>0</v>
      </c>
      <c r="AK28" s="28"/>
      <c r="AL28" s="19">
        <v>0</v>
      </c>
    </row>
    <row r="29" spans="1:41" ht="21.75" customHeight="1">
      <c r="A29" s="230" t="s">
        <v>253</v>
      </c>
      <c r="B29" s="39"/>
      <c r="C29" s="13"/>
      <c r="D29" s="108">
        <v>0</v>
      </c>
      <c r="E29" s="19"/>
      <c r="F29" s="108">
        <v>0</v>
      </c>
      <c r="G29" s="19"/>
      <c r="H29" s="108">
        <v>0</v>
      </c>
      <c r="I29" s="19"/>
      <c r="J29" s="108">
        <v>0</v>
      </c>
      <c r="K29" s="19"/>
      <c r="L29" s="108">
        <v>0</v>
      </c>
      <c r="M29" s="19"/>
      <c r="N29" s="108">
        <v>0</v>
      </c>
      <c r="O29" s="19"/>
      <c r="P29" s="114">
        <v>0</v>
      </c>
      <c r="Q29" s="19"/>
      <c r="R29" s="108">
        <v>0</v>
      </c>
      <c r="S29" s="19"/>
      <c r="T29" s="114">
        <v>-1989914.8199999998</v>
      </c>
      <c r="U29" s="19"/>
      <c r="V29" s="114">
        <v>0</v>
      </c>
      <c r="W29" s="108"/>
      <c r="X29" s="108">
        <v>0</v>
      </c>
      <c r="Y29" s="108"/>
      <c r="Z29" s="108">
        <v>0</v>
      </c>
      <c r="AA29" s="108"/>
      <c r="AB29" s="114">
        <v>1989914.8199999998</v>
      </c>
      <c r="AC29" s="108"/>
      <c r="AD29" s="108">
        <v>0</v>
      </c>
      <c r="AE29" s="108"/>
      <c r="AF29" s="114">
        <v>1989914.8199999998</v>
      </c>
      <c r="AG29" s="19"/>
      <c r="AH29" s="108">
        <v>0</v>
      </c>
      <c r="AI29" s="19"/>
      <c r="AJ29" s="19">
        <v>0</v>
      </c>
      <c r="AK29" s="19"/>
      <c r="AL29" s="19">
        <v>0</v>
      </c>
    </row>
    <row r="30" spans="1:41" ht="21.75" customHeight="1">
      <c r="A30" s="4" t="s">
        <v>220</v>
      </c>
      <c r="B30" s="13"/>
      <c r="C30" s="13"/>
      <c r="D30" s="108">
        <v>0</v>
      </c>
      <c r="E30" s="108"/>
      <c r="F30" s="108">
        <v>0</v>
      </c>
      <c r="G30" s="19"/>
      <c r="H30" s="108">
        <v>0</v>
      </c>
      <c r="I30" s="19"/>
      <c r="J30" s="108">
        <v>0</v>
      </c>
      <c r="K30" s="19"/>
      <c r="L30" s="108">
        <v>0</v>
      </c>
      <c r="M30" s="19"/>
      <c r="N30" s="108">
        <v>0</v>
      </c>
      <c r="O30" s="19"/>
      <c r="P30" s="108">
        <v>0</v>
      </c>
      <c r="Q30" s="19"/>
      <c r="R30" s="108">
        <v>0</v>
      </c>
      <c r="S30" s="19"/>
      <c r="T30" s="108">
        <v>99476828.299999952</v>
      </c>
      <c r="U30" s="19"/>
      <c r="V30" s="108">
        <v>0</v>
      </c>
      <c r="W30" s="108"/>
      <c r="X30" s="108">
        <v>0</v>
      </c>
      <c r="Y30" s="108"/>
      <c r="Z30" s="108">
        <v>0</v>
      </c>
      <c r="AA30" s="108"/>
      <c r="AB30" s="114">
        <v>-1989914.8199999998</v>
      </c>
      <c r="AC30" s="108"/>
      <c r="AD30" s="114">
        <v>-905296.76</v>
      </c>
      <c r="AE30" s="108"/>
      <c r="AF30" s="114">
        <v>-2895211.58</v>
      </c>
      <c r="AG30" s="19"/>
      <c r="AH30" s="19">
        <v>96581616.719999954</v>
      </c>
      <c r="AI30" s="19"/>
      <c r="AJ30" s="19">
        <v>0</v>
      </c>
      <c r="AK30" s="19"/>
      <c r="AL30" s="19">
        <v>96581616.719999954</v>
      </c>
    </row>
    <row r="31" spans="1:41" ht="21.75" customHeight="1">
      <c r="A31" s="229" t="s">
        <v>254</v>
      </c>
      <c r="B31" s="39">
        <v>22</v>
      </c>
      <c r="C31" s="13"/>
      <c r="D31" s="108">
        <v>0</v>
      </c>
      <c r="E31" s="19"/>
      <c r="F31" s="108">
        <v>0</v>
      </c>
      <c r="G31" s="19"/>
      <c r="H31" s="108">
        <v>0</v>
      </c>
      <c r="I31" s="19"/>
      <c r="J31" s="108">
        <v>0</v>
      </c>
      <c r="K31" s="19"/>
      <c r="L31" s="108">
        <v>0</v>
      </c>
      <c r="M31" s="108"/>
      <c r="N31" s="108">
        <v>0</v>
      </c>
      <c r="O31" s="19"/>
      <c r="P31" s="114">
        <v>0</v>
      </c>
      <c r="Q31" s="108"/>
      <c r="R31" s="108">
        <v>0</v>
      </c>
      <c r="S31" s="19"/>
      <c r="T31" s="114">
        <v>-17619557.760000002</v>
      </c>
      <c r="U31" s="19"/>
      <c r="V31" s="108">
        <v>0</v>
      </c>
      <c r="W31" s="108"/>
      <c r="X31" s="108">
        <v>0</v>
      </c>
      <c r="Y31" s="108"/>
      <c r="Z31" s="108">
        <v>0</v>
      </c>
      <c r="AA31" s="108"/>
      <c r="AB31" s="108">
        <v>0</v>
      </c>
      <c r="AC31" s="108"/>
      <c r="AD31" s="108">
        <v>0</v>
      </c>
      <c r="AE31" s="108"/>
      <c r="AF31" s="31">
        <v>0</v>
      </c>
      <c r="AG31" s="19"/>
      <c r="AH31" s="114">
        <v>-17619557.760000002</v>
      </c>
      <c r="AI31" s="19"/>
      <c r="AJ31" s="19">
        <v>0</v>
      </c>
      <c r="AK31" s="108"/>
      <c r="AL31" s="114">
        <v>-17619557.760000002</v>
      </c>
    </row>
    <row r="32" spans="1:41" ht="21.75" customHeight="1" thickBot="1">
      <c r="A32" s="229" t="s">
        <v>236</v>
      </c>
      <c r="B32" s="13"/>
      <c r="C32" s="13"/>
      <c r="D32" s="111">
        <v>235000000</v>
      </c>
      <c r="E32" s="19"/>
      <c r="F32" s="111">
        <v>0</v>
      </c>
      <c r="G32" s="19"/>
      <c r="H32" s="111">
        <v>1490669.98</v>
      </c>
      <c r="I32" s="19"/>
      <c r="J32" s="111">
        <v>0</v>
      </c>
      <c r="K32" s="19"/>
      <c r="L32" s="111">
        <v>23500000</v>
      </c>
      <c r="M32" s="19"/>
      <c r="N32" s="111">
        <v>0</v>
      </c>
      <c r="O32" s="19"/>
      <c r="P32" s="111">
        <v>0</v>
      </c>
      <c r="Q32" s="19"/>
      <c r="R32" s="111">
        <v>0</v>
      </c>
      <c r="S32" s="19"/>
      <c r="T32" s="111">
        <v>384526541.56999993</v>
      </c>
      <c r="U32" s="19"/>
      <c r="V32" s="111">
        <v>150582893.77999997</v>
      </c>
      <c r="W32" s="19"/>
      <c r="X32" s="111">
        <v>51601940.920000002</v>
      </c>
      <c r="Y32" s="19"/>
      <c r="Z32" s="111">
        <v>0</v>
      </c>
      <c r="AA32" s="108"/>
      <c r="AB32" s="111">
        <v>0</v>
      </c>
      <c r="AC32" s="108"/>
      <c r="AD32" s="180">
        <v>-1479947.1800000002</v>
      </c>
      <c r="AE32" s="19"/>
      <c r="AF32" s="111">
        <v>200704887.51999998</v>
      </c>
      <c r="AG32" s="19"/>
      <c r="AH32" s="111">
        <v>845222099.06999981</v>
      </c>
      <c r="AI32" s="19"/>
      <c r="AJ32" s="111">
        <v>0</v>
      </c>
      <c r="AK32" s="28"/>
      <c r="AL32" s="111">
        <v>845222099.06999981</v>
      </c>
      <c r="AM32" s="19"/>
      <c r="AN32" s="31"/>
      <c r="AO32" s="28"/>
    </row>
    <row r="33" spans="1:38" ht="21.75" customHeight="1" thickTop="1"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31"/>
      <c r="AI33" s="16"/>
      <c r="AK33" s="16"/>
      <c r="AL33" s="31"/>
    </row>
    <row r="34" spans="1:38" ht="21.75" customHeight="1">
      <c r="AH34" s="28"/>
    </row>
    <row r="35" spans="1:38" ht="21.75" customHeight="1">
      <c r="AH35" s="28"/>
    </row>
    <row r="36" spans="1:38" ht="21.75" customHeight="1">
      <c r="AH36" s="28"/>
    </row>
    <row r="37" spans="1:38" ht="21.75" customHeight="1">
      <c r="AH37" s="28"/>
    </row>
    <row r="38" spans="1:38" ht="21.75" customHeight="1">
      <c r="AH38" s="28"/>
    </row>
    <row r="39" spans="1:38" ht="21.75" customHeight="1">
      <c r="AH39" s="28"/>
    </row>
    <row r="40" spans="1:38" ht="21.75" customHeight="1">
      <c r="AH40" s="28"/>
    </row>
    <row r="41" spans="1:38" s="2" customFormat="1" ht="21.6">
      <c r="A41" s="7" t="s">
        <v>215</v>
      </c>
      <c r="AG41" s="21"/>
      <c r="AK41" s="21"/>
    </row>
    <row r="42" spans="1:38" s="2" customFormat="1" ht="19.8">
      <c r="C42" s="22"/>
      <c r="AG42" s="8"/>
      <c r="AK42" s="8"/>
    </row>
    <row r="43" spans="1:38" s="2" customFormat="1" ht="19.8">
      <c r="AG43" s="21"/>
      <c r="AK43" s="21"/>
    </row>
  </sheetData>
  <mergeCells count="13">
    <mergeCell ref="L14:P14"/>
    <mergeCell ref="A1:AL1"/>
    <mergeCell ref="D9:AH9"/>
    <mergeCell ref="L11:T11"/>
    <mergeCell ref="A3:AL3"/>
    <mergeCell ref="A4:AL4"/>
    <mergeCell ref="A5:AL5"/>
    <mergeCell ref="A6:AL6"/>
    <mergeCell ref="D7:AH7"/>
    <mergeCell ref="D8:AL8"/>
    <mergeCell ref="V10:AF10"/>
    <mergeCell ref="V11:AF11"/>
    <mergeCell ref="L2:X2"/>
  </mergeCells>
  <phoneticPr fontId="30" type="noConversion"/>
  <pageMargins left="0.35433070866141736" right="0.11811023622047245" top="0.78740157480314965" bottom="0.19685039370078741" header="0.31496062992125984" footer="0.19685039370078741"/>
  <pageSetup paperSize="9" scale="5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32"/>
  <sheetViews>
    <sheetView view="pageBreakPreview" zoomScale="70" zoomScaleSheetLayoutView="70" workbookViewId="0">
      <pane xSplit="3" ySplit="13" topLeftCell="D32" activePane="bottomRight" state="frozen"/>
      <selection activeCell="E28" sqref="E28"/>
      <selection pane="topRight" activeCell="E28" sqref="E28"/>
      <selection pane="bottomLeft" activeCell="E28" sqref="E28"/>
      <selection pane="bottomRight" activeCell="S20" sqref="S20"/>
    </sheetView>
  </sheetViews>
  <sheetFormatPr defaultColWidth="9.109375" defaultRowHeight="18" customHeight="1"/>
  <cols>
    <col min="1" max="1" width="39.88671875" style="7" customWidth="1"/>
    <col min="2" max="2" width="1.109375" style="7" customWidth="1"/>
    <col min="3" max="3" width="9" style="7" customWidth="1"/>
    <col min="4" max="4" width="1.109375" style="7" customWidth="1"/>
    <col min="5" max="5" width="20.6640625" style="7" customWidth="1"/>
    <col min="6" max="6" width="1.109375" style="7" customWidth="1"/>
    <col min="7" max="7" width="17.6640625" style="7" hidden="1" customWidth="1"/>
    <col min="8" max="8" width="1.109375" style="7" hidden="1" customWidth="1"/>
    <col min="9" max="9" width="17.6640625" style="7" hidden="1" customWidth="1"/>
    <col min="10" max="10" width="1.109375" style="7" hidden="1" customWidth="1"/>
    <col min="11" max="11" width="20.6640625" style="7" customWidth="1"/>
    <col min="12" max="12" width="1.109375" style="7" customWidth="1"/>
    <col min="13" max="13" width="20.6640625" style="7" customWidth="1"/>
    <col min="14" max="14" width="1.109375" style="7" customWidth="1"/>
    <col min="15" max="15" width="27" style="7" hidden="1" customWidth="1"/>
    <col min="16" max="16" width="1.109375" style="7" hidden="1" customWidth="1"/>
    <col min="17" max="17" width="18.6640625" style="7" hidden="1" customWidth="1"/>
    <col min="18" max="18" width="1.109375" style="7" hidden="1" customWidth="1"/>
    <col min="19" max="19" width="20.6640625" style="7" customWidth="1"/>
    <col min="20" max="16384" width="9.109375" style="7"/>
  </cols>
  <sheetData>
    <row r="1" spans="1:20" s="42" customFormat="1" ht="21.6">
      <c r="A1" s="236" t="s">
        <v>241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48"/>
    </row>
    <row r="2" spans="1:20" ht="18" customHeight="1">
      <c r="E2" s="246"/>
      <c r="F2" s="246"/>
      <c r="G2" s="246"/>
      <c r="H2" s="246"/>
      <c r="I2" s="246"/>
      <c r="J2" s="246"/>
      <c r="K2" s="246"/>
      <c r="L2" s="246"/>
      <c r="S2" s="68"/>
    </row>
    <row r="3" spans="1:20" ht="18" customHeight="1">
      <c r="A3" s="248" t="s">
        <v>113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  <c r="P3" s="248"/>
      <c r="Q3" s="248"/>
      <c r="R3" s="248"/>
      <c r="S3" s="248"/>
    </row>
    <row r="4" spans="1:20" ht="22.5" customHeight="1">
      <c r="A4" s="248" t="s">
        <v>29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248"/>
      <c r="S4" s="248"/>
    </row>
    <row r="5" spans="1:20" ht="22.5" customHeight="1">
      <c r="A5" s="248" t="s">
        <v>65</v>
      </c>
      <c r="B5" s="248"/>
      <c r="C5" s="248"/>
      <c r="D5" s="248"/>
      <c r="E5" s="248"/>
      <c r="F5" s="248"/>
      <c r="G5" s="248"/>
      <c r="H5" s="248"/>
      <c r="I5" s="248"/>
      <c r="J5" s="248"/>
      <c r="K5" s="248"/>
      <c r="L5" s="248"/>
      <c r="M5" s="248"/>
      <c r="N5" s="248"/>
      <c r="O5" s="248"/>
      <c r="P5" s="248"/>
      <c r="Q5" s="248"/>
      <c r="R5" s="248"/>
      <c r="S5" s="248"/>
    </row>
    <row r="6" spans="1:20" ht="22.5" customHeight="1">
      <c r="A6" s="248" t="s">
        <v>248</v>
      </c>
      <c r="B6" s="248"/>
      <c r="C6" s="248"/>
      <c r="D6" s="248"/>
      <c r="E6" s="248"/>
      <c r="F6" s="248"/>
      <c r="G6" s="248"/>
      <c r="H6" s="248"/>
      <c r="I6" s="248"/>
      <c r="J6" s="248"/>
      <c r="K6" s="248"/>
      <c r="L6" s="248"/>
      <c r="M6" s="248"/>
      <c r="N6" s="248"/>
      <c r="O6" s="248"/>
      <c r="P6" s="248"/>
      <c r="Q6" s="248"/>
      <c r="R6" s="248"/>
      <c r="S6" s="248"/>
    </row>
    <row r="7" spans="1:20" ht="18" customHeight="1">
      <c r="A7" s="69"/>
      <c r="B7" s="69"/>
      <c r="C7" s="69"/>
      <c r="D7" s="69"/>
      <c r="E7" s="249"/>
      <c r="F7" s="249"/>
      <c r="G7" s="249"/>
      <c r="H7" s="249"/>
      <c r="I7" s="249"/>
      <c r="J7" s="249"/>
      <c r="K7" s="249"/>
      <c r="L7" s="249"/>
      <c r="M7" s="249"/>
      <c r="N7" s="249"/>
      <c r="O7" s="249"/>
      <c r="P7" s="249"/>
      <c r="Q7" s="249"/>
      <c r="R7" s="249"/>
      <c r="S7" s="249"/>
    </row>
    <row r="8" spans="1:20" ht="18" customHeight="1">
      <c r="C8" s="69"/>
      <c r="E8" s="250" t="s">
        <v>39</v>
      </c>
      <c r="F8" s="250"/>
      <c r="G8" s="250"/>
      <c r="H8" s="250"/>
      <c r="I8" s="250"/>
      <c r="J8" s="250"/>
      <c r="K8" s="250"/>
      <c r="L8" s="250"/>
      <c r="M8" s="250"/>
      <c r="N8" s="250"/>
      <c r="O8" s="250"/>
      <c r="P8" s="250"/>
      <c r="Q8" s="250"/>
      <c r="R8" s="250"/>
      <c r="S8" s="250"/>
    </row>
    <row r="9" spans="1:20" ht="21.75" customHeight="1">
      <c r="A9" s="69"/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11" t="s">
        <v>40</v>
      </c>
      <c r="P9" s="93"/>
      <c r="Q9" s="92"/>
      <c r="R9" s="69"/>
      <c r="S9" s="69"/>
    </row>
    <row r="10" spans="1:20" ht="21.75" customHeight="1">
      <c r="A10" s="71"/>
      <c r="B10" s="71"/>
      <c r="C10" s="71"/>
      <c r="D10" s="72"/>
      <c r="E10" s="73"/>
      <c r="F10" s="73"/>
      <c r="G10" s="73"/>
      <c r="H10" s="73"/>
      <c r="I10" s="73"/>
      <c r="J10" s="73"/>
      <c r="K10" s="247" t="s">
        <v>66</v>
      </c>
      <c r="L10" s="247"/>
      <c r="M10" s="247"/>
      <c r="N10" s="73"/>
      <c r="O10" s="90" t="s">
        <v>50</v>
      </c>
      <c r="P10" s="93"/>
      <c r="Q10" s="91"/>
      <c r="R10" s="73"/>
      <c r="S10" s="73"/>
    </row>
    <row r="11" spans="1:20" ht="21.75" hidden="1" customHeight="1">
      <c r="A11" s="72"/>
      <c r="B11" s="72"/>
      <c r="C11" s="72"/>
      <c r="D11" s="72"/>
      <c r="O11" s="4"/>
      <c r="P11" s="73"/>
      <c r="Q11" s="74" t="s">
        <v>86</v>
      </c>
      <c r="R11" s="73"/>
      <c r="S11" s="73"/>
    </row>
    <row r="12" spans="1:20" ht="21.75" customHeight="1">
      <c r="A12" s="72"/>
      <c r="B12" s="72"/>
      <c r="C12" s="72"/>
      <c r="D12" s="72"/>
      <c r="E12" s="73" t="s">
        <v>42</v>
      </c>
      <c r="F12" s="73"/>
      <c r="G12" s="73" t="s">
        <v>84</v>
      </c>
      <c r="H12" s="73"/>
      <c r="I12" s="73"/>
      <c r="J12" s="73"/>
      <c r="K12" s="73" t="s">
        <v>67</v>
      </c>
      <c r="L12" s="73"/>
      <c r="M12" s="73"/>
      <c r="N12" s="73"/>
      <c r="O12" s="9" t="s">
        <v>46</v>
      </c>
      <c r="P12" s="73"/>
      <c r="Q12" s="74"/>
      <c r="R12" s="73"/>
      <c r="S12" s="73"/>
    </row>
    <row r="13" spans="1:20" ht="21.75" customHeight="1">
      <c r="A13" s="72"/>
      <c r="B13" s="72"/>
      <c r="C13" s="75" t="s">
        <v>6</v>
      </c>
      <c r="D13" s="69"/>
      <c r="E13" s="70" t="s">
        <v>43</v>
      </c>
      <c r="F13" s="73"/>
      <c r="G13" s="70" t="s">
        <v>85</v>
      </c>
      <c r="H13" s="73"/>
      <c r="I13" s="70" t="s">
        <v>111</v>
      </c>
      <c r="J13" s="73"/>
      <c r="K13" s="70" t="s">
        <v>71</v>
      </c>
      <c r="L13" s="73"/>
      <c r="M13" s="70" t="s">
        <v>68</v>
      </c>
      <c r="N13" s="73"/>
      <c r="O13" s="11" t="s">
        <v>45</v>
      </c>
      <c r="P13" s="73"/>
      <c r="Q13" s="76" t="s">
        <v>75</v>
      </c>
      <c r="R13" s="73"/>
      <c r="S13" s="70" t="s">
        <v>44</v>
      </c>
    </row>
    <row r="14" spans="1:20" ht="9.9" customHeight="1">
      <c r="A14" s="72"/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</row>
    <row r="15" spans="1:20" ht="21.75" customHeight="1">
      <c r="A15" s="7" t="s">
        <v>249</v>
      </c>
      <c r="C15" s="72"/>
      <c r="D15" s="72"/>
      <c r="E15" s="117">
        <v>235000000</v>
      </c>
      <c r="F15" s="117"/>
      <c r="G15" s="117"/>
      <c r="H15" s="117"/>
      <c r="I15" s="118"/>
      <c r="J15" s="117"/>
      <c r="K15" s="118">
        <v>23500000</v>
      </c>
      <c r="L15" s="119"/>
      <c r="M15" s="120">
        <v>446394169.38</v>
      </c>
      <c r="N15" s="117"/>
      <c r="O15" s="119">
        <v>0</v>
      </c>
      <c r="P15" s="119"/>
      <c r="Q15" s="119">
        <v>0</v>
      </c>
      <c r="R15" s="117"/>
      <c r="S15" s="77">
        <v>704894169.38</v>
      </c>
    </row>
    <row r="16" spans="1:20" ht="21.75" customHeight="1">
      <c r="A16" s="80" t="s">
        <v>220</v>
      </c>
      <c r="B16" s="80"/>
      <c r="C16" s="45"/>
      <c r="D16" s="72"/>
      <c r="E16" s="122">
        <v>0</v>
      </c>
      <c r="F16" s="118"/>
      <c r="G16" s="118"/>
      <c r="H16" s="77"/>
      <c r="I16" s="122"/>
      <c r="J16" s="77"/>
      <c r="K16" s="122">
        <v>0</v>
      </c>
      <c r="L16" s="77"/>
      <c r="M16" s="121">
        <v>14522613.239999998</v>
      </c>
      <c r="N16" s="77"/>
      <c r="O16" s="121">
        <v>0</v>
      </c>
      <c r="P16" s="121"/>
      <c r="Q16" s="119">
        <v>0</v>
      </c>
      <c r="R16" s="77"/>
      <c r="S16" s="121">
        <v>14522613.239999998</v>
      </c>
    </row>
    <row r="17" spans="1:27" ht="21.75" customHeight="1">
      <c r="A17" s="72" t="s">
        <v>254</v>
      </c>
      <c r="B17" s="72"/>
      <c r="C17" s="45">
        <v>22</v>
      </c>
      <c r="D17" s="72"/>
      <c r="E17" s="122">
        <v>0</v>
      </c>
      <c r="F17" s="118"/>
      <c r="G17" s="118"/>
      <c r="H17" s="77"/>
      <c r="I17" s="122"/>
      <c r="J17" s="77"/>
      <c r="K17" s="122">
        <v>0</v>
      </c>
      <c r="L17" s="77"/>
      <c r="M17" s="127">
        <v>-17619775.27</v>
      </c>
      <c r="N17" s="125"/>
      <c r="O17" s="121">
        <v>0</v>
      </c>
      <c r="P17" s="77"/>
      <c r="Q17" s="121">
        <v>0</v>
      </c>
      <c r="R17" s="125"/>
      <c r="S17" s="127">
        <v>-17619775.27</v>
      </c>
    </row>
    <row r="18" spans="1:27" ht="21.75" customHeight="1" thickBot="1">
      <c r="A18" s="72" t="s">
        <v>250</v>
      </c>
      <c r="B18" s="72"/>
      <c r="C18" s="45"/>
      <c r="D18" s="72"/>
      <c r="E18" s="123">
        <v>235000000</v>
      </c>
      <c r="F18" s="77"/>
      <c r="G18" s="123">
        <v>0</v>
      </c>
      <c r="H18" s="77"/>
      <c r="I18" s="123">
        <v>0</v>
      </c>
      <c r="J18" s="77"/>
      <c r="K18" s="123">
        <v>23500000</v>
      </c>
      <c r="L18" s="77"/>
      <c r="M18" s="123">
        <v>443297007.35000002</v>
      </c>
      <c r="N18" s="77"/>
      <c r="O18" s="124">
        <v>0</v>
      </c>
      <c r="P18" s="77"/>
      <c r="Q18" s="124">
        <v>0</v>
      </c>
      <c r="R18" s="77"/>
      <c r="S18" s="123">
        <v>701797007.35000002</v>
      </c>
    </row>
    <row r="19" spans="1:27" ht="15" customHeight="1" thickTop="1">
      <c r="A19" s="72"/>
      <c r="B19" s="72"/>
      <c r="C19" s="45"/>
      <c r="D19" s="72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77"/>
    </row>
    <row r="20" spans="1:27" ht="21.75" customHeight="1">
      <c r="A20" s="7" t="s">
        <v>235</v>
      </c>
      <c r="C20" s="72"/>
      <c r="D20" s="72"/>
      <c r="E20" s="117">
        <v>235000000</v>
      </c>
      <c r="F20" s="117"/>
      <c r="G20" s="121"/>
      <c r="H20" s="117"/>
      <c r="I20" s="118"/>
      <c r="J20" s="117"/>
      <c r="K20" s="118">
        <v>8693461.4600000009</v>
      </c>
      <c r="L20" s="119"/>
      <c r="M20" s="120">
        <v>141686639.43000001</v>
      </c>
      <c r="N20" s="117"/>
      <c r="O20" s="119">
        <v>0</v>
      </c>
      <c r="P20" s="119"/>
      <c r="Q20" s="119">
        <v>0</v>
      </c>
      <c r="R20" s="117"/>
      <c r="S20" s="77">
        <v>385380100.88999999</v>
      </c>
    </row>
    <row r="21" spans="1:27" ht="21.75" customHeight="1">
      <c r="A21" s="7" t="s">
        <v>71</v>
      </c>
      <c r="C21" s="39">
        <v>21</v>
      </c>
      <c r="E21" s="78">
        <v>0</v>
      </c>
      <c r="F21" s="79"/>
      <c r="G21" s="77">
        <v>0</v>
      </c>
      <c r="H21" s="79"/>
      <c r="I21" s="77">
        <v>0</v>
      </c>
      <c r="J21" s="79"/>
      <c r="K21" s="78">
        <v>14806538.539999999</v>
      </c>
      <c r="L21" s="78">
        <v>-14806538.539999999</v>
      </c>
      <c r="M21" s="127">
        <v>-14806538.539999999</v>
      </c>
      <c r="N21" s="79"/>
      <c r="O21" s="121">
        <v>0</v>
      </c>
      <c r="P21" s="79"/>
      <c r="Q21" s="119">
        <v>0</v>
      </c>
      <c r="R21" s="121"/>
      <c r="S21" s="121">
        <v>0</v>
      </c>
      <c r="U21" s="78"/>
      <c r="W21" s="79"/>
      <c r="Y21" s="77"/>
      <c r="AA21" s="77"/>
    </row>
    <row r="22" spans="1:27" ht="21.75" customHeight="1">
      <c r="A22" s="80" t="s">
        <v>220</v>
      </c>
      <c r="B22" s="80"/>
      <c r="C22" s="45"/>
      <c r="D22" s="72"/>
      <c r="E22" s="122">
        <v>0</v>
      </c>
      <c r="F22" s="118"/>
      <c r="G22" s="122"/>
      <c r="H22" s="77"/>
      <c r="I22" s="122"/>
      <c r="J22" s="77"/>
      <c r="K22" s="78">
        <v>0</v>
      </c>
      <c r="L22" s="77"/>
      <c r="M22" s="122">
        <v>337133626.25</v>
      </c>
      <c r="N22" s="77"/>
      <c r="O22" s="127">
        <v>0</v>
      </c>
      <c r="P22" s="121"/>
      <c r="Q22" s="119">
        <v>0</v>
      </c>
      <c r="R22" s="77"/>
      <c r="S22" s="127">
        <v>337133626.25</v>
      </c>
    </row>
    <row r="23" spans="1:27" ht="21.6">
      <c r="A23" s="72" t="s">
        <v>254</v>
      </c>
      <c r="B23" s="72"/>
      <c r="C23" s="45">
        <v>22</v>
      </c>
      <c r="D23" s="72"/>
      <c r="E23" s="122">
        <v>0</v>
      </c>
      <c r="F23" s="118"/>
      <c r="G23" s="122"/>
      <c r="H23" s="77"/>
      <c r="I23" s="122"/>
      <c r="J23" s="77"/>
      <c r="K23" s="78">
        <v>0</v>
      </c>
      <c r="L23" s="125"/>
      <c r="M23" s="127">
        <v>-17619557.760000002</v>
      </c>
      <c r="N23" s="125"/>
      <c r="O23" s="121">
        <v>0</v>
      </c>
      <c r="P23" s="77"/>
      <c r="Q23" s="121">
        <v>0</v>
      </c>
      <c r="R23" s="125"/>
      <c r="S23" s="127">
        <v>-17619557.760000002</v>
      </c>
    </row>
    <row r="24" spans="1:27" ht="21.75" customHeight="1" thickBot="1">
      <c r="A24" s="72" t="s">
        <v>236</v>
      </c>
      <c r="B24" s="72"/>
      <c r="C24" s="45"/>
      <c r="D24" s="72"/>
      <c r="E24" s="123">
        <v>235000000</v>
      </c>
      <c r="F24" s="77"/>
      <c r="G24" s="126">
        <v>0</v>
      </c>
      <c r="H24" s="77"/>
      <c r="I24" s="123">
        <v>0</v>
      </c>
      <c r="J24" s="77"/>
      <c r="K24" s="123">
        <v>23500000</v>
      </c>
      <c r="L24" s="77"/>
      <c r="M24" s="123">
        <v>446394169.38</v>
      </c>
      <c r="N24" s="77"/>
      <c r="O24" s="124">
        <v>0</v>
      </c>
      <c r="P24" s="77"/>
      <c r="Q24" s="124">
        <v>0</v>
      </c>
      <c r="R24" s="77"/>
      <c r="S24" s="123">
        <v>704894169.38</v>
      </c>
    </row>
    <row r="25" spans="1:27" ht="15" customHeight="1" thickTop="1">
      <c r="A25" s="72"/>
      <c r="B25" s="72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7"/>
    </row>
    <row r="26" spans="1:27" ht="21.6">
      <c r="A26" s="72"/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7"/>
    </row>
    <row r="27" spans="1:27" ht="21.6">
      <c r="A27" s="72"/>
      <c r="B27" s="72"/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7"/>
    </row>
    <row r="28" spans="1:27" ht="21.6">
      <c r="A28" s="72"/>
      <c r="B28" s="72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7"/>
    </row>
    <row r="29" spans="1:27" ht="21.6">
      <c r="A29" s="72"/>
      <c r="B29" s="72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7"/>
    </row>
    <row r="30" spans="1:27" ht="21.6">
      <c r="A30" s="72"/>
      <c r="B30" s="72"/>
      <c r="C30" s="72"/>
      <c r="D30" s="72"/>
      <c r="E30" s="72"/>
      <c r="F30" s="72"/>
      <c r="G30" s="72"/>
      <c r="H30" s="72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77"/>
    </row>
    <row r="31" spans="1:27" s="42" customFormat="1" ht="21.6">
      <c r="A31" s="7" t="s">
        <v>215</v>
      </c>
      <c r="B31" s="7"/>
      <c r="R31" s="57"/>
      <c r="T31" s="57"/>
    </row>
    <row r="32" spans="1:27" s="42" customFormat="1" ht="21.6">
      <c r="R32" s="57"/>
      <c r="T32" s="57"/>
    </row>
  </sheetData>
  <mergeCells count="9">
    <mergeCell ref="E2:L2"/>
    <mergeCell ref="A1:S1"/>
    <mergeCell ref="K10:M10"/>
    <mergeCell ref="A3:S3"/>
    <mergeCell ref="A4:S4"/>
    <mergeCell ref="A5:S5"/>
    <mergeCell ref="A6:S6"/>
    <mergeCell ref="E7:S7"/>
    <mergeCell ref="E8:S8"/>
  </mergeCells>
  <phoneticPr fontId="33" type="noConversion"/>
  <pageMargins left="0.59055118110236227" right="0.35433070866141736" top="0.78740157480314965" bottom="0.39370078740157483" header="0.31496062992125984" footer="0.19685039370078741"/>
  <pageSetup paperSize="9" scale="6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62"/>
  <sheetViews>
    <sheetView view="pageBreakPreview" zoomScale="70" zoomScaleNormal="85" zoomScaleSheetLayoutView="70" workbookViewId="0">
      <pane xSplit="7" ySplit="9" topLeftCell="H45" activePane="bottomRight" state="frozen"/>
      <selection activeCell="E28" sqref="E28"/>
      <selection pane="topRight" activeCell="E28" sqref="E28"/>
      <selection pane="bottomLeft" activeCell="E28" sqref="E28"/>
      <selection pane="bottomRight" activeCell="E28" sqref="E28"/>
    </sheetView>
  </sheetViews>
  <sheetFormatPr defaultColWidth="9.109375" defaultRowHeight="21.6"/>
  <cols>
    <col min="1" max="4" width="2.6640625" style="185" customWidth="1"/>
    <col min="5" max="5" width="9.109375" style="185"/>
    <col min="6" max="6" width="35.109375" style="185" customWidth="1"/>
    <col min="7" max="7" width="8.88671875" style="185" customWidth="1"/>
    <col min="8" max="8" width="1.44140625" style="185" customWidth="1"/>
    <col min="9" max="9" width="15.6640625" style="191" customWidth="1"/>
    <col min="10" max="10" width="1.44140625" style="185" customWidth="1"/>
    <col min="11" max="11" width="15.6640625" style="191" customWidth="1"/>
    <col min="12" max="12" width="1.44140625" style="185" customWidth="1"/>
    <col min="13" max="13" width="15.6640625" style="185" customWidth="1"/>
    <col min="14" max="14" width="1.44140625" style="193" customWidth="1"/>
    <col min="15" max="15" width="15.6640625" style="193" customWidth="1"/>
    <col min="16" max="16" width="9.109375" style="185"/>
    <col min="17" max="17" width="19.109375" style="185" customWidth="1"/>
    <col min="18" max="18" width="14.33203125" style="185" bestFit="1" customWidth="1"/>
    <col min="19" max="16384" width="9.109375" style="185"/>
  </cols>
  <sheetData>
    <row r="1" spans="1:15" ht="18" customHeight="1">
      <c r="A1" s="252" t="s">
        <v>165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</row>
    <row r="2" spans="1:15" ht="20.100000000000001" customHeight="1">
      <c r="B2" s="253" t="s">
        <v>113</v>
      </c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</row>
    <row r="3" spans="1:15" ht="20.100000000000001" customHeight="1">
      <c r="B3" s="253" t="s">
        <v>41</v>
      </c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3"/>
      <c r="O3" s="253"/>
    </row>
    <row r="4" spans="1:15" ht="20.100000000000001" customHeight="1">
      <c r="B4" s="253" t="s">
        <v>248</v>
      </c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</row>
    <row r="5" spans="1:15" ht="8.1" customHeight="1">
      <c r="B5" s="184"/>
      <c r="C5" s="184"/>
      <c r="D5" s="184"/>
      <c r="E5" s="184"/>
      <c r="F5" s="184"/>
      <c r="G5" s="184"/>
      <c r="H5" s="184"/>
      <c r="I5" s="186"/>
      <c r="J5" s="184"/>
      <c r="K5" s="186"/>
      <c r="L5" s="184"/>
      <c r="M5" s="184"/>
      <c r="N5" s="187"/>
      <c r="O5" s="187"/>
    </row>
    <row r="6" spans="1:15">
      <c r="G6" s="184"/>
      <c r="H6" s="184"/>
      <c r="I6" s="254" t="s">
        <v>39</v>
      </c>
      <c r="J6" s="254"/>
      <c r="K6" s="254"/>
      <c r="L6" s="254"/>
      <c r="M6" s="254"/>
      <c r="N6" s="254"/>
      <c r="O6" s="254"/>
    </row>
    <row r="7" spans="1:15">
      <c r="G7" s="184"/>
      <c r="H7" s="184"/>
      <c r="I7" s="255" t="s">
        <v>64</v>
      </c>
      <c r="J7" s="255"/>
      <c r="K7" s="255"/>
      <c r="L7" s="188"/>
      <c r="M7" s="255" t="s">
        <v>65</v>
      </c>
      <c r="N7" s="255"/>
      <c r="O7" s="255"/>
    </row>
    <row r="8" spans="1:15" ht="21" customHeight="1">
      <c r="G8" s="184"/>
      <c r="H8" s="184"/>
      <c r="I8" s="251" t="s">
        <v>216</v>
      </c>
      <c r="J8" s="251"/>
      <c r="K8" s="251"/>
      <c r="L8" s="188"/>
      <c r="M8" s="251" t="s">
        <v>216</v>
      </c>
      <c r="N8" s="251"/>
      <c r="O8" s="251"/>
    </row>
    <row r="9" spans="1:15">
      <c r="G9" s="76" t="s">
        <v>6</v>
      </c>
      <c r="H9" s="184"/>
      <c r="I9" s="189">
        <v>2561</v>
      </c>
      <c r="J9" s="184"/>
      <c r="K9" s="189">
        <v>2560</v>
      </c>
      <c r="L9" s="190"/>
      <c r="M9" s="189">
        <v>2561</v>
      </c>
      <c r="N9" s="184"/>
      <c r="O9" s="189">
        <v>2560</v>
      </c>
    </row>
    <row r="10" spans="1:15" ht="21" customHeight="1">
      <c r="B10" s="185" t="s">
        <v>13</v>
      </c>
      <c r="L10" s="192"/>
      <c r="M10" s="192"/>
      <c r="O10" s="194"/>
    </row>
    <row r="11" spans="1:15" ht="21" customHeight="1">
      <c r="C11" s="185" t="s">
        <v>127</v>
      </c>
      <c r="G11" s="184">
        <v>4</v>
      </c>
      <c r="I11" s="191">
        <v>764275424.85000002</v>
      </c>
      <c r="K11" s="191">
        <v>550929731.82999992</v>
      </c>
      <c r="L11" s="192"/>
      <c r="M11" s="191">
        <v>0</v>
      </c>
      <c r="N11" s="194"/>
      <c r="O11" s="195">
        <v>0</v>
      </c>
    </row>
    <row r="12" spans="1:15" ht="21" customHeight="1">
      <c r="C12" s="185" t="s">
        <v>128</v>
      </c>
      <c r="G12" s="184">
        <v>4</v>
      </c>
      <c r="I12" s="191">
        <v>18775208.66</v>
      </c>
      <c r="K12" s="191">
        <v>13770664.6</v>
      </c>
      <c r="L12" s="192"/>
      <c r="M12" s="191">
        <v>0</v>
      </c>
      <c r="N12" s="194"/>
      <c r="O12" s="195">
        <v>0</v>
      </c>
    </row>
    <row r="13" spans="1:15" ht="21" customHeight="1">
      <c r="C13" s="185" t="s">
        <v>187</v>
      </c>
      <c r="G13" s="184">
        <v>8</v>
      </c>
      <c r="I13" s="196">
        <v>0</v>
      </c>
      <c r="K13" s="196">
        <v>0</v>
      </c>
      <c r="L13" s="192"/>
      <c r="M13" s="196">
        <v>18775000</v>
      </c>
      <c r="N13" s="194"/>
      <c r="O13" s="197">
        <v>65712500</v>
      </c>
    </row>
    <row r="14" spans="1:15" ht="21" customHeight="1">
      <c r="E14" s="185" t="s">
        <v>15</v>
      </c>
      <c r="G14" s="184"/>
      <c r="I14" s="191">
        <v>783050633.50999999</v>
      </c>
      <c r="K14" s="191">
        <v>564700396.42999995</v>
      </c>
      <c r="L14" s="192"/>
      <c r="M14" s="191">
        <v>18775000</v>
      </c>
      <c r="N14" s="194"/>
      <c r="O14" s="195">
        <v>65712500</v>
      </c>
    </row>
    <row r="15" spans="1:15" ht="21" customHeight="1">
      <c r="B15" s="185" t="s">
        <v>139</v>
      </c>
      <c r="G15" s="184">
        <v>4</v>
      </c>
      <c r="I15" s="198">
        <v>-670713956.27999997</v>
      </c>
      <c r="J15" s="199"/>
      <c r="K15" s="198">
        <v>-491215385.86000001</v>
      </c>
      <c r="L15" s="199"/>
      <c r="M15" s="196">
        <v>0</v>
      </c>
      <c r="N15" s="195"/>
      <c r="O15" s="197">
        <v>0</v>
      </c>
    </row>
    <row r="16" spans="1:15" ht="21" customHeight="1">
      <c r="B16" s="200" t="s">
        <v>140</v>
      </c>
      <c r="G16" s="184"/>
      <c r="I16" s="201">
        <v>112336677.23000002</v>
      </c>
      <c r="K16" s="201">
        <v>73485010.569999933</v>
      </c>
      <c r="L16" s="192"/>
      <c r="M16" s="201">
        <v>18775000</v>
      </c>
      <c r="N16" s="194"/>
      <c r="O16" s="202">
        <v>65712500</v>
      </c>
    </row>
    <row r="17" spans="2:15" ht="21" customHeight="1">
      <c r="B17" s="203" t="s">
        <v>14</v>
      </c>
      <c r="G17" s="184"/>
      <c r="O17" s="195"/>
    </row>
    <row r="18" spans="2:15" ht="21" customHeight="1">
      <c r="B18" s="203"/>
      <c r="C18" s="183" t="s">
        <v>104</v>
      </c>
      <c r="D18" s="185" t="s">
        <v>129</v>
      </c>
      <c r="G18" s="184"/>
      <c r="O18" s="195"/>
    </row>
    <row r="19" spans="2:15" ht="21" customHeight="1">
      <c r="B19" s="203"/>
      <c r="D19" s="204" t="s">
        <v>130</v>
      </c>
      <c r="G19" s="184"/>
      <c r="I19" s="191">
        <v>9840000</v>
      </c>
      <c r="K19" s="191">
        <v>11671500</v>
      </c>
      <c r="M19" s="191">
        <v>0</v>
      </c>
      <c r="O19" s="195">
        <v>0</v>
      </c>
    </row>
    <row r="20" spans="2:15" ht="21" hidden="1" customHeight="1">
      <c r="B20" s="203"/>
      <c r="C20" s="183" t="s">
        <v>104</v>
      </c>
      <c r="D20" s="185" t="s">
        <v>142</v>
      </c>
      <c r="G20" s="184"/>
      <c r="M20" s="191"/>
      <c r="O20" s="195"/>
    </row>
    <row r="21" spans="2:15" ht="21" customHeight="1">
      <c r="B21" s="203"/>
      <c r="C21" s="183" t="s">
        <v>104</v>
      </c>
      <c r="D21" s="185" t="s">
        <v>237</v>
      </c>
      <c r="G21" s="184">
        <v>9</v>
      </c>
      <c r="I21" s="191">
        <v>0</v>
      </c>
      <c r="K21" s="191">
        <v>0</v>
      </c>
      <c r="M21" s="191">
        <v>0</v>
      </c>
      <c r="O21" s="195">
        <v>278240868.75</v>
      </c>
    </row>
    <row r="22" spans="2:15" ht="21" hidden="1" customHeight="1">
      <c r="B22" s="203"/>
      <c r="C22" s="183" t="s">
        <v>104</v>
      </c>
      <c r="D22" s="185" t="s">
        <v>227</v>
      </c>
      <c r="G22" s="184"/>
      <c r="K22" s="191">
        <v>0</v>
      </c>
      <c r="M22" s="191">
        <v>0</v>
      </c>
      <c r="O22" s="195">
        <v>0</v>
      </c>
    </row>
    <row r="23" spans="2:15" ht="21" customHeight="1">
      <c r="B23" s="203"/>
      <c r="C23" s="183" t="s">
        <v>104</v>
      </c>
      <c r="D23" s="185" t="s">
        <v>133</v>
      </c>
      <c r="G23" s="184"/>
      <c r="I23" s="191">
        <v>23241613.77</v>
      </c>
      <c r="K23" s="191">
        <v>9843235.2200000007</v>
      </c>
      <c r="M23" s="191">
        <v>0</v>
      </c>
      <c r="O23" s="195">
        <v>0</v>
      </c>
    </row>
    <row r="24" spans="2:15" ht="21" customHeight="1">
      <c r="B24" s="203"/>
      <c r="C24" s="183" t="s">
        <v>104</v>
      </c>
      <c r="D24" s="185" t="s">
        <v>134</v>
      </c>
      <c r="G24" s="184">
        <v>4</v>
      </c>
      <c r="I24" s="191">
        <v>4776145.3899999997</v>
      </c>
      <c r="K24" s="191">
        <v>2068193.38</v>
      </c>
      <c r="M24" s="191">
        <v>0</v>
      </c>
      <c r="O24" s="195">
        <v>0</v>
      </c>
    </row>
    <row r="25" spans="2:15" ht="21" customHeight="1">
      <c r="B25" s="203"/>
      <c r="C25" s="183" t="s">
        <v>104</v>
      </c>
      <c r="D25" s="185" t="s">
        <v>135</v>
      </c>
      <c r="G25" s="184"/>
      <c r="I25" s="191">
        <v>384454.84</v>
      </c>
      <c r="K25" s="191">
        <v>1667947.03</v>
      </c>
      <c r="M25" s="191">
        <v>0</v>
      </c>
      <c r="O25" s="195">
        <v>52528.05</v>
      </c>
    </row>
    <row r="26" spans="2:15" ht="21" customHeight="1">
      <c r="B26" s="203"/>
      <c r="C26" s="183" t="s">
        <v>104</v>
      </c>
      <c r="D26" s="185" t="s">
        <v>107</v>
      </c>
      <c r="G26" s="184">
        <v>4</v>
      </c>
      <c r="I26" s="196">
        <v>966134.22000000009</v>
      </c>
      <c r="K26" s="196">
        <v>1292762.93</v>
      </c>
      <c r="M26" s="196">
        <v>1220350.74</v>
      </c>
      <c r="O26" s="197">
        <v>628222.11</v>
      </c>
    </row>
    <row r="27" spans="2:15" ht="5.0999999999999996" customHeight="1">
      <c r="G27" s="184"/>
      <c r="L27" s="192"/>
      <c r="M27" s="191"/>
      <c r="N27" s="194"/>
      <c r="O27" s="195"/>
    </row>
    <row r="28" spans="2:15" ht="22.5" customHeight="1">
      <c r="E28" s="185" t="s">
        <v>143</v>
      </c>
      <c r="G28" s="184"/>
      <c r="I28" s="196">
        <v>39208348.219999999</v>
      </c>
      <c r="K28" s="196">
        <v>26543638.559999999</v>
      </c>
      <c r="L28" s="192"/>
      <c r="M28" s="196">
        <v>1220350.74</v>
      </c>
      <c r="N28" s="194"/>
      <c r="O28" s="197">
        <v>278921618.91000003</v>
      </c>
    </row>
    <row r="29" spans="2:15" ht="5.0999999999999996" customHeight="1">
      <c r="G29" s="184"/>
      <c r="L29" s="192"/>
      <c r="M29" s="191"/>
      <c r="N29" s="194"/>
      <c r="O29" s="195"/>
    </row>
    <row r="30" spans="2:15" ht="21" customHeight="1">
      <c r="B30" s="185" t="s">
        <v>16</v>
      </c>
      <c r="G30" s="184"/>
      <c r="L30" s="192"/>
      <c r="M30" s="191"/>
      <c r="N30" s="194"/>
      <c r="O30" s="195"/>
    </row>
    <row r="31" spans="2:15" ht="21" customHeight="1">
      <c r="C31" s="185" t="s">
        <v>24</v>
      </c>
      <c r="G31" s="184">
        <v>4</v>
      </c>
      <c r="I31" s="191">
        <v>45961820.009999998</v>
      </c>
      <c r="K31" s="191">
        <v>36682111.879999995</v>
      </c>
      <c r="L31" s="192"/>
      <c r="M31" s="191">
        <v>1991880.08</v>
      </c>
      <c r="N31" s="194"/>
      <c r="O31" s="195">
        <v>2164594.77</v>
      </c>
    </row>
    <row r="32" spans="2:15" ht="21" customHeight="1">
      <c r="C32" s="185" t="s">
        <v>136</v>
      </c>
      <c r="G32" s="184"/>
      <c r="I32" s="191">
        <v>14313190</v>
      </c>
      <c r="K32" s="191">
        <v>15514912</v>
      </c>
      <c r="L32" s="192"/>
      <c r="M32" s="191">
        <v>1065000</v>
      </c>
      <c r="N32" s="194"/>
      <c r="O32" s="195">
        <v>1070000</v>
      </c>
    </row>
    <row r="33" spans="2:18" ht="21" customHeight="1">
      <c r="C33" s="185" t="s">
        <v>141</v>
      </c>
      <c r="G33" s="184"/>
      <c r="I33" s="191">
        <v>3536390</v>
      </c>
      <c r="K33" s="191">
        <v>2013225</v>
      </c>
      <c r="L33" s="192"/>
      <c r="M33" s="191">
        <v>0</v>
      </c>
      <c r="N33" s="194"/>
      <c r="O33" s="195">
        <v>0</v>
      </c>
    </row>
    <row r="34" spans="2:18" ht="21" hidden="1" customHeight="1">
      <c r="C34" s="203" t="s">
        <v>137</v>
      </c>
      <c r="G34" s="184"/>
      <c r="L34" s="192"/>
      <c r="M34" s="191"/>
      <c r="N34" s="194"/>
      <c r="O34" s="195">
        <v>0</v>
      </c>
    </row>
    <row r="35" spans="2:18" ht="21" hidden="1" customHeight="1">
      <c r="C35" s="203" t="s">
        <v>188</v>
      </c>
      <c r="G35" s="184"/>
      <c r="L35" s="192"/>
      <c r="M35" s="191"/>
      <c r="N35" s="194"/>
      <c r="O35" s="195">
        <v>0</v>
      </c>
    </row>
    <row r="36" spans="2:18" ht="21" customHeight="1">
      <c r="C36" s="203" t="s">
        <v>22</v>
      </c>
      <c r="G36" s="184">
        <v>4</v>
      </c>
      <c r="I36" s="191">
        <v>16197733.4</v>
      </c>
      <c r="K36" s="191">
        <v>17211433.77</v>
      </c>
      <c r="L36" s="192"/>
      <c r="M36" s="191">
        <v>2415857.42</v>
      </c>
      <c r="N36" s="194"/>
      <c r="O36" s="195">
        <v>3065897.89</v>
      </c>
      <c r="R36" s="205"/>
    </row>
    <row r="37" spans="2:18" ht="5.0999999999999996" customHeight="1">
      <c r="I37" s="206"/>
      <c r="K37" s="206"/>
      <c r="L37" s="192"/>
      <c r="M37" s="206"/>
      <c r="N37" s="194"/>
      <c r="O37" s="207"/>
    </row>
    <row r="38" spans="2:18" ht="22.5" customHeight="1">
      <c r="E38" s="185" t="s">
        <v>17</v>
      </c>
      <c r="G38" s="184"/>
      <c r="I38" s="196">
        <v>80009133.409999996</v>
      </c>
      <c r="K38" s="196">
        <v>71421682.649999991</v>
      </c>
      <c r="L38" s="192"/>
      <c r="M38" s="196">
        <v>5472737.5</v>
      </c>
      <c r="N38" s="194"/>
      <c r="O38" s="197">
        <v>6300492.6600000001</v>
      </c>
    </row>
    <row r="39" spans="2:18" ht="5.0999999999999996" customHeight="1">
      <c r="G39" s="184"/>
      <c r="L39" s="192"/>
      <c r="M39" s="191"/>
      <c r="N39" s="194"/>
      <c r="O39" s="195"/>
    </row>
    <row r="40" spans="2:18" ht="20.25" customHeight="1">
      <c r="B40" s="185" t="s">
        <v>62</v>
      </c>
      <c r="G40" s="184">
        <v>8</v>
      </c>
      <c r="I40" s="210">
        <v>-74201404.5</v>
      </c>
      <c r="K40" s="209">
        <v>75935225.420000002</v>
      </c>
      <c r="L40" s="192"/>
      <c r="M40" s="208">
        <v>0</v>
      </c>
      <c r="N40" s="194"/>
      <c r="O40" s="210">
        <v>0</v>
      </c>
      <c r="R40" s="205"/>
    </row>
    <row r="41" spans="2:18" ht="5.0999999999999996" customHeight="1">
      <c r="G41" s="184"/>
      <c r="L41" s="192"/>
      <c r="M41" s="191"/>
      <c r="N41" s="194"/>
      <c r="O41" s="195"/>
    </row>
    <row r="42" spans="2:18">
      <c r="B42" s="185" t="s">
        <v>99</v>
      </c>
      <c r="I42" s="215">
        <v>-2665512.4599999785</v>
      </c>
      <c r="K42" s="191">
        <v>104542191.89999995</v>
      </c>
      <c r="L42" s="192"/>
      <c r="M42" s="191">
        <v>14522613.239999998</v>
      </c>
      <c r="N42" s="194"/>
      <c r="O42" s="194">
        <v>338333626.25</v>
      </c>
      <c r="Q42" s="191"/>
      <c r="R42" s="191"/>
    </row>
    <row r="43" spans="2:18" ht="5.0999999999999996" customHeight="1">
      <c r="L43" s="192"/>
      <c r="M43" s="191"/>
      <c r="N43" s="194"/>
      <c r="O43" s="195"/>
      <c r="Q43" s="191"/>
      <c r="R43" s="191"/>
    </row>
    <row r="44" spans="2:18">
      <c r="B44" s="185" t="s">
        <v>138</v>
      </c>
      <c r="G44" s="184">
        <v>19</v>
      </c>
      <c r="I44" s="196">
        <v>13355066.57</v>
      </c>
      <c r="K44" s="191">
        <v>5065363.6000000006</v>
      </c>
      <c r="L44" s="211"/>
      <c r="M44" s="191">
        <v>0</v>
      </c>
      <c r="N44" s="194"/>
      <c r="O44" s="194">
        <v>1200000</v>
      </c>
      <c r="Q44" s="191"/>
      <c r="R44" s="191"/>
    </row>
    <row r="45" spans="2:18" ht="6.75" customHeight="1">
      <c r="I45" s="206"/>
      <c r="K45" s="206"/>
      <c r="L45" s="192"/>
      <c r="M45" s="206"/>
      <c r="N45" s="194"/>
      <c r="O45" s="207"/>
    </row>
    <row r="46" spans="2:18" ht="22.2" thickBot="1">
      <c r="B46" s="185" t="s">
        <v>222</v>
      </c>
      <c r="I46" s="231">
        <v>-16020579.029999979</v>
      </c>
      <c r="K46" s="213">
        <v>99476828.299999952</v>
      </c>
      <c r="L46" s="192"/>
      <c r="M46" s="212">
        <v>14522613.239999998</v>
      </c>
      <c r="N46" s="194"/>
      <c r="O46" s="214">
        <v>337133626.25</v>
      </c>
      <c r="Q46" s="191"/>
      <c r="R46" s="205"/>
    </row>
    <row r="47" spans="2:18" ht="6.75" customHeight="1" thickTop="1">
      <c r="L47" s="192"/>
      <c r="M47" s="191"/>
      <c r="N47" s="194"/>
      <c r="O47" s="195"/>
    </row>
    <row r="48" spans="2:18" ht="21" customHeight="1">
      <c r="B48" s="185" t="s">
        <v>81</v>
      </c>
      <c r="L48" s="192"/>
      <c r="M48" s="191"/>
      <c r="N48" s="194"/>
      <c r="O48" s="195"/>
    </row>
    <row r="49" spans="2:15" ht="21" customHeight="1">
      <c r="C49" s="185" t="s">
        <v>78</v>
      </c>
      <c r="I49" s="215">
        <v>-16020579.029999979</v>
      </c>
      <c r="J49" s="191"/>
      <c r="K49" s="191">
        <v>99476828.299999952</v>
      </c>
      <c r="L49" s="191"/>
      <c r="M49" s="191">
        <v>14522613.239999998</v>
      </c>
      <c r="N49" s="195"/>
      <c r="O49" s="194">
        <v>337133626.25</v>
      </c>
    </row>
    <row r="50" spans="2:15" ht="21" customHeight="1">
      <c r="C50" s="185" t="s">
        <v>79</v>
      </c>
      <c r="I50" s="196">
        <v>0</v>
      </c>
      <c r="J50" s="191"/>
      <c r="K50" s="191">
        <v>0</v>
      </c>
      <c r="L50" s="191">
        <v>0</v>
      </c>
      <c r="M50" s="191">
        <v>0</v>
      </c>
      <c r="N50" s="195"/>
      <c r="O50" s="215">
        <v>0</v>
      </c>
    </row>
    <row r="51" spans="2:15" ht="21" customHeight="1" thickBot="1">
      <c r="I51" s="231">
        <v>-16020579.029999979</v>
      </c>
      <c r="K51" s="216">
        <v>99476828.299999952</v>
      </c>
      <c r="L51" s="192"/>
      <c r="M51" s="216">
        <v>14522613.239999998</v>
      </c>
      <c r="N51" s="194"/>
      <c r="O51" s="217">
        <v>337133626.25</v>
      </c>
    </row>
    <row r="52" spans="2:15" ht="6.75" customHeight="1" thickTop="1">
      <c r="L52" s="192"/>
      <c r="M52" s="191"/>
      <c r="N52" s="194"/>
      <c r="O52" s="195"/>
    </row>
    <row r="53" spans="2:15" ht="21" customHeight="1">
      <c r="B53" s="185" t="s">
        <v>182</v>
      </c>
      <c r="G53" s="184"/>
      <c r="L53" s="192"/>
      <c r="M53" s="218"/>
      <c r="N53" s="194"/>
      <c r="O53" s="195"/>
    </row>
    <row r="54" spans="2:15" ht="21" customHeight="1" thickBot="1">
      <c r="C54" s="185" t="s">
        <v>82</v>
      </c>
      <c r="I54" s="231">
        <v>-6.8172676723404171E-2</v>
      </c>
      <c r="K54" s="213">
        <v>0.42330565234042533</v>
      </c>
      <c r="L54" s="192"/>
      <c r="M54" s="219">
        <v>6.179835421276595E-2</v>
      </c>
      <c r="N54" s="194"/>
      <c r="O54" s="220">
        <v>1.4346111755319149</v>
      </c>
    </row>
    <row r="55" spans="2:15" ht="6.75" customHeight="1" thickTop="1">
      <c r="G55" s="184"/>
      <c r="L55" s="192"/>
      <c r="M55" s="191"/>
      <c r="N55" s="194"/>
      <c r="O55" s="195"/>
    </row>
    <row r="56" spans="2:15" ht="21" customHeight="1" thickBot="1">
      <c r="C56" s="221" t="s">
        <v>228</v>
      </c>
      <c r="I56" s="222">
        <v>235000000</v>
      </c>
      <c r="J56" s="223"/>
      <c r="K56" s="222">
        <v>235000000</v>
      </c>
      <c r="L56" s="224"/>
      <c r="M56" s="222">
        <v>235000000</v>
      </c>
      <c r="N56" s="224"/>
      <c r="O56" s="222">
        <v>235000000</v>
      </c>
    </row>
    <row r="57" spans="2:15" ht="17.25" customHeight="1" thickTop="1">
      <c r="G57" s="184"/>
      <c r="L57" s="224"/>
      <c r="M57" s="224"/>
      <c r="N57" s="194"/>
      <c r="O57" s="194"/>
    </row>
    <row r="58" spans="2:15" ht="17.25" customHeight="1">
      <c r="G58" s="184"/>
      <c r="L58" s="224"/>
      <c r="M58" s="224"/>
      <c r="N58" s="194"/>
      <c r="O58" s="194"/>
    </row>
    <row r="59" spans="2:15" ht="17.25" customHeight="1">
      <c r="G59" s="184"/>
      <c r="L59" s="224"/>
      <c r="M59" s="224"/>
      <c r="N59" s="194"/>
      <c r="O59" s="194"/>
    </row>
    <row r="60" spans="2:15" ht="17.25" customHeight="1">
      <c r="G60" s="184"/>
      <c r="L60" s="224"/>
      <c r="M60" s="224"/>
      <c r="N60" s="194"/>
      <c r="O60" s="194"/>
    </row>
    <row r="61" spans="2:15" ht="21" customHeight="1">
      <c r="B61" s="162" t="s">
        <v>215</v>
      </c>
    </row>
    <row r="62" spans="2:15">
      <c r="C62" s="225"/>
      <c r="O62" s="195"/>
    </row>
  </sheetData>
  <mergeCells count="9">
    <mergeCell ref="I8:K8"/>
    <mergeCell ref="M8:O8"/>
    <mergeCell ref="A1:O1"/>
    <mergeCell ref="B2:O2"/>
    <mergeCell ref="B3:O3"/>
    <mergeCell ref="B4:O4"/>
    <mergeCell ref="I6:O6"/>
    <mergeCell ref="I7:K7"/>
    <mergeCell ref="M7:O7"/>
  </mergeCells>
  <pageMargins left="0.70866141732283472" right="0.19685039370078741" top="0.78740157480314965" bottom="0.35433070866141736" header="0.31496062992125984" footer="0.31496062992125984"/>
  <pageSetup paperSize="9" scale="72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51"/>
  <sheetViews>
    <sheetView view="pageBreakPreview" zoomScale="70" zoomScaleNormal="85" zoomScaleSheetLayoutView="70" workbookViewId="0">
      <pane xSplit="7" ySplit="10" topLeftCell="H40" activePane="bottomRight" state="frozen"/>
      <selection activeCell="E28" sqref="E28"/>
      <selection pane="topRight" activeCell="E28" sqref="E28"/>
      <selection pane="bottomLeft" activeCell="E28" sqref="E28"/>
      <selection pane="bottomRight" activeCell="P1" sqref="P1:R1048576"/>
    </sheetView>
  </sheetViews>
  <sheetFormatPr defaultColWidth="9.109375" defaultRowHeight="19.8"/>
  <cols>
    <col min="1" max="1" width="2.109375" style="2" customWidth="1"/>
    <col min="2" max="4" width="2.6640625" style="2" customWidth="1"/>
    <col min="5" max="5" width="42.6640625" style="2" customWidth="1"/>
    <col min="6" max="6" width="1.44140625" style="2" customWidth="1"/>
    <col min="7" max="7" width="6.6640625" style="2" customWidth="1"/>
    <col min="8" max="8" width="1.44140625" style="2" customWidth="1"/>
    <col min="9" max="9" width="13.6640625" style="2" customWidth="1"/>
    <col min="10" max="10" width="1.44140625" style="2" customWidth="1"/>
    <col min="11" max="11" width="13.6640625" style="2" customWidth="1"/>
    <col min="12" max="12" width="1.44140625" style="2" customWidth="1"/>
    <col min="13" max="13" width="13.44140625" style="2" bestFit="1" customWidth="1"/>
    <col min="14" max="14" width="1.44140625" style="2" customWidth="1"/>
    <col min="15" max="15" width="13.6640625" style="2" customWidth="1"/>
    <col min="16" max="16384" width="9.109375" style="2"/>
  </cols>
  <sheetData>
    <row r="1" spans="1:15">
      <c r="A1" s="257" t="s">
        <v>231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</row>
    <row r="2" spans="1:15" ht="18" customHeight="1">
      <c r="O2" s="27"/>
    </row>
    <row r="3" spans="1:15">
      <c r="B3" s="258" t="s">
        <v>113</v>
      </c>
      <c r="C3" s="258"/>
      <c r="D3" s="258"/>
      <c r="E3" s="258"/>
      <c r="F3" s="258"/>
      <c r="G3" s="258"/>
      <c r="H3" s="258"/>
      <c r="I3" s="258"/>
      <c r="J3" s="258"/>
      <c r="K3" s="258"/>
      <c r="L3" s="258"/>
      <c r="M3" s="258"/>
      <c r="N3" s="258"/>
      <c r="O3" s="258"/>
    </row>
    <row r="4" spans="1:15">
      <c r="B4" s="258" t="s">
        <v>47</v>
      </c>
      <c r="C4" s="258"/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58"/>
    </row>
    <row r="5" spans="1:15">
      <c r="B5" s="258" t="s">
        <v>248</v>
      </c>
      <c r="C5" s="258"/>
      <c r="D5" s="258"/>
      <c r="E5" s="258"/>
      <c r="F5" s="258"/>
      <c r="G5" s="258"/>
      <c r="H5" s="258"/>
      <c r="I5" s="258"/>
      <c r="J5" s="258"/>
      <c r="K5" s="258"/>
      <c r="L5" s="258"/>
      <c r="M5" s="258"/>
      <c r="N5" s="258"/>
      <c r="O5" s="258"/>
    </row>
    <row r="6" spans="1:15" ht="10.5" customHeight="1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ht="21">
      <c r="I7" s="259" t="s">
        <v>39</v>
      </c>
      <c r="J7" s="259"/>
      <c r="K7" s="259"/>
      <c r="L7" s="259"/>
      <c r="M7" s="259"/>
      <c r="N7" s="259"/>
      <c r="O7" s="259"/>
    </row>
    <row r="8" spans="1:15">
      <c r="I8" s="256" t="s">
        <v>64</v>
      </c>
      <c r="J8" s="256"/>
      <c r="K8" s="256"/>
      <c r="L8" s="20"/>
      <c r="M8" s="260" t="s">
        <v>65</v>
      </c>
      <c r="N8" s="260"/>
      <c r="O8" s="260"/>
    </row>
    <row r="9" spans="1:15">
      <c r="I9" s="256" t="s">
        <v>216</v>
      </c>
      <c r="J9" s="256"/>
      <c r="K9" s="256"/>
      <c r="L9" s="20"/>
      <c r="M9" s="256" t="s">
        <v>216</v>
      </c>
      <c r="N9" s="256"/>
      <c r="O9" s="256"/>
    </row>
    <row r="10" spans="1:15">
      <c r="G10" s="35" t="s">
        <v>6</v>
      </c>
      <c r="I10" s="232">
        <v>2561</v>
      </c>
      <c r="J10" s="1"/>
      <c r="K10" s="232">
        <v>2560</v>
      </c>
      <c r="L10" s="24"/>
      <c r="M10" s="232">
        <v>2561</v>
      </c>
      <c r="N10" s="1"/>
      <c r="O10" s="232">
        <v>2560</v>
      </c>
    </row>
    <row r="12" spans="1:15">
      <c r="B12" s="2" t="s">
        <v>222</v>
      </c>
      <c r="I12" s="14">
        <v>-16020579.029999979</v>
      </c>
      <c r="J12" s="21"/>
      <c r="K12" s="129">
        <v>99476828.299999952</v>
      </c>
      <c r="L12" s="21"/>
      <c r="M12" s="14">
        <v>14522613.239999998</v>
      </c>
      <c r="N12" s="21"/>
      <c r="O12" s="130">
        <v>337133626.25</v>
      </c>
    </row>
    <row r="13" spans="1:15" ht="7.5" customHeight="1">
      <c r="I13" s="26"/>
      <c r="J13" s="21"/>
      <c r="K13" s="26"/>
      <c r="L13" s="21"/>
      <c r="M13" s="26"/>
      <c r="N13" s="21"/>
      <c r="O13" s="26"/>
    </row>
    <row r="14" spans="1:15">
      <c r="B14" s="2" t="s">
        <v>92</v>
      </c>
      <c r="I14" s="26"/>
      <c r="J14" s="21"/>
      <c r="K14" s="26"/>
      <c r="L14" s="21"/>
      <c r="M14" s="26"/>
      <c r="N14" s="21"/>
      <c r="O14" s="26"/>
    </row>
    <row r="15" spans="1:15">
      <c r="C15" s="2" t="s">
        <v>93</v>
      </c>
      <c r="I15" s="26"/>
      <c r="J15" s="21"/>
      <c r="K15" s="26"/>
      <c r="L15" s="21"/>
      <c r="M15" s="26"/>
      <c r="N15" s="21"/>
      <c r="O15" s="26"/>
    </row>
    <row r="16" spans="1:15">
      <c r="C16" s="2" t="s">
        <v>94</v>
      </c>
      <c r="I16" s="26"/>
      <c r="J16" s="21"/>
      <c r="K16" s="26"/>
      <c r="L16" s="21"/>
      <c r="M16" s="26"/>
      <c r="N16" s="21"/>
      <c r="O16" s="26"/>
    </row>
    <row r="17" spans="3:15">
      <c r="C17" s="2" t="s">
        <v>189</v>
      </c>
      <c r="I17" s="26"/>
      <c r="J17" s="21"/>
      <c r="K17" s="26"/>
      <c r="L17" s="21"/>
      <c r="M17" s="26"/>
      <c r="N17" s="21"/>
      <c r="O17" s="26"/>
    </row>
    <row r="18" spans="3:15">
      <c r="C18" s="2" t="s">
        <v>185</v>
      </c>
      <c r="I18" s="26"/>
      <c r="J18" s="21"/>
      <c r="K18" s="26"/>
      <c r="L18" s="21"/>
      <c r="M18" s="26"/>
      <c r="N18" s="21"/>
      <c r="O18" s="26"/>
    </row>
    <row r="19" spans="3:15">
      <c r="C19" s="2" t="s">
        <v>190</v>
      </c>
      <c r="G19" s="1">
        <v>18</v>
      </c>
      <c r="I19" s="26">
        <v>380800</v>
      </c>
      <c r="J19" s="21"/>
      <c r="K19" s="26">
        <v>-2487393.5299999998</v>
      </c>
      <c r="L19" s="21"/>
      <c r="M19" s="26">
        <v>0</v>
      </c>
      <c r="N19" s="21"/>
      <c r="O19" s="26">
        <v>0</v>
      </c>
    </row>
    <row r="20" spans="3:15">
      <c r="C20" s="2" t="s">
        <v>184</v>
      </c>
      <c r="I20" s="176"/>
      <c r="J20" s="21"/>
      <c r="K20" s="26"/>
      <c r="L20" s="21"/>
      <c r="M20" s="26"/>
      <c r="N20" s="21"/>
      <c r="O20" s="26"/>
    </row>
    <row r="21" spans="3:15">
      <c r="C21" s="2" t="s">
        <v>185</v>
      </c>
      <c r="G21" s="1"/>
      <c r="I21" s="21"/>
      <c r="J21" s="21"/>
      <c r="K21" s="21"/>
      <c r="L21" s="21"/>
      <c r="M21" s="21"/>
      <c r="N21" s="21"/>
      <c r="O21" s="21"/>
    </row>
    <row r="22" spans="3:15">
      <c r="C22" s="2" t="s">
        <v>186</v>
      </c>
      <c r="G22" s="1"/>
      <c r="I22" s="26">
        <v>-1230071.95</v>
      </c>
      <c r="J22" s="21"/>
      <c r="K22" s="15">
        <v>0</v>
      </c>
      <c r="L22" s="21"/>
      <c r="M22" s="26">
        <v>0</v>
      </c>
      <c r="N22" s="21"/>
      <c r="O22" s="15">
        <v>0</v>
      </c>
    </row>
    <row r="23" spans="3:15">
      <c r="C23" s="2" t="s">
        <v>221</v>
      </c>
      <c r="G23" s="1">
        <v>11</v>
      </c>
      <c r="I23" s="26">
        <v>42873898.609999999</v>
      </c>
      <c r="J23" s="21"/>
      <c r="K23" s="15">
        <v>0</v>
      </c>
      <c r="L23" s="21"/>
      <c r="M23" s="15">
        <v>0</v>
      </c>
      <c r="N23" s="21"/>
      <c r="O23" s="15">
        <v>0</v>
      </c>
    </row>
    <row r="24" spans="3:15">
      <c r="C24" s="2" t="s">
        <v>76</v>
      </c>
      <c r="G24" s="1">
        <v>19</v>
      </c>
      <c r="I24" s="14">
        <v>-8404925.3300000001</v>
      </c>
      <c r="J24" s="21"/>
      <c r="K24" s="129">
        <v>497478.71</v>
      </c>
      <c r="L24" s="21"/>
      <c r="M24" s="14">
        <v>0</v>
      </c>
      <c r="N24" s="21"/>
      <c r="O24" s="129">
        <v>0</v>
      </c>
    </row>
    <row r="25" spans="3:15">
      <c r="C25" s="2" t="s">
        <v>97</v>
      </c>
      <c r="I25" s="26"/>
      <c r="J25" s="21"/>
      <c r="K25" s="26"/>
      <c r="L25" s="21"/>
      <c r="M25" s="26"/>
      <c r="N25" s="21"/>
      <c r="O25" s="26"/>
    </row>
    <row r="26" spans="3:15">
      <c r="C26" s="2" t="s">
        <v>98</v>
      </c>
      <c r="I26" s="14">
        <v>33619701.329999998</v>
      </c>
      <c r="J26" s="21"/>
      <c r="K26" s="14">
        <v>-1989914.8199999998</v>
      </c>
      <c r="L26" s="21"/>
      <c r="M26" s="14">
        <v>0</v>
      </c>
      <c r="N26" s="21"/>
      <c r="O26" s="14">
        <v>0</v>
      </c>
    </row>
    <row r="27" spans="3:15" ht="7.5" customHeight="1">
      <c r="I27" s="26"/>
      <c r="J27" s="21"/>
      <c r="K27" s="26"/>
      <c r="L27" s="21"/>
      <c r="M27" s="26"/>
      <c r="N27" s="21"/>
      <c r="O27" s="26"/>
    </row>
    <row r="28" spans="3:15">
      <c r="C28" s="2" t="s">
        <v>103</v>
      </c>
      <c r="I28" s="26"/>
      <c r="J28" s="21"/>
      <c r="K28" s="26"/>
      <c r="L28" s="21"/>
      <c r="M28" s="26"/>
      <c r="N28" s="21"/>
      <c r="O28" s="26"/>
    </row>
    <row r="29" spans="3:15">
      <c r="C29" s="2" t="s">
        <v>94</v>
      </c>
      <c r="I29" s="26"/>
      <c r="J29" s="21"/>
      <c r="K29" s="26"/>
      <c r="L29" s="21"/>
      <c r="M29" s="26"/>
      <c r="N29" s="21"/>
      <c r="O29" s="26"/>
    </row>
    <row r="30" spans="3:15" hidden="1">
      <c r="C30" s="2" t="s">
        <v>88</v>
      </c>
      <c r="I30" s="26"/>
      <c r="J30" s="21"/>
      <c r="K30" s="15">
        <v>0</v>
      </c>
      <c r="L30" s="21"/>
      <c r="M30" s="26">
        <v>0</v>
      </c>
      <c r="N30" s="21"/>
      <c r="O30" s="15">
        <v>0</v>
      </c>
    </row>
    <row r="31" spans="3:15" ht="21">
      <c r="C31" s="2" t="s">
        <v>211</v>
      </c>
      <c r="G31" s="226">
        <v>8</v>
      </c>
      <c r="I31" s="15">
        <v>-1836692.28</v>
      </c>
      <c r="J31" s="21"/>
      <c r="K31" s="26">
        <v>-905296.76</v>
      </c>
      <c r="L31" s="21"/>
      <c r="M31" s="26">
        <v>0</v>
      </c>
      <c r="N31" s="21"/>
      <c r="O31" s="26">
        <v>0</v>
      </c>
    </row>
    <row r="32" spans="3:15">
      <c r="C32" s="2" t="s">
        <v>76</v>
      </c>
      <c r="I32" s="14">
        <v>0</v>
      </c>
      <c r="J32" s="21"/>
      <c r="K32" s="14">
        <v>0</v>
      </c>
      <c r="L32" s="21"/>
      <c r="M32" s="129">
        <v>0</v>
      </c>
      <c r="N32" s="21"/>
      <c r="O32" s="14">
        <v>0</v>
      </c>
    </row>
    <row r="33" spans="2:15">
      <c r="C33" s="2" t="s">
        <v>102</v>
      </c>
      <c r="I33" s="15"/>
      <c r="J33" s="21"/>
      <c r="K33" s="15"/>
      <c r="L33" s="21"/>
      <c r="M33" s="15"/>
      <c r="N33" s="21"/>
      <c r="O33" s="15"/>
    </row>
    <row r="34" spans="2:15">
      <c r="C34" s="2" t="s">
        <v>98</v>
      </c>
      <c r="I34" s="14">
        <v>-1836692.28</v>
      </c>
      <c r="J34" s="21"/>
      <c r="K34" s="14">
        <v>-905296.76</v>
      </c>
      <c r="L34" s="21"/>
      <c r="M34" s="14">
        <v>0</v>
      </c>
      <c r="N34" s="21"/>
      <c r="O34" s="14">
        <v>0</v>
      </c>
    </row>
    <row r="35" spans="2:15">
      <c r="I35" s="15"/>
      <c r="J35" s="21"/>
      <c r="K35" s="15"/>
      <c r="L35" s="21"/>
      <c r="M35" s="15"/>
      <c r="N35" s="21"/>
      <c r="O35" s="15"/>
    </row>
    <row r="36" spans="2:15">
      <c r="B36" s="2" t="s">
        <v>226</v>
      </c>
      <c r="C36" s="5"/>
      <c r="I36" s="14">
        <v>31783009.049999997</v>
      </c>
      <c r="J36" s="21"/>
      <c r="K36" s="14">
        <v>-2895211.58</v>
      </c>
      <c r="L36" s="21"/>
      <c r="M36" s="14">
        <v>0</v>
      </c>
      <c r="N36" s="21"/>
      <c r="O36" s="14">
        <v>0</v>
      </c>
    </row>
    <row r="37" spans="2:15" ht="20.399999999999999" thickBot="1">
      <c r="B37" s="2" t="s">
        <v>220</v>
      </c>
      <c r="I37" s="17">
        <v>15762430.020000018</v>
      </c>
      <c r="J37" s="21"/>
      <c r="K37" s="17">
        <v>96581616.719999954</v>
      </c>
      <c r="L37" s="21"/>
      <c r="M37" s="17">
        <v>14522613.239999998</v>
      </c>
      <c r="N37" s="21"/>
      <c r="O37" s="17">
        <v>337133626.25</v>
      </c>
    </row>
    <row r="38" spans="2:15" ht="20.399999999999999" thickTop="1">
      <c r="I38" s="21"/>
      <c r="J38" s="21"/>
      <c r="K38" s="21"/>
      <c r="L38" s="21"/>
      <c r="M38" s="21"/>
      <c r="N38" s="21"/>
      <c r="O38" s="21"/>
    </row>
    <row r="39" spans="2:15">
      <c r="B39" s="2" t="s">
        <v>219</v>
      </c>
      <c r="I39" s="21"/>
      <c r="J39" s="21"/>
      <c r="K39" s="21"/>
      <c r="L39" s="21"/>
      <c r="M39" s="21"/>
      <c r="N39" s="21"/>
      <c r="O39" s="131"/>
    </row>
    <row r="40" spans="2:15">
      <c r="C40" s="2" t="s">
        <v>91</v>
      </c>
      <c r="I40" s="15">
        <v>15762430.020000018</v>
      </c>
      <c r="J40" s="26"/>
      <c r="K40" s="15">
        <v>96581616.719999954</v>
      </c>
      <c r="L40" s="26"/>
      <c r="M40" s="15">
        <v>14522613.239999998</v>
      </c>
      <c r="N40" s="26"/>
      <c r="O40" s="15">
        <v>337133626.25</v>
      </c>
    </row>
    <row r="41" spans="2:15">
      <c r="C41" s="2" t="s">
        <v>79</v>
      </c>
      <c r="I41" s="15">
        <v>0</v>
      </c>
      <c r="J41" s="26"/>
      <c r="K41" s="26">
        <v>0</v>
      </c>
      <c r="L41" s="26"/>
      <c r="M41" s="26">
        <v>0</v>
      </c>
      <c r="N41" s="26"/>
      <c r="O41" s="132">
        <v>0</v>
      </c>
    </row>
    <row r="42" spans="2:15" ht="20.399999999999999" thickBot="1">
      <c r="I42" s="17">
        <v>15762430.020000018</v>
      </c>
      <c r="J42" s="26"/>
      <c r="K42" s="17">
        <v>96581616.719999954</v>
      </c>
      <c r="L42" s="26"/>
      <c r="M42" s="17">
        <v>14522613.239999998</v>
      </c>
      <c r="N42" s="26"/>
      <c r="O42" s="17">
        <v>337133626.25</v>
      </c>
    </row>
    <row r="43" spans="2:15" ht="21" customHeight="1" thickTop="1">
      <c r="O43" s="1"/>
    </row>
    <row r="44" spans="2:15" ht="21" customHeight="1">
      <c r="O44" s="1"/>
    </row>
    <row r="45" spans="2:15" ht="21" customHeight="1">
      <c r="O45" s="1"/>
    </row>
    <row r="46" spans="2:15" ht="21" customHeight="1">
      <c r="B46" s="7" t="s">
        <v>215</v>
      </c>
      <c r="C46" s="5"/>
      <c r="O46" s="1"/>
    </row>
    <row r="47" spans="2:15" ht="21" customHeight="1">
      <c r="N47" s="21"/>
    </row>
    <row r="48" spans="2:15" ht="21" customHeight="1">
      <c r="C48" s="22"/>
      <c r="N48" s="8"/>
    </row>
    <row r="49" spans="14:15" ht="21" customHeight="1">
      <c r="N49" s="21"/>
    </row>
    <row r="50" spans="14:15" ht="6.75" customHeight="1"/>
    <row r="51" spans="14:15">
      <c r="O51" s="6"/>
    </row>
  </sheetData>
  <mergeCells count="9">
    <mergeCell ref="I9:K9"/>
    <mergeCell ref="M9:O9"/>
    <mergeCell ref="A1:O1"/>
    <mergeCell ref="B3:O3"/>
    <mergeCell ref="B4:O4"/>
    <mergeCell ref="B5:O5"/>
    <mergeCell ref="I7:O7"/>
    <mergeCell ref="I8:K8"/>
    <mergeCell ref="M8:O8"/>
  </mergeCells>
  <pageMargins left="0.70866141732283472" right="0.19685039370078741" top="0.98425196850393704" bottom="0.35433070866141736" header="0.31496062992125984" footer="0.31496062992125984"/>
  <pageSetup paperSize="9" scale="78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52"/>
  <sheetViews>
    <sheetView view="pageBreakPreview" zoomScale="70" zoomScaleSheetLayoutView="70" workbookViewId="0">
      <pane xSplit="7" ySplit="10" topLeftCell="H29" activePane="bottomRight" state="frozen"/>
      <selection activeCell="E28" sqref="E28"/>
      <selection pane="topRight" activeCell="E28" sqref="E28"/>
      <selection pane="bottomLeft" activeCell="E28" sqref="E28"/>
      <selection pane="bottomRight" activeCell="E28" sqref="E28"/>
    </sheetView>
  </sheetViews>
  <sheetFormatPr defaultColWidth="9.109375" defaultRowHeight="21"/>
  <cols>
    <col min="1" max="1" width="2" style="89" customWidth="1"/>
    <col min="2" max="3" width="2.6640625" style="89" customWidth="1"/>
    <col min="4" max="4" width="6" style="89" customWidth="1"/>
    <col min="5" max="5" width="5.88671875" style="89" customWidth="1"/>
    <col min="6" max="6" width="5.33203125" style="89" customWidth="1"/>
    <col min="7" max="7" width="31.33203125" style="89" customWidth="1"/>
    <col min="8" max="8" width="15.44140625" style="89" bestFit="1" customWidth="1"/>
    <col min="9" max="9" width="1.44140625" style="89" customWidth="1"/>
    <col min="10" max="10" width="14.6640625" style="89" customWidth="1"/>
    <col min="11" max="11" width="1.44140625" style="89" customWidth="1"/>
    <col min="12" max="12" width="14.6640625" style="83" customWidth="1"/>
    <col min="13" max="13" width="1.44140625" style="83" customWidth="1"/>
    <col min="14" max="14" width="14.6640625" style="83" customWidth="1"/>
    <col min="15" max="15" width="9.109375" style="89"/>
    <col min="16" max="16" width="9.44140625" style="89" bestFit="1" customWidth="1"/>
    <col min="17" max="18" width="9.109375" style="89"/>
    <col min="19" max="19" width="12.44140625" style="89" bestFit="1" customWidth="1"/>
    <col min="20" max="16384" width="9.109375" style="89"/>
  </cols>
  <sheetData>
    <row r="1" spans="1:19">
      <c r="A1" s="264" t="s">
        <v>232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</row>
    <row r="2" spans="1:19" ht="18" customHeight="1">
      <c r="N2" s="165"/>
    </row>
    <row r="3" spans="1:19" ht="20.100000000000001" customHeight="1">
      <c r="B3" s="262" t="s">
        <v>113</v>
      </c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</row>
    <row r="4" spans="1:19" ht="20.100000000000001" customHeight="1">
      <c r="B4" s="262" t="s">
        <v>18</v>
      </c>
      <c r="C4" s="262"/>
      <c r="D4" s="262"/>
      <c r="E4" s="262"/>
      <c r="F4" s="262"/>
      <c r="G4" s="262"/>
      <c r="H4" s="262"/>
      <c r="I4" s="262"/>
      <c r="J4" s="262"/>
      <c r="K4" s="262"/>
      <c r="L4" s="262"/>
      <c r="M4" s="262"/>
      <c r="N4" s="262"/>
    </row>
    <row r="5" spans="1:19" ht="20.100000000000001" customHeight="1">
      <c r="B5" s="262" t="s">
        <v>248</v>
      </c>
      <c r="C5" s="262"/>
      <c r="D5" s="262"/>
      <c r="E5" s="262"/>
      <c r="F5" s="262"/>
      <c r="G5" s="262"/>
      <c r="H5" s="262"/>
      <c r="I5" s="262"/>
      <c r="J5" s="262"/>
      <c r="K5" s="262"/>
      <c r="L5" s="262"/>
      <c r="M5" s="262"/>
      <c r="N5" s="262"/>
    </row>
    <row r="6" spans="1:19" ht="9.9" customHeight="1"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81"/>
      <c r="M6" s="81"/>
      <c r="N6" s="81"/>
    </row>
    <row r="7" spans="1:19" ht="20.25" customHeight="1">
      <c r="C7" s="166"/>
      <c r="D7" s="166"/>
      <c r="E7" s="166"/>
      <c r="F7" s="166"/>
      <c r="G7" s="166"/>
      <c r="H7" s="265" t="s">
        <v>39</v>
      </c>
      <c r="I7" s="265"/>
      <c r="J7" s="265"/>
      <c r="K7" s="265"/>
      <c r="L7" s="265"/>
      <c r="M7" s="265"/>
      <c r="N7" s="265"/>
    </row>
    <row r="8" spans="1:19" ht="20.25" customHeight="1">
      <c r="C8" s="166"/>
      <c r="D8" s="166"/>
      <c r="E8" s="166"/>
      <c r="F8" s="166"/>
      <c r="G8" s="166" t="s">
        <v>69</v>
      </c>
      <c r="H8" s="266" t="s">
        <v>64</v>
      </c>
      <c r="I8" s="266"/>
      <c r="J8" s="266"/>
      <c r="K8" s="167"/>
      <c r="L8" s="266" t="s">
        <v>65</v>
      </c>
      <c r="M8" s="266"/>
      <c r="N8" s="266"/>
    </row>
    <row r="9" spans="1:19" ht="20.25" customHeight="1">
      <c r="C9" s="166"/>
      <c r="D9" s="166"/>
      <c r="E9" s="166"/>
      <c r="F9" s="166"/>
      <c r="G9" s="166"/>
      <c r="H9" s="263" t="s">
        <v>216</v>
      </c>
      <c r="I9" s="263"/>
      <c r="J9" s="263"/>
      <c r="K9" s="167"/>
      <c r="L9" s="263" t="s">
        <v>216</v>
      </c>
      <c r="M9" s="263"/>
      <c r="N9" s="263"/>
    </row>
    <row r="10" spans="1:19" ht="21" customHeight="1">
      <c r="C10" s="166"/>
      <c r="D10" s="166"/>
      <c r="E10" s="166"/>
      <c r="F10" s="166"/>
      <c r="G10" s="166"/>
      <c r="H10" s="168">
        <v>2561</v>
      </c>
      <c r="I10" s="128"/>
      <c r="J10" s="169">
        <v>2560</v>
      </c>
      <c r="K10" s="170"/>
      <c r="L10" s="168">
        <v>2561</v>
      </c>
      <c r="M10" s="128"/>
      <c r="N10" s="169">
        <v>2560</v>
      </c>
    </row>
    <row r="11" spans="1:19" ht="23.25" customHeight="1">
      <c r="B11" s="89" t="s">
        <v>20</v>
      </c>
      <c r="C11" s="88"/>
      <c r="D11" s="88"/>
      <c r="E11" s="88"/>
      <c r="F11" s="88"/>
      <c r="G11" s="88"/>
      <c r="H11" s="88"/>
      <c r="I11" s="88"/>
      <c r="J11" s="88"/>
      <c r="K11" s="88"/>
      <c r="M11" s="171"/>
    </row>
    <row r="12" spans="1:19" ht="23.25" customHeight="1">
      <c r="C12" s="89" t="s">
        <v>224</v>
      </c>
      <c r="D12" s="88"/>
      <c r="E12" s="88"/>
      <c r="F12" s="88"/>
      <c r="G12" s="88"/>
      <c r="H12" s="150">
        <v>-2665512.4599999785</v>
      </c>
      <c r="I12" s="86"/>
      <c r="J12" s="86">
        <v>104542191.89999995</v>
      </c>
      <c r="K12" s="135"/>
      <c r="L12" s="172">
        <v>14522613.239999998</v>
      </c>
      <c r="M12" s="86"/>
      <c r="N12" s="135">
        <v>338333626.25</v>
      </c>
    </row>
    <row r="13" spans="1:19" ht="23.25" customHeight="1">
      <c r="C13" s="89" t="s">
        <v>225</v>
      </c>
      <c r="D13" s="88"/>
      <c r="E13" s="88"/>
      <c r="F13" s="88"/>
      <c r="G13" s="88"/>
      <c r="H13" s="135"/>
      <c r="I13" s="135"/>
      <c r="J13" s="135"/>
      <c r="K13" s="135"/>
      <c r="L13" s="135"/>
      <c r="M13" s="135"/>
      <c r="N13" s="135"/>
    </row>
    <row r="14" spans="1:19" ht="23.25" customHeight="1">
      <c r="D14" s="89" t="s">
        <v>26</v>
      </c>
      <c r="E14" s="88"/>
      <c r="F14" s="88"/>
      <c r="G14" s="88"/>
      <c r="H14" s="135"/>
      <c r="I14" s="135"/>
      <c r="J14" s="135"/>
      <c r="K14" s="135"/>
      <c r="L14" s="135"/>
      <c r="M14" s="135"/>
      <c r="N14" s="135"/>
    </row>
    <row r="15" spans="1:19" ht="23.25" customHeight="1">
      <c r="C15" s="88"/>
      <c r="D15" s="89" t="s">
        <v>150</v>
      </c>
      <c r="E15" s="88"/>
      <c r="F15" s="88"/>
      <c r="G15" s="88"/>
      <c r="H15" s="135">
        <v>57941459.670000002</v>
      </c>
      <c r="I15" s="135"/>
      <c r="J15" s="150">
        <v>47754739.240000002</v>
      </c>
      <c r="K15" s="135"/>
      <c r="L15" s="135">
        <v>3788.07</v>
      </c>
      <c r="M15" s="135"/>
      <c r="N15" s="86">
        <v>8312.17</v>
      </c>
      <c r="S15" s="86"/>
    </row>
    <row r="16" spans="1:19" ht="23.25" customHeight="1">
      <c r="C16" s="88"/>
      <c r="D16" s="89" t="s">
        <v>262</v>
      </c>
      <c r="E16" s="88"/>
      <c r="F16" s="88"/>
      <c r="G16" s="88"/>
      <c r="H16" s="135">
        <v>7805099.0800000001</v>
      </c>
      <c r="I16" s="135"/>
      <c r="J16" s="150">
        <v>0</v>
      </c>
      <c r="K16" s="135"/>
      <c r="L16" s="135">
        <v>0</v>
      </c>
      <c r="M16" s="135"/>
      <c r="N16" s="86">
        <v>0</v>
      </c>
      <c r="S16" s="86"/>
    </row>
    <row r="17" spans="3:19" ht="23.25" customHeight="1">
      <c r="C17" s="88"/>
      <c r="D17" s="84" t="s">
        <v>129</v>
      </c>
      <c r="E17" s="85"/>
      <c r="F17" s="88"/>
      <c r="G17" s="88"/>
      <c r="H17" s="135"/>
      <c r="I17" s="135"/>
      <c r="J17" s="150"/>
      <c r="K17" s="135"/>
      <c r="L17" s="86"/>
      <c r="M17" s="135"/>
      <c r="N17" s="86"/>
      <c r="S17" s="86"/>
    </row>
    <row r="18" spans="3:19" ht="23.25" customHeight="1">
      <c r="C18" s="88"/>
      <c r="D18" s="179" t="s">
        <v>130</v>
      </c>
      <c r="E18" s="84"/>
      <c r="F18" s="88"/>
      <c r="G18" s="88"/>
      <c r="H18" s="150">
        <v>-9840000</v>
      </c>
      <c r="I18" s="135"/>
      <c r="J18" s="150">
        <v>-11671500</v>
      </c>
      <c r="K18" s="135"/>
      <c r="L18" s="86">
        <v>0</v>
      </c>
      <c r="M18" s="135"/>
      <c r="N18" s="86">
        <v>0</v>
      </c>
      <c r="S18" s="86"/>
    </row>
    <row r="19" spans="3:19" ht="23.25" customHeight="1">
      <c r="C19" s="88"/>
      <c r="D19" s="84" t="s">
        <v>191</v>
      </c>
      <c r="E19" s="84"/>
      <c r="F19" s="88"/>
      <c r="G19" s="88"/>
      <c r="H19" s="86">
        <v>3536390</v>
      </c>
      <c r="I19" s="135"/>
      <c r="J19" s="86">
        <v>2013225</v>
      </c>
      <c r="K19" s="135"/>
      <c r="L19" s="86">
        <v>0</v>
      </c>
      <c r="M19" s="135"/>
      <c r="N19" s="86">
        <v>0</v>
      </c>
      <c r="S19" s="135"/>
    </row>
    <row r="20" spans="3:19" ht="23.25" customHeight="1">
      <c r="C20" s="88"/>
      <c r="D20" s="89" t="s">
        <v>238</v>
      </c>
      <c r="E20" s="88"/>
      <c r="F20" s="88"/>
      <c r="G20" s="88"/>
      <c r="H20" s="86">
        <v>0</v>
      </c>
      <c r="I20" s="135"/>
      <c r="J20" s="86">
        <v>0</v>
      </c>
      <c r="K20" s="135"/>
      <c r="L20" s="150">
        <v>0</v>
      </c>
      <c r="M20" s="135"/>
      <c r="N20" s="150">
        <v>-278240868.75</v>
      </c>
    </row>
    <row r="21" spans="3:19" ht="23.25" hidden="1" customHeight="1">
      <c r="C21" s="88"/>
      <c r="D21" s="89" t="s">
        <v>132</v>
      </c>
      <c r="E21" s="88"/>
      <c r="F21" s="88"/>
      <c r="G21" s="88"/>
      <c r="H21" s="150">
        <v>0</v>
      </c>
      <c r="I21" s="135"/>
      <c r="J21" s="150">
        <v>0</v>
      </c>
      <c r="K21" s="135"/>
      <c r="L21" s="135">
        <v>0</v>
      </c>
      <c r="M21" s="135"/>
      <c r="N21" s="135">
        <v>0</v>
      </c>
    </row>
    <row r="22" spans="3:19" ht="23.25" hidden="1" customHeight="1">
      <c r="C22" s="88"/>
      <c r="D22" s="89" t="s">
        <v>131</v>
      </c>
      <c r="E22" s="88"/>
      <c r="F22" s="88"/>
      <c r="G22" s="88"/>
      <c r="H22" s="86"/>
      <c r="I22" s="135"/>
      <c r="J22" s="150">
        <v>0</v>
      </c>
      <c r="K22" s="135"/>
      <c r="L22" s="150"/>
      <c r="M22" s="135"/>
      <c r="N22" s="150">
        <v>0</v>
      </c>
    </row>
    <row r="23" spans="3:19" ht="23.25" customHeight="1">
      <c r="C23" s="88"/>
      <c r="D23" s="89" t="s">
        <v>60</v>
      </c>
      <c r="E23" s="88"/>
      <c r="F23" s="88"/>
      <c r="G23" s="88"/>
      <c r="H23" s="150">
        <v>74201404.5</v>
      </c>
      <c r="I23" s="135"/>
      <c r="J23" s="150">
        <v>-75935225.420000002</v>
      </c>
      <c r="K23" s="135"/>
      <c r="L23" s="86">
        <v>0</v>
      </c>
      <c r="M23" s="135"/>
      <c r="N23" s="86">
        <v>0</v>
      </c>
    </row>
    <row r="24" spans="3:19" ht="23.25" customHeight="1">
      <c r="C24" s="88"/>
      <c r="D24" s="84" t="s">
        <v>194</v>
      </c>
      <c r="E24" s="88"/>
      <c r="F24" s="88"/>
      <c r="G24" s="88"/>
      <c r="H24" s="150">
        <v>-384454.84</v>
      </c>
      <c r="I24" s="135"/>
      <c r="J24" s="150">
        <v>-1667947.03</v>
      </c>
      <c r="K24" s="135"/>
      <c r="L24" s="150">
        <v>0</v>
      </c>
      <c r="M24" s="135"/>
      <c r="N24" s="150">
        <v>-52528.05</v>
      </c>
    </row>
    <row r="25" spans="3:19" ht="23.25" hidden="1" customHeight="1">
      <c r="C25" s="88"/>
      <c r="D25" s="84" t="s">
        <v>193</v>
      </c>
      <c r="E25" s="88"/>
      <c r="F25" s="88"/>
      <c r="G25" s="88"/>
      <c r="H25" s="86"/>
      <c r="I25" s="135"/>
      <c r="J25" s="86">
        <v>0</v>
      </c>
      <c r="K25" s="135"/>
      <c r="L25" s="86"/>
      <c r="M25" s="135"/>
      <c r="N25" s="86">
        <v>0</v>
      </c>
    </row>
    <row r="26" spans="3:19" ht="23.25" customHeight="1">
      <c r="C26" s="88"/>
      <c r="D26" s="84" t="s">
        <v>192</v>
      </c>
      <c r="E26" s="88"/>
      <c r="F26" s="88"/>
      <c r="G26" s="88"/>
      <c r="H26" s="86">
        <v>0</v>
      </c>
      <c r="I26" s="135"/>
      <c r="J26" s="86">
        <v>0</v>
      </c>
      <c r="K26" s="135"/>
      <c r="L26" s="150">
        <v>-18775000</v>
      </c>
      <c r="M26" s="135"/>
      <c r="N26" s="150">
        <v>-65712500</v>
      </c>
    </row>
    <row r="27" spans="3:19" ht="23.25" customHeight="1">
      <c r="C27" s="88"/>
      <c r="D27" s="84" t="s">
        <v>48</v>
      </c>
      <c r="E27" s="88"/>
      <c r="F27" s="88"/>
      <c r="G27" s="88"/>
      <c r="H27" s="86">
        <v>9326345.4199999999</v>
      </c>
      <c r="I27" s="135"/>
      <c r="J27" s="135">
        <v>2815938.48</v>
      </c>
      <c r="K27" s="135"/>
      <c r="L27" s="86">
        <v>0</v>
      </c>
      <c r="M27" s="135"/>
      <c r="N27" s="86">
        <v>0</v>
      </c>
    </row>
    <row r="28" spans="3:19" ht="23.25" customHeight="1">
      <c r="C28" s="88"/>
      <c r="D28" s="89" t="s">
        <v>22</v>
      </c>
      <c r="E28" s="88"/>
      <c r="F28" s="88"/>
      <c r="G28" s="88"/>
      <c r="H28" s="136">
        <v>16197733.4</v>
      </c>
      <c r="I28" s="135"/>
      <c r="J28" s="136">
        <v>17211433.77</v>
      </c>
      <c r="K28" s="135"/>
      <c r="L28" s="136">
        <v>2415857.42</v>
      </c>
      <c r="M28" s="135"/>
      <c r="N28" s="136">
        <v>3065897.8899999997</v>
      </c>
    </row>
    <row r="29" spans="3:19" ht="23.25" customHeight="1">
      <c r="C29" s="87" t="s">
        <v>162</v>
      </c>
      <c r="D29" s="87"/>
      <c r="E29" s="88"/>
      <c r="F29" s="88"/>
      <c r="G29" s="88"/>
      <c r="H29" s="86"/>
      <c r="I29" s="135"/>
      <c r="J29" s="135"/>
      <c r="K29" s="135"/>
      <c r="L29" s="86"/>
      <c r="M29" s="135"/>
      <c r="N29" s="86"/>
    </row>
    <row r="30" spans="3:19" ht="23.25" customHeight="1">
      <c r="C30" s="87"/>
      <c r="D30" s="87" t="s">
        <v>163</v>
      </c>
      <c r="E30" s="88"/>
      <c r="F30" s="88"/>
      <c r="G30" s="88"/>
      <c r="H30" s="135">
        <v>156118464.77000001</v>
      </c>
      <c r="I30" s="135"/>
      <c r="J30" s="135">
        <v>85062855.939999953</v>
      </c>
      <c r="K30" s="135"/>
      <c r="L30" s="150">
        <v>-1832741.2700000014</v>
      </c>
      <c r="M30" s="135"/>
      <c r="N30" s="150">
        <v>-2598060.4899999807</v>
      </c>
    </row>
    <row r="31" spans="3:19" ht="23.25" customHeight="1">
      <c r="C31" s="87" t="s">
        <v>206</v>
      </c>
      <c r="D31" s="87"/>
      <c r="E31" s="88"/>
      <c r="F31" s="88"/>
      <c r="G31" s="88"/>
      <c r="H31" s="135"/>
      <c r="I31" s="135"/>
      <c r="J31" s="135"/>
      <c r="K31" s="135"/>
      <c r="L31" s="135"/>
      <c r="M31" s="135"/>
      <c r="N31" s="135"/>
    </row>
    <row r="32" spans="3:19" ht="23.25" customHeight="1">
      <c r="C32" s="88"/>
      <c r="D32" s="89" t="s">
        <v>151</v>
      </c>
      <c r="E32" s="88"/>
      <c r="F32" s="88"/>
      <c r="G32" s="88"/>
      <c r="H32" s="150">
        <v>-27806235.91</v>
      </c>
      <c r="I32" s="135"/>
      <c r="J32" s="150">
        <v>-32006914.350000001</v>
      </c>
      <c r="K32" s="135"/>
      <c r="L32" s="150">
        <v>64199.97</v>
      </c>
      <c r="M32" s="135"/>
      <c r="N32" s="150">
        <v>-39829.920000000013</v>
      </c>
    </row>
    <row r="33" spans="2:14" ht="23.25" customHeight="1">
      <c r="B33" s="88"/>
      <c r="C33" s="88"/>
      <c r="D33" s="261" t="s">
        <v>114</v>
      </c>
      <c r="E33" s="261"/>
      <c r="F33" s="261"/>
      <c r="G33" s="261"/>
      <c r="H33" s="150">
        <v>-22860444.560000002</v>
      </c>
      <c r="I33" s="135"/>
      <c r="J33" s="150">
        <v>-37029268.75</v>
      </c>
      <c r="K33" s="135"/>
      <c r="L33" s="86">
        <v>0</v>
      </c>
      <c r="M33" s="135"/>
      <c r="N33" s="86">
        <v>0</v>
      </c>
    </row>
    <row r="34" spans="2:14" ht="23.25" customHeight="1">
      <c r="B34" s="88"/>
      <c r="C34" s="88"/>
      <c r="D34" s="261" t="s">
        <v>210</v>
      </c>
      <c r="E34" s="261"/>
      <c r="F34" s="261"/>
      <c r="G34" s="261"/>
      <c r="H34" s="150">
        <v>0</v>
      </c>
      <c r="I34" s="135"/>
      <c r="J34" s="150">
        <v>3958073.67</v>
      </c>
      <c r="K34" s="135"/>
      <c r="L34" s="86">
        <v>0</v>
      </c>
      <c r="M34" s="135"/>
      <c r="N34" s="86">
        <v>0</v>
      </c>
    </row>
    <row r="35" spans="2:14" ht="23.25" customHeight="1">
      <c r="B35" s="88"/>
      <c r="C35" s="88"/>
      <c r="D35" s="89" t="s">
        <v>30</v>
      </c>
      <c r="E35" s="88"/>
      <c r="F35" s="88"/>
      <c r="G35" s="88"/>
      <c r="H35" s="150">
        <v>119192.41</v>
      </c>
      <c r="I35" s="135"/>
      <c r="J35" s="150">
        <v>-136653.36000000034</v>
      </c>
      <c r="K35" s="135"/>
      <c r="L35" s="135">
        <v>26666.639999999999</v>
      </c>
      <c r="M35" s="135"/>
      <c r="N35" s="86">
        <v>26666.639999999999</v>
      </c>
    </row>
    <row r="36" spans="2:14" ht="23.25" customHeight="1">
      <c r="B36" s="88"/>
      <c r="C36" s="89" t="s">
        <v>164</v>
      </c>
      <c r="E36" s="88"/>
      <c r="F36" s="88"/>
      <c r="G36" s="88"/>
      <c r="H36" s="135"/>
      <c r="I36" s="135"/>
      <c r="J36" s="135"/>
      <c r="K36" s="135"/>
      <c r="L36" s="135"/>
      <c r="M36" s="135"/>
      <c r="N36" s="86"/>
    </row>
    <row r="37" spans="2:14" ht="23.25" customHeight="1">
      <c r="B37" s="88"/>
      <c r="C37" s="88"/>
      <c r="D37" s="89" t="s">
        <v>148</v>
      </c>
      <c r="E37" s="88"/>
      <c r="F37" s="88"/>
      <c r="G37" s="88"/>
      <c r="H37" s="135">
        <v>22444468.379999995</v>
      </c>
      <c r="I37" s="135"/>
      <c r="J37" s="135">
        <v>33801459.970000021</v>
      </c>
      <c r="K37" s="135"/>
      <c r="L37" s="150">
        <v>-114723.63</v>
      </c>
      <c r="M37" s="135"/>
      <c r="N37" s="150">
        <v>84910.76</v>
      </c>
    </row>
    <row r="38" spans="2:14" ht="23.25" hidden="1" customHeight="1">
      <c r="C38" s="87"/>
      <c r="D38" s="89" t="s">
        <v>118</v>
      </c>
      <c r="E38" s="87"/>
      <c r="F38" s="87"/>
      <c r="G38" s="87"/>
      <c r="H38" s="150"/>
      <c r="I38" s="135"/>
      <c r="J38" s="150">
        <v>0</v>
      </c>
      <c r="K38" s="135"/>
      <c r="L38" s="86">
        <v>0</v>
      </c>
      <c r="M38" s="135"/>
      <c r="N38" s="86">
        <v>0</v>
      </c>
    </row>
    <row r="39" spans="2:14" ht="23.25" customHeight="1">
      <c r="B39" s="87"/>
      <c r="D39" s="89" t="s">
        <v>203</v>
      </c>
      <c r="E39" s="87"/>
      <c r="H39" s="135">
        <v>6228698.9000000004</v>
      </c>
      <c r="I39" s="135"/>
      <c r="J39" s="135">
        <v>0</v>
      </c>
      <c r="K39" s="135"/>
      <c r="L39" s="86">
        <v>0</v>
      </c>
      <c r="M39" s="135"/>
      <c r="N39" s="86">
        <v>0</v>
      </c>
    </row>
    <row r="40" spans="2:14">
      <c r="D40" s="89" t="s">
        <v>152</v>
      </c>
      <c r="H40" s="150">
        <v>0</v>
      </c>
      <c r="I40" s="135"/>
      <c r="J40" s="150">
        <v>-6759309.3999999994</v>
      </c>
      <c r="K40" s="135"/>
      <c r="L40" s="86">
        <v>0</v>
      </c>
      <c r="M40" s="135"/>
      <c r="N40" s="86">
        <v>0</v>
      </c>
    </row>
    <row r="41" spans="2:14">
      <c r="D41" s="89" t="s">
        <v>153</v>
      </c>
      <c r="H41" s="150">
        <v>0</v>
      </c>
      <c r="I41" s="135"/>
      <c r="J41" s="150">
        <v>-224251.48</v>
      </c>
      <c r="K41" s="135"/>
      <c r="L41" s="86">
        <v>0</v>
      </c>
      <c r="M41" s="135"/>
      <c r="N41" s="86">
        <v>0</v>
      </c>
    </row>
    <row r="42" spans="2:14">
      <c r="D42" s="89" t="s">
        <v>23</v>
      </c>
      <c r="H42" s="150">
        <v>-12211887.199999999</v>
      </c>
      <c r="I42" s="135"/>
      <c r="J42" s="150">
        <v>-976590.38</v>
      </c>
      <c r="K42" s="135"/>
      <c r="L42" s="86">
        <v>0</v>
      </c>
      <c r="M42" s="135"/>
      <c r="N42" s="86">
        <v>0</v>
      </c>
    </row>
    <row r="43" spans="2:14" ht="6" customHeight="1">
      <c r="H43" s="137"/>
      <c r="I43" s="135"/>
      <c r="J43" s="137"/>
      <c r="K43" s="135"/>
      <c r="L43" s="137"/>
      <c r="M43" s="135"/>
      <c r="N43" s="137"/>
    </row>
    <row r="44" spans="2:14" ht="23.25" customHeight="1">
      <c r="B44" s="87"/>
      <c r="E44" s="87" t="s">
        <v>27</v>
      </c>
      <c r="H44" s="136">
        <v>122032256.79000001</v>
      </c>
      <c r="I44" s="135"/>
      <c r="J44" s="136">
        <v>45689401.859999977</v>
      </c>
      <c r="K44" s="135"/>
      <c r="L44" s="173">
        <v>-1856598.2900000014</v>
      </c>
      <c r="M44" s="135"/>
      <c r="N44" s="173">
        <v>-2526313.0099999807</v>
      </c>
    </row>
    <row r="45" spans="2:14" ht="23.25" customHeight="1">
      <c r="B45" s="87"/>
      <c r="E45" s="87"/>
      <c r="H45" s="83"/>
      <c r="I45" s="83"/>
      <c r="J45" s="83"/>
      <c r="K45" s="83"/>
    </row>
    <row r="46" spans="2:14" ht="23.25" customHeight="1">
      <c r="B46" s="87"/>
      <c r="E46" s="87"/>
      <c r="H46" s="83"/>
      <c r="I46" s="83"/>
      <c r="J46" s="83"/>
      <c r="K46" s="83"/>
    </row>
    <row r="47" spans="2:14" ht="23.25" customHeight="1">
      <c r="B47" s="162" t="s">
        <v>215</v>
      </c>
      <c r="E47" s="87"/>
      <c r="H47" s="83"/>
      <c r="I47" s="83"/>
      <c r="J47" s="83"/>
      <c r="K47" s="83"/>
    </row>
    <row r="48" spans="2:14" ht="23.25" customHeight="1">
      <c r="B48" s="87"/>
      <c r="E48" s="87"/>
      <c r="H48" s="83"/>
      <c r="I48" s="83"/>
      <c r="J48" s="83"/>
      <c r="K48" s="83"/>
    </row>
    <row r="49" spans="8:15" ht="21" customHeight="1">
      <c r="K49" s="174"/>
      <c r="L49" s="89"/>
      <c r="M49" s="89"/>
      <c r="N49" s="89"/>
      <c r="O49" s="174"/>
    </row>
    <row r="50" spans="8:15">
      <c r="H50" s="86"/>
      <c r="L50" s="89"/>
    </row>
    <row r="52" spans="8:15">
      <c r="H52" s="82"/>
    </row>
  </sheetData>
  <mergeCells count="11">
    <mergeCell ref="D34:G34"/>
    <mergeCell ref="B3:N3"/>
    <mergeCell ref="L9:N9"/>
    <mergeCell ref="A1:N1"/>
    <mergeCell ref="D33:G33"/>
    <mergeCell ref="B4:N4"/>
    <mergeCell ref="B5:N5"/>
    <mergeCell ref="H7:N7"/>
    <mergeCell ref="H8:J8"/>
    <mergeCell ref="L8:N8"/>
    <mergeCell ref="H9:J9"/>
  </mergeCells>
  <phoneticPr fontId="9" type="noConversion"/>
  <pageMargins left="0.59055118110236227" right="0.19685039370078741" top="0.9055118110236221" bottom="0.19685039370078741" header="0.19685039370078741" footer="0.19685039370078741"/>
  <pageSetup paperSize="9" scale="7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53"/>
  <sheetViews>
    <sheetView tabSelected="1" view="pageBreakPreview" zoomScale="70" zoomScaleSheetLayoutView="70" workbookViewId="0">
      <pane xSplit="8" ySplit="9" topLeftCell="I36" activePane="bottomRight" state="frozen"/>
      <selection activeCell="E28" sqref="E28"/>
      <selection pane="topRight" activeCell="E28" sqref="E28"/>
      <selection pane="bottomLeft" activeCell="E28" sqref="E28"/>
      <selection pane="bottomRight" activeCell="X44" sqref="X44"/>
    </sheetView>
  </sheetViews>
  <sheetFormatPr defaultColWidth="9.109375" defaultRowHeight="19.8"/>
  <cols>
    <col min="1" max="1" width="2" style="138" customWidth="1"/>
    <col min="2" max="3" width="2.6640625" style="138" customWidth="1"/>
    <col min="4" max="4" width="5.6640625" style="138" customWidth="1"/>
    <col min="5" max="5" width="5.88671875" style="138" customWidth="1"/>
    <col min="6" max="6" width="23.44140625" style="138" customWidth="1"/>
    <col min="7" max="7" width="6.88671875" style="138" customWidth="1"/>
    <col min="8" max="8" width="8.88671875" style="138" customWidth="1"/>
    <col min="9" max="9" width="1.44140625" style="138" customWidth="1"/>
    <col min="10" max="10" width="14.6640625" style="138" customWidth="1"/>
    <col min="11" max="11" width="1.44140625" style="138" customWidth="1"/>
    <col min="12" max="12" width="14.6640625" style="138" customWidth="1"/>
    <col min="13" max="13" width="1.44140625" style="138" customWidth="1"/>
    <col min="14" max="14" width="14.6640625" style="139" customWidth="1"/>
    <col min="15" max="15" width="1.44140625" style="139" customWidth="1"/>
    <col min="16" max="16" width="14.6640625" style="139" customWidth="1"/>
    <col min="17" max="16384" width="9.109375" style="138"/>
  </cols>
  <sheetData>
    <row r="1" spans="1:16">
      <c r="A1" s="269" t="s">
        <v>242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</row>
    <row r="2" spans="1:16" ht="18" customHeight="1">
      <c r="P2" s="140"/>
    </row>
    <row r="3" spans="1:16">
      <c r="A3" s="270" t="s">
        <v>113</v>
      </c>
      <c r="B3" s="270"/>
      <c r="C3" s="270"/>
      <c r="D3" s="270"/>
      <c r="E3" s="270"/>
      <c r="F3" s="270"/>
      <c r="G3" s="270"/>
      <c r="H3" s="270"/>
      <c r="I3" s="270"/>
      <c r="J3" s="270"/>
      <c r="K3" s="270"/>
      <c r="L3" s="270"/>
      <c r="M3" s="270"/>
      <c r="N3" s="270"/>
      <c r="O3" s="270"/>
      <c r="P3" s="270"/>
    </row>
    <row r="4" spans="1:16">
      <c r="A4" s="270" t="s">
        <v>101</v>
      </c>
      <c r="B4" s="270"/>
      <c r="C4" s="270"/>
      <c r="D4" s="270"/>
      <c r="E4" s="270"/>
      <c r="F4" s="270"/>
      <c r="G4" s="270"/>
      <c r="H4" s="270"/>
      <c r="I4" s="270"/>
      <c r="J4" s="270"/>
      <c r="K4" s="270"/>
      <c r="L4" s="270"/>
      <c r="M4" s="270"/>
      <c r="N4" s="270"/>
      <c r="O4" s="270"/>
      <c r="P4" s="270"/>
    </row>
    <row r="5" spans="1:16" ht="23.25" customHeight="1">
      <c r="A5" s="270" t="s">
        <v>248</v>
      </c>
      <c r="B5" s="270"/>
      <c r="C5" s="270"/>
      <c r="D5" s="270"/>
      <c r="E5" s="270"/>
      <c r="F5" s="270"/>
      <c r="G5" s="270"/>
      <c r="H5" s="270"/>
      <c r="I5" s="270"/>
      <c r="J5" s="270"/>
      <c r="K5" s="270"/>
      <c r="L5" s="270"/>
      <c r="M5" s="270"/>
      <c r="N5" s="270"/>
      <c r="O5" s="270"/>
      <c r="P5" s="270"/>
    </row>
    <row r="6" spans="1:16" ht="20.25" customHeight="1">
      <c r="C6" s="141"/>
      <c r="D6" s="141"/>
      <c r="E6" s="141"/>
      <c r="F6" s="141"/>
      <c r="G6" s="141"/>
      <c r="H6" s="141"/>
      <c r="I6" s="141"/>
      <c r="J6" s="268" t="s">
        <v>39</v>
      </c>
      <c r="K6" s="268"/>
      <c r="L6" s="268"/>
      <c r="M6" s="268"/>
      <c r="N6" s="268"/>
      <c r="O6" s="268"/>
      <c r="P6" s="268"/>
    </row>
    <row r="7" spans="1:16" ht="21" customHeight="1">
      <c r="C7" s="141"/>
      <c r="D7" s="141"/>
      <c r="E7" s="141"/>
      <c r="F7" s="141"/>
      <c r="G7" s="141"/>
      <c r="H7" s="141"/>
      <c r="I7" s="141"/>
      <c r="J7" s="271" t="s">
        <v>64</v>
      </c>
      <c r="K7" s="271"/>
      <c r="L7" s="271"/>
      <c r="M7" s="142"/>
      <c r="N7" s="272" t="s">
        <v>65</v>
      </c>
      <c r="O7" s="272"/>
      <c r="P7" s="272"/>
    </row>
    <row r="8" spans="1:16" ht="21" customHeight="1">
      <c r="C8" s="141"/>
      <c r="D8" s="141"/>
      <c r="E8" s="141"/>
      <c r="F8" s="141"/>
      <c r="G8" s="141"/>
      <c r="H8" s="141"/>
      <c r="I8" s="141"/>
      <c r="J8" s="267" t="s">
        <v>216</v>
      </c>
      <c r="K8" s="267"/>
      <c r="L8" s="267"/>
      <c r="M8" s="142"/>
      <c r="N8" s="267" t="s">
        <v>216</v>
      </c>
      <c r="O8" s="267"/>
      <c r="P8" s="267"/>
    </row>
    <row r="9" spans="1:16" ht="21" customHeight="1">
      <c r="C9" s="141"/>
      <c r="D9" s="141"/>
      <c r="E9" s="141"/>
      <c r="F9" s="141"/>
      <c r="G9" s="141"/>
      <c r="H9" s="30" t="s">
        <v>6</v>
      </c>
      <c r="I9" s="141"/>
      <c r="J9" s="143">
        <v>2561</v>
      </c>
      <c r="K9" s="144"/>
      <c r="L9" s="143">
        <v>2560</v>
      </c>
      <c r="M9" s="145"/>
      <c r="N9" s="143">
        <v>2561</v>
      </c>
      <c r="O9" s="144"/>
      <c r="P9" s="143">
        <v>2560</v>
      </c>
    </row>
    <row r="10" spans="1:16" ht="23.25" customHeight="1">
      <c r="B10" s="138" t="s">
        <v>21</v>
      </c>
      <c r="C10" s="141"/>
      <c r="D10" s="141"/>
      <c r="E10" s="141"/>
      <c r="F10" s="141"/>
      <c r="G10" s="141"/>
      <c r="H10" s="141"/>
      <c r="I10" s="141"/>
      <c r="J10" s="146"/>
      <c r="K10" s="146"/>
      <c r="L10" s="146"/>
      <c r="M10" s="146"/>
      <c r="N10" s="147"/>
      <c r="O10" s="148"/>
      <c r="P10" s="147"/>
    </row>
    <row r="11" spans="1:16" ht="23.25" hidden="1" customHeight="1">
      <c r="C11" s="141"/>
      <c r="D11" s="138" t="s">
        <v>223</v>
      </c>
      <c r="E11" s="141"/>
      <c r="F11" s="141"/>
      <c r="G11" s="141"/>
      <c r="H11" s="141"/>
      <c r="I11" s="141"/>
      <c r="J11" s="147"/>
      <c r="K11" s="149"/>
      <c r="L11" s="150">
        <v>0</v>
      </c>
      <c r="M11" s="149"/>
      <c r="N11" s="147">
        <v>0</v>
      </c>
      <c r="O11" s="149"/>
      <c r="P11" s="147">
        <v>0</v>
      </c>
    </row>
    <row r="12" spans="1:16" ht="23.25" customHeight="1">
      <c r="C12" s="141"/>
      <c r="D12" s="138" t="s">
        <v>205</v>
      </c>
      <c r="E12" s="141"/>
      <c r="F12" s="141"/>
      <c r="G12" s="141"/>
      <c r="H12" s="141"/>
      <c r="I12" s="141"/>
      <c r="J12" s="147">
        <v>0</v>
      </c>
      <c r="K12" s="151"/>
      <c r="L12" s="147">
        <v>0</v>
      </c>
      <c r="M12" s="151"/>
      <c r="N12" s="134">
        <v>9300000</v>
      </c>
      <c r="O12" s="151"/>
      <c r="P12" s="133">
        <v>-20900000</v>
      </c>
    </row>
    <row r="13" spans="1:16" ht="23.25" hidden="1" customHeight="1">
      <c r="C13" s="141"/>
      <c r="D13" s="138" t="s">
        <v>154</v>
      </c>
      <c r="G13" s="152"/>
      <c r="H13" s="152"/>
      <c r="I13" s="152"/>
      <c r="J13" s="147"/>
      <c r="K13" s="134"/>
      <c r="L13" s="147"/>
      <c r="M13" s="134"/>
      <c r="N13" s="147"/>
      <c r="O13" s="134"/>
      <c r="P13" s="147">
        <v>0</v>
      </c>
    </row>
    <row r="14" spans="1:16" ht="23.25" customHeight="1">
      <c r="C14" s="141"/>
      <c r="D14" s="138" t="s">
        <v>157</v>
      </c>
      <c r="G14" s="152"/>
      <c r="H14" s="152"/>
      <c r="I14" s="152"/>
      <c r="J14" s="134">
        <v>4316110</v>
      </c>
      <c r="K14" s="134"/>
      <c r="L14" s="134">
        <v>3936275</v>
      </c>
      <c r="M14" s="134"/>
      <c r="N14" s="147">
        <v>0</v>
      </c>
      <c r="O14" s="134"/>
      <c r="P14" s="147">
        <v>0</v>
      </c>
    </row>
    <row r="15" spans="1:16" ht="23.25" customHeight="1">
      <c r="C15" s="141"/>
      <c r="D15" s="138" t="s">
        <v>159</v>
      </c>
      <c r="G15" s="152"/>
      <c r="H15" s="152"/>
      <c r="I15" s="152"/>
      <c r="J15" s="133">
        <v>75715070.850000009</v>
      </c>
      <c r="K15" s="133"/>
      <c r="L15" s="133">
        <v>1669037.05</v>
      </c>
      <c r="M15" s="134"/>
      <c r="N15" s="147">
        <v>0</v>
      </c>
      <c r="O15" s="134"/>
      <c r="P15" s="147">
        <v>53320</v>
      </c>
    </row>
    <row r="16" spans="1:16" ht="23.25" customHeight="1">
      <c r="C16" s="141"/>
      <c r="D16" s="138" t="s">
        <v>187</v>
      </c>
      <c r="G16" s="152"/>
      <c r="H16" s="152"/>
      <c r="I16" s="152"/>
      <c r="J16" s="134">
        <v>18775000</v>
      </c>
      <c r="K16" s="133"/>
      <c r="L16" s="147">
        <v>65712500</v>
      </c>
      <c r="M16" s="134"/>
      <c r="N16" s="134">
        <v>18775000</v>
      </c>
      <c r="O16" s="134"/>
      <c r="P16" s="147">
        <v>65712500</v>
      </c>
    </row>
    <row r="17" spans="2:16" ht="23.25" customHeight="1">
      <c r="C17" s="141"/>
      <c r="D17" s="138" t="s">
        <v>158</v>
      </c>
      <c r="G17" s="152"/>
      <c r="H17" s="152"/>
      <c r="I17" s="152"/>
      <c r="J17" s="133">
        <v>-163598277.13999999</v>
      </c>
      <c r="K17" s="133"/>
      <c r="L17" s="133">
        <v>-37452382.030000009</v>
      </c>
      <c r="M17" s="134"/>
      <c r="N17" s="147">
        <v>0</v>
      </c>
      <c r="O17" s="134"/>
      <c r="P17" s="147">
        <v>0</v>
      </c>
    </row>
    <row r="18" spans="2:16" ht="23.25" customHeight="1">
      <c r="C18" s="141"/>
      <c r="D18" s="138" t="s">
        <v>204</v>
      </c>
      <c r="G18" s="152"/>
      <c r="H18" s="152"/>
      <c r="I18" s="152"/>
      <c r="J18" s="133">
        <v>-146200.00000000012</v>
      </c>
      <c r="K18" s="133"/>
      <c r="L18" s="134">
        <v>-153900</v>
      </c>
      <c r="M18" s="134"/>
      <c r="N18" s="147">
        <v>0</v>
      </c>
      <c r="O18" s="134"/>
      <c r="P18" s="147">
        <v>0</v>
      </c>
    </row>
    <row r="19" spans="2:16" ht="23.25" hidden="1" customHeight="1">
      <c r="C19" s="141"/>
      <c r="D19" s="138" t="s">
        <v>155</v>
      </c>
      <c r="J19" s="147"/>
      <c r="K19" s="134"/>
      <c r="L19" s="147"/>
      <c r="M19" s="134"/>
      <c r="N19" s="147"/>
      <c r="O19" s="134"/>
      <c r="P19" s="147">
        <v>0</v>
      </c>
    </row>
    <row r="20" spans="2:16" ht="23.25" hidden="1" customHeight="1">
      <c r="C20" s="141"/>
      <c r="D20" s="138" t="s">
        <v>156</v>
      </c>
      <c r="E20" s="141"/>
      <c r="F20" s="141"/>
      <c r="G20" s="141"/>
      <c r="H20" s="141"/>
      <c r="I20" s="141"/>
      <c r="J20" s="147"/>
      <c r="K20" s="134"/>
      <c r="L20" s="147">
        <v>0</v>
      </c>
      <c r="M20" s="134"/>
      <c r="N20" s="147"/>
      <c r="O20" s="134"/>
      <c r="P20" s="147">
        <v>0</v>
      </c>
    </row>
    <row r="21" spans="2:16" ht="6" customHeight="1">
      <c r="B21" s="153"/>
      <c r="C21" s="153"/>
      <c r="E21" s="153"/>
      <c r="F21" s="153"/>
      <c r="G21" s="153"/>
      <c r="H21" s="153"/>
      <c r="I21" s="153"/>
      <c r="J21" s="154"/>
      <c r="K21" s="134"/>
      <c r="L21" s="154"/>
      <c r="M21" s="134"/>
      <c r="N21" s="154"/>
      <c r="O21" s="134"/>
      <c r="P21" s="154"/>
    </row>
    <row r="22" spans="2:16" ht="23.25" customHeight="1">
      <c r="B22" s="153"/>
      <c r="C22" s="153"/>
      <c r="D22" s="153"/>
      <c r="E22" s="138" t="s">
        <v>28</v>
      </c>
      <c r="F22" s="153"/>
      <c r="G22" s="153"/>
      <c r="H22" s="153"/>
      <c r="I22" s="153"/>
      <c r="J22" s="155">
        <v>-64938296.289999977</v>
      </c>
      <c r="K22" s="134"/>
      <c r="L22" s="155">
        <v>33711530.019999988</v>
      </c>
      <c r="M22" s="134"/>
      <c r="N22" s="155">
        <v>28075000</v>
      </c>
      <c r="O22" s="134"/>
      <c r="P22" s="155">
        <v>44865820</v>
      </c>
    </row>
    <row r="23" spans="2:16" ht="6" customHeight="1">
      <c r="B23" s="153"/>
      <c r="C23" s="153"/>
      <c r="D23" s="153"/>
      <c r="F23" s="153"/>
      <c r="G23" s="153"/>
      <c r="H23" s="153"/>
      <c r="I23" s="153"/>
      <c r="J23" s="156"/>
      <c r="K23" s="156"/>
      <c r="L23" s="156"/>
      <c r="M23" s="156"/>
      <c r="N23" s="157"/>
      <c r="O23" s="151"/>
      <c r="P23" s="157"/>
    </row>
    <row r="24" spans="2:16" ht="23.25" customHeight="1">
      <c r="B24" s="138" t="s">
        <v>31</v>
      </c>
      <c r="C24" s="153"/>
      <c r="D24" s="153"/>
      <c r="F24" s="153"/>
      <c r="G24" s="153"/>
      <c r="H24" s="153"/>
      <c r="I24" s="153"/>
      <c r="J24" s="156"/>
      <c r="K24" s="156"/>
      <c r="L24" s="156"/>
      <c r="M24" s="156"/>
      <c r="N24" s="157"/>
      <c r="O24" s="151"/>
      <c r="P24" s="157"/>
    </row>
    <row r="25" spans="2:16" ht="23.25" customHeight="1">
      <c r="C25" s="153"/>
      <c r="D25" s="158" t="s">
        <v>198</v>
      </c>
      <c r="F25" s="153"/>
      <c r="G25" s="153"/>
      <c r="H25" s="153"/>
      <c r="I25" s="153"/>
      <c r="J25" s="156"/>
      <c r="K25" s="156"/>
      <c r="L25" s="156"/>
      <c r="M25" s="156"/>
      <c r="N25" s="157"/>
      <c r="O25" s="151"/>
      <c r="P25" s="157"/>
    </row>
    <row r="26" spans="2:16" ht="23.25" customHeight="1">
      <c r="C26" s="153"/>
      <c r="D26" s="158" t="s">
        <v>207</v>
      </c>
      <c r="F26" s="153"/>
      <c r="G26" s="153"/>
      <c r="H26" s="153"/>
      <c r="I26" s="153"/>
      <c r="J26" s="147">
        <v>0</v>
      </c>
      <c r="K26" s="156"/>
      <c r="L26" s="134">
        <v>-40000000</v>
      </c>
      <c r="M26" s="156"/>
      <c r="N26" s="147">
        <v>0</v>
      </c>
      <c r="O26" s="151"/>
      <c r="P26" s="147">
        <v>0</v>
      </c>
    </row>
    <row r="27" spans="2:16" ht="23.25" customHeight="1">
      <c r="C27" s="153"/>
      <c r="D27" s="158" t="s">
        <v>208</v>
      </c>
      <c r="F27" s="153"/>
      <c r="G27" s="153"/>
      <c r="H27" s="153"/>
      <c r="I27" s="153"/>
      <c r="J27" s="147">
        <v>0</v>
      </c>
      <c r="K27" s="156"/>
      <c r="L27" s="134">
        <v>-31524170.889999956</v>
      </c>
      <c r="M27" s="156"/>
      <c r="N27" s="147">
        <v>0</v>
      </c>
      <c r="O27" s="134"/>
      <c r="P27" s="147">
        <v>0</v>
      </c>
    </row>
    <row r="28" spans="2:16" ht="23.25" customHeight="1">
      <c r="C28" s="153"/>
      <c r="D28" s="158" t="s">
        <v>209</v>
      </c>
      <c r="F28" s="153"/>
      <c r="G28" s="153"/>
      <c r="H28" s="153"/>
      <c r="I28" s="153"/>
      <c r="J28" s="134">
        <v>-127123.19</v>
      </c>
      <c r="K28" s="156"/>
      <c r="L28" s="134">
        <v>60353825.079999998</v>
      </c>
      <c r="M28" s="156"/>
      <c r="N28" s="134">
        <v>-15404142.58</v>
      </c>
      <c r="O28" s="134"/>
      <c r="P28" s="134">
        <v>-16050345.409999996</v>
      </c>
    </row>
    <row r="29" spans="2:16" ht="23.25" customHeight="1">
      <c r="B29" s="153"/>
      <c r="C29" s="153"/>
      <c r="D29" s="158" t="s">
        <v>80</v>
      </c>
      <c r="E29" s="153"/>
      <c r="F29" s="153"/>
      <c r="G29" s="153"/>
      <c r="H29" s="153"/>
      <c r="I29" s="153"/>
      <c r="J29" s="134">
        <v>-16483860.58</v>
      </c>
      <c r="K29" s="134"/>
      <c r="L29" s="134">
        <v>-25728446.440000009</v>
      </c>
      <c r="M29" s="134"/>
      <c r="N29" s="147">
        <v>0</v>
      </c>
      <c r="O29" s="134"/>
      <c r="P29" s="147">
        <v>0</v>
      </c>
    </row>
    <row r="30" spans="2:16" ht="23.25" customHeight="1">
      <c r="B30" s="153"/>
      <c r="C30" s="153"/>
      <c r="D30" s="158" t="s">
        <v>264</v>
      </c>
      <c r="E30" s="153"/>
      <c r="F30" s="153"/>
      <c r="G30" s="153"/>
      <c r="H30" s="153"/>
      <c r="I30" s="153"/>
      <c r="N30" s="138"/>
      <c r="O30" s="138"/>
      <c r="P30" s="138"/>
    </row>
    <row r="31" spans="2:16" ht="23.25" customHeight="1">
      <c r="B31" s="153"/>
      <c r="C31" s="153"/>
      <c r="D31" s="158" t="s">
        <v>263</v>
      </c>
      <c r="E31" s="153"/>
      <c r="F31" s="153"/>
      <c r="G31" s="153"/>
      <c r="H31" s="153"/>
      <c r="I31" s="153"/>
      <c r="J31" s="134">
        <v>-7964338</v>
      </c>
      <c r="K31" s="134"/>
      <c r="L31" s="147">
        <v>0</v>
      </c>
      <c r="M31" s="134"/>
      <c r="N31" s="147">
        <v>0</v>
      </c>
      <c r="O31" s="134"/>
      <c r="P31" s="147">
        <v>0</v>
      </c>
    </row>
    <row r="32" spans="2:16" ht="23.25" customHeight="1">
      <c r="B32" s="153"/>
      <c r="C32" s="153"/>
      <c r="D32" s="158" t="s">
        <v>37</v>
      </c>
      <c r="E32" s="153"/>
      <c r="F32" s="153"/>
      <c r="G32" s="153"/>
      <c r="H32" s="153"/>
      <c r="I32" s="153"/>
      <c r="J32" s="134">
        <v>-16197733.4</v>
      </c>
      <c r="K32" s="134"/>
      <c r="L32" s="134">
        <v>-17269729.18</v>
      </c>
      <c r="M32" s="134"/>
      <c r="N32" s="134">
        <v>-2415857.42</v>
      </c>
      <c r="O32" s="134"/>
      <c r="P32" s="134">
        <v>-3284203.8999999994</v>
      </c>
    </row>
    <row r="33" spans="2:16" ht="23.25" customHeight="1">
      <c r="B33" s="153"/>
      <c r="C33" s="153"/>
      <c r="D33" s="158" t="s">
        <v>195</v>
      </c>
      <c r="E33" s="153"/>
      <c r="F33" s="153"/>
      <c r="G33" s="153"/>
      <c r="H33" s="153"/>
      <c r="I33" s="153"/>
      <c r="J33" s="134">
        <v>-17619775.27</v>
      </c>
      <c r="K33" s="134"/>
      <c r="L33" s="134">
        <v>-17619557.760000002</v>
      </c>
      <c r="M33" s="134"/>
      <c r="N33" s="134">
        <v>-17619775.27</v>
      </c>
      <c r="O33" s="134"/>
      <c r="P33" s="134">
        <v>-17619557.760000002</v>
      </c>
    </row>
    <row r="34" spans="2:16" ht="6" customHeight="1">
      <c r="B34" s="153"/>
      <c r="C34" s="153"/>
      <c r="D34" s="153"/>
      <c r="F34" s="153"/>
      <c r="G34" s="153"/>
      <c r="H34" s="153"/>
      <c r="I34" s="153"/>
      <c r="J34" s="154"/>
      <c r="K34" s="134"/>
      <c r="L34" s="154"/>
      <c r="M34" s="134"/>
      <c r="N34" s="154"/>
      <c r="O34" s="134"/>
      <c r="P34" s="154"/>
    </row>
    <row r="35" spans="2:16" ht="23.25" customHeight="1">
      <c r="B35" s="153"/>
      <c r="C35" s="153"/>
      <c r="D35" s="153"/>
      <c r="E35" s="138" t="s">
        <v>32</v>
      </c>
      <c r="F35" s="153"/>
      <c r="G35" s="153"/>
      <c r="H35" s="153"/>
      <c r="I35" s="153"/>
      <c r="J35" s="155">
        <v>-58392830.439999998</v>
      </c>
      <c r="K35" s="134"/>
      <c r="L35" s="155">
        <v>-71788079.189999968</v>
      </c>
      <c r="M35" s="134"/>
      <c r="N35" s="155">
        <v>-35439775.269999996</v>
      </c>
      <c r="O35" s="134"/>
      <c r="P35" s="155">
        <v>-36954107.069999993</v>
      </c>
    </row>
    <row r="36" spans="2:16" ht="6" customHeight="1">
      <c r="B36" s="153"/>
      <c r="C36" s="153"/>
      <c r="D36" s="153"/>
      <c r="F36" s="153"/>
      <c r="G36" s="153"/>
      <c r="H36" s="153"/>
      <c r="I36" s="153"/>
      <c r="J36" s="134"/>
      <c r="K36" s="156"/>
      <c r="L36" s="134"/>
      <c r="M36" s="156"/>
      <c r="N36" s="134"/>
      <c r="O36" s="151"/>
      <c r="P36" s="134"/>
    </row>
    <row r="37" spans="2:16" ht="23.25" customHeight="1">
      <c r="B37" s="138" t="s">
        <v>89</v>
      </c>
      <c r="C37" s="152"/>
      <c r="E37" s="152"/>
      <c r="F37" s="152"/>
      <c r="G37" s="152"/>
      <c r="H37" s="152"/>
      <c r="I37" s="152"/>
      <c r="J37" s="134">
        <v>-1298869.9399999678</v>
      </c>
      <c r="K37" s="134"/>
      <c r="L37" s="134">
        <v>7612852.6899999976</v>
      </c>
      <c r="M37" s="134"/>
      <c r="N37" s="134">
        <v>-9221373.5599999968</v>
      </c>
      <c r="O37" s="134"/>
      <c r="P37" s="134">
        <v>5385399.920000026</v>
      </c>
    </row>
    <row r="38" spans="2:16" ht="6" customHeight="1">
      <c r="C38" s="152"/>
      <c r="E38" s="152"/>
      <c r="F38" s="152"/>
      <c r="G38" s="152"/>
      <c r="H38" s="152"/>
      <c r="I38" s="152"/>
      <c r="J38" s="134"/>
      <c r="K38" s="134"/>
      <c r="L38" s="134"/>
      <c r="M38" s="134"/>
      <c r="N38" s="134"/>
      <c r="O38" s="134"/>
      <c r="P38" s="134"/>
    </row>
    <row r="39" spans="2:16" ht="23.25" customHeight="1">
      <c r="B39" s="138" t="s">
        <v>218</v>
      </c>
      <c r="C39" s="152"/>
      <c r="E39" s="152"/>
      <c r="F39" s="152"/>
      <c r="G39" s="152"/>
      <c r="H39" s="152"/>
      <c r="I39" s="152"/>
      <c r="J39" s="134">
        <v>23970162.350000001</v>
      </c>
      <c r="K39" s="134"/>
      <c r="L39" s="134">
        <v>16357309.66</v>
      </c>
      <c r="M39" s="134"/>
      <c r="N39" s="134">
        <v>12650044.869999999</v>
      </c>
      <c r="O39" s="134"/>
      <c r="P39" s="134">
        <v>7264644.9500000002</v>
      </c>
    </row>
    <row r="40" spans="2:16" ht="6" customHeight="1">
      <c r="C40" s="152"/>
      <c r="E40" s="152"/>
      <c r="F40" s="152"/>
      <c r="G40" s="152"/>
      <c r="H40" s="152"/>
      <c r="I40" s="152"/>
      <c r="J40" s="154"/>
      <c r="K40" s="134"/>
      <c r="L40" s="154"/>
      <c r="M40" s="134"/>
      <c r="N40" s="154"/>
      <c r="O40" s="134"/>
      <c r="P40" s="154"/>
    </row>
    <row r="41" spans="2:16" ht="23.25" customHeight="1" thickBot="1">
      <c r="B41" s="138" t="s">
        <v>217</v>
      </c>
      <c r="E41" s="152"/>
      <c r="F41" s="152"/>
      <c r="G41" s="152"/>
      <c r="H41" s="141">
        <v>5</v>
      </c>
      <c r="I41" s="152"/>
      <c r="J41" s="159">
        <v>22671292.410000034</v>
      </c>
      <c r="K41" s="134"/>
      <c r="L41" s="159">
        <v>23970162.349999998</v>
      </c>
      <c r="M41" s="134"/>
      <c r="N41" s="159">
        <v>3428671.3100000024</v>
      </c>
      <c r="O41" s="134"/>
      <c r="P41" s="159">
        <v>12650044.870000027</v>
      </c>
    </row>
    <row r="42" spans="2:16" ht="6" customHeight="1" thickTop="1">
      <c r="E42" s="152"/>
      <c r="F42" s="152"/>
      <c r="G42" s="152"/>
      <c r="H42" s="152"/>
      <c r="I42" s="152"/>
      <c r="J42" s="133"/>
      <c r="K42" s="156"/>
      <c r="L42" s="133"/>
      <c r="M42" s="156"/>
      <c r="N42" s="133"/>
      <c r="O42" s="151"/>
      <c r="P42" s="133"/>
    </row>
    <row r="43" spans="2:16" ht="23.25" customHeight="1">
      <c r="F43" s="152"/>
      <c r="G43" s="152"/>
      <c r="H43" s="152"/>
      <c r="I43" s="152"/>
      <c r="J43" s="156"/>
      <c r="K43" s="156"/>
      <c r="L43" s="133"/>
      <c r="M43" s="156"/>
      <c r="N43" s="133"/>
      <c r="O43" s="151"/>
      <c r="P43" s="133"/>
    </row>
    <row r="44" spans="2:16" ht="23.25" customHeight="1">
      <c r="B44" s="138" t="s">
        <v>179</v>
      </c>
      <c r="F44" s="152"/>
      <c r="G44" s="152"/>
      <c r="H44" s="152"/>
      <c r="I44" s="152"/>
      <c r="J44" s="156"/>
      <c r="K44" s="156"/>
      <c r="L44" s="133"/>
      <c r="M44" s="156"/>
      <c r="N44" s="133"/>
      <c r="O44" s="151"/>
      <c r="P44" s="133"/>
    </row>
    <row r="45" spans="2:16" ht="23.25" customHeight="1">
      <c r="B45" s="138" t="s">
        <v>180</v>
      </c>
      <c r="C45" s="138" t="s">
        <v>181</v>
      </c>
      <c r="F45" s="152"/>
      <c r="G45" s="152"/>
      <c r="H45" s="152"/>
      <c r="I45" s="152"/>
      <c r="J45" s="156"/>
      <c r="K45" s="156"/>
      <c r="L45" s="133"/>
      <c r="M45" s="156"/>
      <c r="N45" s="133"/>
      <c r="O45" s="151"/>
      <c r="P45" s="133"/>
    </row>
    <row r="46" spans="2:16" ht="23.25" customHeight="1">
      <c r="D46" s="138" t="s">
        <v>183</v>
      </c>
      <c r="F46" s="152"/>
      <c r="G46" s="152"/>
      <c r="H46" s="152"/>
      <c r="I46" s="152"/>
      <c r="J46" s="228">
        <v>79614927.439999998</v>
      </c>
      <c r="K46" s="175"/>
      <c r="L46" s="147">
        <v>9995250</v>
      </c>
      <c r="M46" s="175"/>
      <c r="N46" s="147">
        <v>0</v>
      </c>
      <c r="O46" s="149"/>
      <c r="P46" s="147">
        <v>0</v>
      </c>
    </row>
    <row r="47" spans="2:16" ht="23.25" customHeight="1">
      <c r="F47" s="152"/>
      <c r="G47" s="152"/>
      <c r="H47" s="152"/>
      <c r="I47" s="152"/>
      <c r="J47" s="133"/>
      <c r="K47" s="133"/>
      <c r="L47" s="133"/>
      <c r="M47" s="156"/>
      <c r="N47" s="133"/>
      <c r="O47" s="151"/>
      <c r="P47" s="133"/>
    </row>
    <row r="48" spans="2:16" ht="23.25" customHeight="1">
      <c r="F48" s="152"/>
      <c r="G48" s="152"/>
      <c r="H48" s="152"/>
      <c r="I48" s="152"/>
      <c r="J48" s="160"/>
      <c r="K48" s="152"/>
      <c r="L48" s="161"/>
      <c r="M48" s="152"/>
      <c r="N48" s="149"/>
      <c r="O48" s="148"/>
      <c r="P48" s="161"/>
    </row>
    <row r="49" spans="2:16" ht="23.25" customHeight="1">
      <c r="B49" s="162" t="s">
        <v>215</v>
      </c>
      <c r="F49" s="152"/>
      <c r="G49" s="152"/>
      <c r="H49" s="152"/>
      <c r="I49" s="152"/>
      <c r="J49" s="160"/>
      <c r="K49" s="152"/>
      <c r="L49" s="161"/>
      <c r="M49" s="152"/>
      <c r="N49" s="149"/>
      <c r="O49" s="148"/>
      <c r="P49" s="161"/>
    </row>
    <row r="50" spans="2:16" ht="23.25" customHeight="1">
      <c r="F50" s="152"/>
      <c r="G50" s="152"/>
      <c r="H50" s="152"/>
      <c r="I50" s="152"/>
      <c r="J50" s="152"/>
      <c r="K50" s="152"/>
      <c r="L50" s="161"/>
      <c r="M50" s="152"/>
      <c r="N50" s="161"/>
      <c r="O50" s="148"/>
      <c r="P50" s="161"/>
    </row>
    <row r="51" spans="2:16">
      <c r="K51" s="163"/>
      <c r="N51" s="138"/>
      <c r="O51" s="163"/>
      <c r="P51" s="138"/>
    </row>
    <row r="52" spans="2:16">
      <c r="C52" s="164"/>
      <c r="K52" s="147"/>
      <c r="N52" s="138"/>
      <c r="O52" s="147"/>
      <c r="P52" s="138"/>
    </row>
    <row r="53" spans="2:16">
      <c r="K53" s="163"/>
      <c r="N53" s="138"/>
      <c r="O53" s="163"/>
      <c r="P53" s="138"/>
    </row>
  </sheetData>
  <mergeCells count="9">
    <mergeCell ref="J8:L8"/>
    <mergeCell ref="J6:P6"/>
    <mergeCell ref="N8:P8"/>
    <mergeCell ref="A1:P1"/>
    <mergeCell ref="A3:P3"/>
    <mergeCell ref="J7:L7"/>
    <mergeCell ref="N7:P7"/>
    <mergeCell ref="A4:P4"/>
    <mergeCell ref="A5:P5"/>
  </mergeCells>
  <phoneticPr fontId="9" type="noConversion"/>
  <pageMargins left="0.59055118110236227" right="0.19685039370078741" top="0.9055118110236221" bottom="0.19685039370078741" header="0.43307086614173229" footer="0.27559055118110237"/>
  <pageSetup paperSize="9" scale="7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0"/>
  </sheetPr>
  <dimension ref="A1:R49"/>
  <sheetViews>
    <sheetView view="pageBreakPreview" topLeftCell="F16" zoomScale="85" zoomScaleSheetLayoutView="85" workbookViewId="0">
      <selection activeCell="X37" sqref="X37"/>
    </sheetView>
  </sheetViews>
  <sheetFormatPr defaultColWidth="9.109375" defaultRowHeight="19.8"/>
  <cols>
    <col min="1" max="4" width="2.6640625" style="2" customWidth="1"/>
    <col min="5" max="5" width="39.88671875" style="2" customWidth="1"/>
    <col min="6" max="6" width="1.44140625" style="2" customWidth="1"/>
    <col min="7" max="7" width="10.6640625" style="2" customWidth="1"/>
    <col min="8" max="8" width="1.44140625" style="2" customWidth="1"/>
    <col min="9" max="9" width="12.44140625" style="2" customWidth="1"/>
    <col min="10" max="10" width="1.44140625" style="2" customWidth="1"/>
    <col min="11" max="11" width="13.44140625" style="2" bestFit="1" customWidth="1"/>
    <col min="12" max="12" width="1.44140625" style="2" customWidth="1"/>
    <col min="13" max="13" width="12.44140625" style="2" customWidth="1"/>
    <col min="14" max="14" width="1.44140625" style="2" customWidth="1"/>
    <col min="15" max="15" width="16.5546875" style="2" bestFit="1" customWidth="1"/>
    <col min="16" max="16384" width="9.109375" style="2"/>
  </cols>
  <sheetData>
    <row r="1" spans="2:15">
      <c r="O1" s="27" t="s">
        <v>58</v>
      </c>
    </row>
    <row r="2" spans="2:15">
      <c r="O2" s="27" t="s">
        <v>59</v>
      </c>
    </row>
    <row r="3" spans="2:15">
      <c r="B3" s="258" t="s">
        <v>63</v>
      </c>
      <c r="C3" s="258"/>
      <c r="D3" s="258"/>
      <c r="E3" s="258"/>
      <c r="F3" s="258"/>
      <c r="G3" s="258"/>
      <c r="H3" s="258"/>
      <c r="I3" s="258"/>
      <c r="J3" s="258"/>
      <c r="K3" s="258"/>
      <c r="L3" s="258"/>
      <c r="M3" s="258"/>
      <c r="N3" s="258"/>
      <c r="O3" s="258"/>
    </row>
    <row r="4" spans="2:15">
      <c r="B4" s="258" t="s">
        <v>47</v>
      </c>
      <c r="C4" s="258"/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58"/>
    </row>
    <row r="5" spans="2:15">
      <c r="B5" s="258" t="s">
        <v>108</v>
      </c>
      <c r="C5" s="258"/>
      <c r="D5" s="258"/>
      <c r="E5" s="258"/>
      <c r="F5" s="258"/>
      <c r="G5" s="258"/>
      <c r="H5" s="258"/>
      <c r="I5" s="258"/>
      <c r="J5" s="258"/>
      <c r="K5" s="258"/>
      <c r="L5" s="258"/>
      <c r="M5" s="258"/>
      <c r="N5" s="258"/>
      <c r="O5" s="258"/>
    </row>
    <row r="6" spans="2:15" ht="10.5" customHeight="1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2:15">
      <c r="I7" s="274" t="s">
        <v>39</v>
      </c>
      <c r="J7" s="274"/>
      <c r="K7" s="274"/>
      <c r="L7" s="274"/>
      <c r="M7" s="274"/>
      <c r="N7" s="274"/>
      <c r="O7" s="274"/>
    </row>
    <row r="8" spans="2:15">
      <c r="I8" s="256" t="s">
        <v>64</v>
      </c>
      <c r="J8" s="256"/>
      <c r="K8" s="256"/>
      <c r="L8" s="20"/>
      <c r="M8" s="260" t="s">
        <v>65</v>
      </c>
      <c r="N8" s="260"/>
      <c r="O8" s="260"/>
    </row>
    <row r="9" spans="2:15">
      <c r="I9" s="273" t="s">
        <v>110</v>
      </c>
      <c r="J9" s="273"/>
      <c r="K9" s="273"/>
      <c r="L9" s="20"/>
      <c r="M9" s="273" t="s">
        <v>110</v>
      </c>
      <c r="N9" s="273"/>
      <c r="O9" s="273"/>
    </row>
    <row r="10" spans="2:15">
      <c r="I10" s="260" t="s">
        <v>109</v>
      </c>
      <c r="J10" s="260"/>
      <c r="K10" s="260"/>
      <c r="L10" s="20"/>
      <c r="M10" s="260" t="s">
        <v>109</v>
      </c>
      <c r="N10" s="260"/>
      <c r="O10" s="260"/>
    </row>
    <row r="11" spans="2:15">
      <c r="G11" s="35" t="s">
        <v>6</v>
      </c>
      <c r="I11" s="25">
        <v>2558</v>
      </c>
      <c r="J11" s="1"/>
      <c r="K11" s="25">
        <v>2557</v>
      </c>
      <c r="L11" s="24"/>
      <c r="M11" s="25">
        <v>2558</v>
      </c>
      <c r="N11" s="1"/>
      <c r="O11" s="25">
        <v>2557</v>
      </c>
    </row>
    <row r="13" spans="2:15">
      <c r="B13" s="2" t="s">
        <v>87</v>
      </c>
      <c r="I13" s="23" t="e">
        <f>+#REF!</f>
        <v>#REF!</v>
      </c>
      <c r="K13" s="23" t="e">
        <f>+#REF!</f>
        <v>#REF!</v>
      </c>
      <c r="M13" s="14" t="e">
        <f>+#REF!</f>
        <v>#REF!</v>
      </c>
      <c r="O13" s="41" t="e">
        <f>+#REF!</f>
        <v>#REF!</v>
      </c>
    </row>
    <row r="14" spans="2:15" ht="7.5" customHeight="1">
      <c r="I14" s="8"/>
      <c r="K14" s="8"/>
      <c r="M14" s="8"/>
      <c r="O14" s="8"/>
    </row>
    <row r="15" spans="2:15">
      <c r="B15" s="2" t="s">
        <v>92</v>
      </c>
      <c r="I15" s="8"/>
      <c r="K15" s="8"/>
      <c r="M15" s="8"/>
      <c r="O15" s="8"/>
    </row>
    <row r="16" spans="2:15">
      <c r="C16" s="2" t="s">
        <v>93</v>
      </c>
      <c r="I16" s="8"/>
      <c r="K16" s="8"/>
      <c r="M16" s="8"/>
      <c r="O16" s="8"/>
    </row>
    <row r="17" spans="2:15">
      <c r="C17" s="2" t="s">
        <v>94</v>
      </c>
      <c r="I17" s="8"/>
      <c r="K17" s="8"/>
      <c r="M17" s="8"/>
      <c r="O17" s="8"/>
    </row>
    <row r="18" spans="2:15">
      <c r="C18" s="2" t="s">
        <v>95</v>
      </c>
      <c r="I18" s="8"/>
      <c r="K18" s="8"/>
      <c r="M18" s="8"/>
      <c r="O18" s="8"/>
    </row>
    <row r="19" spans="2:15">
      <c r="C19" s="2" t="s">
        <v>96</v>
      </c>
      <c r="G19" s="1"/>
      <c r="I19" s="8">
        <v>66820</v>
      </c>
      <c r="K19" s="8">
        <v>0</v>
      </c>
      <c r="M19" s="8">
        <v>66820</v>
      </c>
      <c r="O19" s="8">
        <v>0</v>
      </c>
    </row>
    <row r="20" spans="2:15">
      <c r="C20" s="2" t="s">
        <v>76</v>
      </c>
      <c r="G20" s="1"/>
      <c r="I20" s="14">
        <v>-13364</v>
      </c>
      <c r="K20" s="23">
        <v>0</v>
      </c>
      <c r="M20" s="14">
        <v>-13364</v>
      </c>
      <c r="O20" s="23">
        <v>0</v>
      </c>
    </row>
    <row r="21" spans="2:15">
      <c r="C21" s="2" t="s">
        <v>97</v>
      </c>
      <c r="I21" s="8"/>
      <c r="K21" s="8"/>
      <c r="M21" s="8"/>
      <c r="O21" s="8"/>
    </row>
    <row r="22" spans="2:15">
      <c r="C22" s="2" t="s">
        <v>98</v>
      </c>
      <c r="I22" s="23">
        <f>SUM(I18:I20)</f>
        <v>53456</v>
      </c>
      <c r="K22" s="23">
        <f>SUM(K18:K20)</f>
        <v>0</v>
      </c>
      <c r="M22" s="23">
        <f>SUM(M18:M20)</f>
        <v>53456</v>
      </c>
      <c r="O22" s="23">
        <f>SUM(O18:O20)</f>
        <v>0</v>
      </c>
    </row>
    <row r="23" spans="2:15" ht="7.5" customHeight="1">
      <c r="I23" s="8"/>
      <c r="K23" s="8"/>
      <c r="M23" s="8"/>
      <c r="O23" s="8"/>
    </row>
    <row r="24" spans="2:15">
      <c r="C24" s="2" t="s">
        <v>103</v>
      </c>
      <c r="I24" s="8"/>
      <c r="K24" s="8"/>
      <c r="M24" s="8"/>
      <c r="O24" s="8"/>
    </row>
    <row r="25" spans="2:15">
      <c r="C25" s="2" t="s">
        <v>94</v>
      </c>
      <c r="I25" s="8"/>
      <c r="K25" s="8"/>
      <c r="M25" s="8"/>
      <c r="O25" s="8"/>
    </row>
    <row r="26" spans="2:15">
      <c r="C26" s="2" t="s">
        <v>88</v>
      </c>
      <c r="I26" s="15">
        <v>0</v>
      </c>
      <c r="K26" s="15">
        <v>75000</v>
      </c>
      <c r="M26" s="15">
        <v>0</v>
      </c>
      <c r="O26" s="15">
        <v>75000</v>
      </c>
    </row>
    <row r="27" spans="2:15">
      <c r="C27" s="2" t="s">
        <v>76</v>
      </c>
      <c r="I27" s="14">
        <v>0</v>
      </c>
      <c r="K27" s="14">
        <v>-15000</v>
      </c>
      <c r="M27" s="14">
        <v>0</v>
      </c>
      <c r="O27" s="14">
        <v>-15000</v>
      </c>
    </row>
    <row r="28" spans="2:15">
      <c r="C28" s="2" t="s">
        <v>102</v>
      </c>
      <c r="I28" s="15"/>
      <c r="K28" s="15"/>
      <c r="M28" s="15"/>
      <c r="O28" s="15"/>
    </row>
    <row r="29" spans="2:15">
      <c r="C29" s="2" t="s">
        <v>98</v>
      </c>
      <c r="I29" s="14">
        <f>SUM(I26:I27)</f>
        <v>0</v>
      </c>
      <c r="K29" s="14">
        <f>SUM(K26:K27)</f>
        <v>60000</v>
      </c>
      <c r="M29" s="14">
        <f>SUM(M26:M27)</f>
        <v>0</v>
      </c>
      <c r="O29" s="14">
        <f>SUM(O26:O27)</f>
        <v>60000</v>
      </c>
    </row>
    <row r="30" spans="2:15">
      <c r="I30" s="15"/>
      <c r="K30" s="15"/>
      <c r="M30" s="15"/>
      <c r="O30" s="15"/>
    </row>
    <row r="31" spans="2:15">
      <c r="B31" s="2" t="s">
        <v>77</v>
      </c>
      <c r="C31" s="5"/>
      <c r="I31" s="14">
        <f>SUM(I29,I22)</f>
        <v>53456</v>
      </c>
      <c r="K31" s="14">
        <f>SUM(K29,K22)</f>
        <v>60000</v>
      </c>
      <c r="M31" s="14">
        <f>SUM(M29,M22)</f>
        <v>53456</v>
      </c>
      <c r="N31" s="15"/>
      <c r="O31" s="14">
        <f>SUM(O29,O22)</f>
        <v>60000</v>
      </c>
    </row>
    <row r="32" spans="2:15" ht="20.399999999999999" thickBot="1">
      <c r="B32" s="2" t="s">
        <v>57</v>
      </c>
      <c r="I32" s="17" t="e">
        <f>+I13+I31</f>
        <v>#REF!</v>
      </c>
      <c r="K32" s="17" t="e">
        <f>+K13+K31</f>
        <v>#REF!</v>
      </c>
      <c r="M32" s="17" t="e">
        <f>+M13+M31</f>
        <v>#REF!</v>
      </c>
      <c r="O32" s="17" t="e">
        <f>+O13+O31</f>
        <v>#REF!</v>
      </c>
    </row>
    <row r="33" spans="1:18" ht="20.399999999999999" thickTop="1">
      <c r="I33" s="32"/>
      <c r="K33" s="32"/>
      <c r="M33" s="32"/>
      <c r="O33" s="32"/>
    </row>
    <row r="34" spans="1:18">
      <c r="B34" s="2" t="s">
        <v>90</v>
      </c>
      <c r="O34" s="1"/>
    </row>
    <row r="35" spans="1:18">
      <c r="C35" s="2" t="s">
        <v>91</v>
      </c>
      <c r="I35" s="8" t="e">
        <f>+I37-I36</f>
        <v>#REF!</v>
      </c>
      <c r="J35" s="8"/>
      <c r="K35" s="8" t="e">
        <f>+K32-K36</f>
        <v>#REF!</v>
      </c>
      <c r="L35" s="8"/>
      <c r="M35" s="15" t="e">
        <f>+M32</f>
        <v>#REF!</v>
      </c>
      <c r="N35" s="8"/>
      <c r="O35" s="15" t="e">
        <f>+O32</f>
        <v>#REF!</v>
      </c>
    </row>
    <row r="36" spans="1:18">
      <c r="C36" s="2" t="s">
        <v>79</v>
      </c>
      <c r="I36" s="8" t="e">
        <f>+#REF!</f>
        <v>#REF!</v>
      </c>
      <c r="J36" s="8"/>
      <c r="K36" s="8" t="e">
        <f>+#REF!</f>
        <v>#REF!</v>
      </c>
      <c r="L36" s="8"/>
      <c r="M36" s="8">
        <v>0</v>
      </c>
      <c r="N36" s="8"/>
      <c r="O36" s="18">
        <v>0</v>
      </c>
    </row>
    <row r="37" spans="1:18" ht="20.399999999999999" thickBot="1">
      <c r="I37" s="33" t="e">
        <f>+I32</f>
        <v>#REF!</v>
      </c>
      <c r="J37" s="8"/>
      <c r="K37" s="33" t="e">
        <f>SUM(K35:K36)</f>
        <v>#REF!</v>
      </c>
      <c r="L37" s="8"/>
      <c r="M37" s="17" t="e">
        <f>SUM(M35:M36)</f>
        <v>#REF!</v>
      </c>
      <c r="N37" s="8"/>
      <c r="O37" s="17" t="e">
        <f>SUM(O35:O36)</f>
        <v>#REF!</v>
      </c>
    </row>
    <row r="38" spans="1:18" ht="21" customHeight="1" thickTop="1">
      <c r="O38" s="1"/>
    </row>
    <row r="39" spans="1:18" ht="21" customHeight="1">
      <c r="O39" s="1"/>
    </row>
    <row r="40" spans="1:18" ht="21" customHeight="1">
      <c r="O40" s="1"/>
    </row>
    <row r="41" spans="1:18" ht="21" customHeight="1">
      <c r="C41" s="5"/>
      <c r="O41" s="1"/>
    </row>
    <row r="42" spans="1:18" ht="21" customHeight="1"/>
    <row r="43" spans="1:18" ht="21" customHeight="1">
      <c r="B43" s="7" t="s">
        <v>56</v>
      </c>
      <c r="N43" s="21"/>
      <c r="R43" s="21"/>
    </row>
    <row r="44" spans="1:18" ht="21" customHeight="1">
      <c r="C44" s="22"/>
      <c r="N44" s="8"/>
      <c r="R44" s="8"/>
    </row>
    <row r="45" spans="1:18" ht="21" customHeight="1">
      <c r="N45" s="21"/>
      <c r="R45" s="21"/>
    </row>
    <row r="46" spans="1:18">
      <c r="B46" s="4"/>
      <c r="C46" s="3"/>
    </row>
    <row r="47" spans="1:18" ht="23.4">
      <c r="A47" s="40"/>
    </row>
    <row r="48" spans="1:18" ht="6.75" customHeight="1"/>
    <row r="49" spans="15:15">
      <c r="O49" s="6"/>
    </row>
  </sheetData>
  <mergeCells count="10">
    <mergeCell ref="I9:K9"/>
    <mergeCell ref="M9:O9"/>
    <mergeCell ref="I10:K10"/>
    <mergeCell ref="M10:O10"/>
    <mergeCell ref="B3:O3"/>
    <mergeCell ref="B4:O4"/>
    <mergeCell ref="B5:O5"/>
    <mergeCell ref="I7:O7"/>
    <mergeCell ref="I8:K8"/>
    <mergeCell ref="M8:O8"/>
  </mergeCells>
  <pageMargins left="0.39370078740157483" right="0.19685039370078741" top="0.98425196850393704" bottom="0.74803149606299213" header="0.31496062992125984" footer="0.31496062992125984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สินทรัพย์</vt:lpstr>
      <vt:lpstr>หนี้สิน</vt:lpstr>
      <vt:lpstr>ส่วนเปลี่ยนแปลง(งบการเงินรวม)</vt:lpstr>
      <vt:lpstr>ส่วนเปลี่ยนแปลง(งบเฉพาะ)</vt:lpstr>
      <vt:lpstr>PL</vt:lpstr>
      <vt:lpstr>OCI</vt:lpstr>
      <vt:lpstr>SCF.1</vt:lpstr>
      <vt:lpstr>SCF.2</vt:lpstr>
      <vt:lpstr>OCI Q2'15</vt:lpstr>
      <vt:lpstr>OCI!Print_Area</vt:lpstr>
      <vt:lpstr>'OCI Q2''15'!Print_Area</vt:lpstr>
      <vt:lpstr>PL!Print_Area</vt:lpstr>
      <vt:lpstr>SCF.1!Print_Area</vt:lpstr>
      <vt:lpstr>SCF.2!Print_Area</vt:lpstr>
      <vt:lpstr>'ส่วนเปลี่ยนแปลง(งบการเงินรวม)'!Print_Area</vt:lpstr>
      <vt:lpstr>'ส่วนเปลี่ยนแปลง(งบเฉพาะ)'!Print_Area</vt:lpstr>
      <vt:lpstr>สินทรัพย์!Print_Area</vt:lpstr>
      <vt:lpstr>หนี้สิน!Print_Area</vt:lpstr>
    </vt:vector>
  </TitlesOfParts>
  <Company>Computer Center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Siramate</cp:lastModifiedBy>
  <cp:lastPrinted>2019-02-26T10:05:15Z</cp:lastPrinted>
  <dcterms:created xsi:type="dcterms:W3CDTF">2005-02-11T10:10:15Z</dcterms:created>
  <dcterms:modified xsi:type="dcterms:W3CDTF">2019-02-26T14:43:31Z</dcterms:modified>
</cp:coreProperties>
</file>