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1\ไตรมาส 4 (ธันวาคม)\พรพรหมเม็ททอล\"/>
    </mc:Choice>
  </mc:AlternateContent>
  <xr:revisionPtr revIDLastSave="0" documentId="12_ncr:500000_{EB7F7EF9-D58E-45E7-9AAB-791120E85ED9}" xr6:coauthVersionLast="31" xr6:coauthVersionMax="31" xr10:uidLastSave="{00000000-0000-0000-0000-000000000000}"/>
  <bookViews>
    <workbookView xWindow="-1515" yWindow="-165" windowWidth="12300" windowHeight="7365" xr2:uid="{00000000-000D-0000-FFFF-FFFF00000000}"/>
  </bookViews>
  <sheets>
    <sheet name="แสดงฐานะทางการเงิน6-8" sheetId="1" r:id="rId1"/>
    <sheet name="SE-conso" sheetId="5" state="hidden" r:id="rId2"/>
    <sheet name="PL_9-10 " sheetId="7" r:id="rId3"/>
    <sheet name="SE-Conso11" sheetId="6" r:id="rId4"/>
    <sheet name="SE_12" sheetId="3" r:id="rId5"/>
    <sheet name="CF_13-14" sheetId="12" r:id="rId6"/>
  </sheets>
  <externalReferences>
    <externalReference r:id="rId7"/>
  </externalReferences>
  <definedNames>
    <definedName name="_xlnm.Print_Area" localSheetId="5">'CF_13-14'!$A$1:$M$90</definedName>
    <definedName name="_xlnm.Print_Area" localSheetId="2">'PL_9-10 '!$A$1:$P$60</definedName>
    <definedName name="_xlnm.Print_Area" localSheetId="4">SE_12!$A$1:$R$27</definedName>
    <definedName name="_xlnm.Print_Area" localSheetId="3">'SE-Conso11'!$A$1:$U$30</definedName>
    <definedName name="_xlnm.Print_Area" localSheetId="0">'แสดงฐานะทางการเงิน6-8'!$A$1:$P$115</definedName>
    <definedName name="_xlnm.Print_Titles" localSheetId="4">SE_12!$1:$2</definedName>
    <definedName name="_xlnm.Print_Titles" localSheetId="1">'SE-conso'!$1:$5</definedName>
  </definedNames>
  <calcPr calcId="162913"/>
</workbook>
</file>

<file path=xl/calcChain.xml><?xml version="1.0" encoding="utf-8"?>
<calcChain xmlns="http://schemas.openxmlformats.org/spreadsheetml/2006/main">
  <c r="L19" i="7" l="1"/>
  <c r="L13" i="7"/>
  <c r="O15" i="5" l="1"/>
  <c r="M15" i="5"/>
  <c r="K15" i="5"/>
  <c r="U15" i="5"/>
  <c r="S13" i="5"/>
  <c r="W13" i="5" s="1"/>
  <c r="S12" i="5"/>
  <c r="A1" i="5"/>
  <c r="P105" i="1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<sst xmlns="http://schemas.openxmlformats.org/spreadsheetml/2006/main" count="362" uniqueCount="222">
  <si>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</si>
  <si>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</si>
  <si>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</si>
  <si>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</si>
  <si>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</si>
  <si>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</si>
  <si>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</si>
  <si>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</si>
  <si>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</si>
  <si>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</si>
  <si>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</si>
  <si>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</si>
  <si>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</si>
  <si>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</si>
  <si>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</si>
  <si>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</si>
  <si>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</si>
  <si>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</si>
  <si>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</si>
  <si>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</si>
  <si>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</si>
  <si>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</si>
  <si>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</si>
  <si>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</si>
  <si>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</si>
  <si>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</si>
  <si>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</si>
  <si>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</si>
  <si>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</si>
  <si>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</si>
  <si>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</si>
  <si>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</si>
  <si>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</si>
  <si>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</si>
  <si>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</si>
  <si>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</si>
  <si>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</si>
  <si>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</si>
  <si>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</si>
  <si>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</si>
  <si>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</si>
  <si>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</si>
  <si>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</si>
  <si>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</si>
  <si>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</si>
  <si>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</si>
  <si>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</si>
  <si>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</si>
  <si>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</si>
  <si>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เงินเบิกเกินบัญชีและเงินกู้ยืมระยะสั้น</t>
  </si>
  <si>
    <t>ต้นทุนทางการเงิน</t>
  </si>
  <si>
    <t>จากสถาบันการเงิน</t>
  </si>
  <si>
    <t>ดอกเบี้ยจ่าย</t>
  </si>
  <si>
    <t>เงินลงทุนชั่วคราว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</si>
  <si>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</si>
  <si>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</si>
  <si>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</si>
  <si>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</si>
  <si>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</si>
  <si>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กำไรก่อนค่าใช้จ่ายภาษีเงินได้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</si>
  <si>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</si>
  <si>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</si>
  <si>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</si>
  <si>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สิทธิการเช่า</t>
  </si>
  <si>
    <t>จากสถาบันการเงินเพิ่มขึ้น (ลดลง)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</si>
  <si>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</si>
  <si>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</si>
  <si>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</si>
  <si>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</si>
  <si>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</si>
  <si>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</si>
  <si>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</si>
  <si>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</si>
  <si>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</si>
  <si>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</si>
  <si>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 xml:space="preserve"> 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</si>
  <si>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</si>
  <si>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</si>
  <si>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</si>
  <si>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</si>
  <si>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</si>
  <si>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</si>
  <si>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</si>
  <si>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</si>
  <si>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</si>
  <si>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</si>
  <si>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</si>
  <si>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</si>
  <si>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</si>
  <si>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</si>
  <si>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</si>
  <si>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</si>
  <si>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 xml:space="preserve">   </t>
  </si>
  <si>
    <t>ข้อมูลงบกระแสเงินสดเปิดเผยเพิ่มเติม</t>
  </si>
  <si>
    <t>กำไรจากอัตราแลกเปลี่ยน</t>
  </si>
  <si>
    <t xml:space="preserve">งบแสดงการเปลี่ยนแปลงส่วนของผู้ถือหุ้น </t>
  </si>
  <si>
    <t>ส่วนของค่าเช่าที่บันทึกตามมาตรฐานการบัญชี</t>
  </si>
  <si>
    <t>ทุนจดทะเบียน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</si>
  <si>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</si>
  <si>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</si>
  <si>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เงินสดสุทธิได้มาจาก (ใช้ใปใน) กิจกรรมจัดหาเงิน</t>
  </si>
  <si>
    <t>เงินกู้ยืมระยะสั้นจากบุคคลที่เกี่ยวข้องกัน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</si>
  <si>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</si>
  <si>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</si>
  <si>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ที่ยังไม่เกิดขึ้นจริง</t>
  </si>
  <si>
    <t>2560</t>
  </si>
  <si>
    <t>รายการที่ไม่ต้องจัดประเภทรายการใหม่</t>
  </si>
  <si>
    <t xml:space="preserve">   เข้าในกำไรหรือขาดทุนในภายหลัง</t>
  </si>
  <si>
    <t>ที่สูง (ต่ำ) กว่าสัญญาเช่า</t>
  </si>
  <si>
    <t>ส่วนของเงินให้กู้ยืมระยะยาวแก่กิจการที่เกี่ยว</t>
  </si>
  <si>
    <t>ข้องกันที่ถึงกำหนดรับชำระภายในหนึ่งปี</t>
  </si>
  <si>
    <t>อสังหาริมทรัพย์เพื่อการลงทุน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</si>
  <si>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</si>
  <si>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</si>
  <si>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2561</t>
  </si>
  <si>
    <t>- 6 -</t>
  </si>
  <si>
    <t>- 7 -</t>
  </si>
  <si>
    <t>- 8 -</t>
  </si>
  <si>
    <t>งบกำไรขาดทุนเบ็ดเสร็จ (ต่อ)</t>
  </si>
  <si>
    <t>งบแสดงฐานะการเงิน (ต่อ)</t>
  </si>
  <si>
    <t>- 10 -</t>
  </si>
  <si>
    <t>ยอดยกมา ณ วันที่ 1 มกราคม 2560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</si>
  <si>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</si>
  <si>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</si>
  <si>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</si>
  <si>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</si>
  <si>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</si>
  <si>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</si>
  <si>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</si>
  <si>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</si>
  <si>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</si>
  <si>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</si>
  <si>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</si>
  <si>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</si>
  <si>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</si>
  <si>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ค่าใช้จ่ายในการขาย</t>
  </si>
  <si>
    <t>ประกันภัยสำหรับโครงการผลประโยชน์พนักงาน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</si>
  <si>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</si>
  <si>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</si>
  <si>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</si>
  <si>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</si>
  <si>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โอนสินทรัพย์ถาวรเป็นค่าใช้จ่าย</t>
  </si>
  <si>
    <t>- 11 -</t>
  </si>
  <si>
    <t>กิจการที่เกี่ยวข้องกัน</t>
  </si>
  <si>
    <t>บุคคลและกิจการที่เกี่ยวข้องกัน</t>
  </si>
  <si>
    <t>ภาระผูกพันผลประโยชน์ของพนักงาน</t>
  </si>
  <si>
    <t>- สุทธิภาษีเงินได้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</si>
  <si>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</si>
  <si>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</si>
  <si>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</si>
  <si>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การแบ่งกำไร (ขาดทุน) เบ็ดเสร็จรวม</t>
  </si>
  <si>
    <t>ผลต่างจากการ</t>
  </si>
  <si>
    <t>จากส่วนได้เสียที่ไม่มีอำนาจควบคุม</t>
  </si>
  <si>
    <t>ค่าใช้จ่ายผลประโยชน์ของพนักงาน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</si>
  <si>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</si>
  <si>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</si>
  <si>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</si>
  <si>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</si>
  <si>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-</t>
  </si>
  <si>
    <t xml:space="preserve">รายการที่ไม่เป็นเงินสด </t>
  </si>
  <si>
    <t>ในบริษัทย่อย</t>
  </si>
  <si>
    <t>ผลต่างจากการซื้อหุ้นเพิ่มทุนในบริษัทย่อย</t>
  </si>
  <si>
    <t>เงินสดจ่ายเงินลงทุนในบริษัทย่อย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</si>
  <si>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</si>
  <si>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</si>
  <si>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เจ้าหนี้จากการซื้อสินทรัพย์ถาวร</t>
  </si>
  <si>
    <t>ลูกหนี้จากการขายสินทรัพย์ถาวร</t>
  </si>
  <si>
    <t>หุ้นสามัญ 561,119,944 หุ้น มูลค่าหุ้นละ 0.50 บาท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</si>
  <si>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</si>
  <si>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</si>
  <si>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</si>
  <si>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ผลต่างจากการเปลี่ยนแปลงสัดส่วนการลงทุน</t>
  </si>
  <si>
    <t>รายได้จากการรับจ้างประกอบ</t>
  </si>
  <si>
    <t>ต้นทุนจากการรับจ้างประกอบ</t>
  </si>
  <si>
    <t>กำไรขาดทุนเบ็ดเสร็จอื่น</t>
  </si>
  <si>
    <t>ผลกำไรจากการประมาณการตามหลักคณิตศาตร์</t>
  </si>
  <si>
    <t xml:space="preserve">กำไรต่อหุ้นส่วนที่เป็นของผู้ถือหุ้นบริษัทใหญ่ </t>
  </si>
  <si>
    <t xml:space="preserve">  (บาทต่อหุ้น) </t>
  </si>
  <si>
    <t>กำไรจากการขายสินทรัพย์ถาวร</t>
  </si>
  <si>
    <t>เงินสดรับจากการใช้สิทธิซื้อหุ้นสามัญ</t>
  </si>
  <si>
    <t>เงินสดจ่ายเงินปันผล</t>
  </si>
  <si>
    <t>กำไร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</si>
  <si>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</si>
  <si>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</si>
  <si>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</si>
  <si>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เงินมัดจำจ่ายซื้อสินทรัพย์ถาวร</t>
  </si>
  <si>
    <t>กำไรจากอัตราแลกเปลี่ยนที่ยังไม่เกิดขึ้นจริง</t>
  </si>
  <si>
    <t>จากกิจกรรมดำเนินงาน</t>
  </si>
  <si>
    <t>เงินสดรับเงินให้กู้ยืมระยะสั้นแก่กิจการที่เกี่ยวข้องกัน</t>
  </si>
  <si>
    <t>เงินสดจ่ายค่าสิทธิการเช่า</t>
  </si>
  <si>
    <t>หนี้สูญและหนี้สงสัยจะสูญ (โอนกลับ)</t>
  </si>
  <si>
    <t>ขาดทุนจากมูลค่าสินค้าลดลง (โอนกลับ)</t>
  </si>
  <si>
    <t>งบแสดงการเปลี่ยนแปลงส่วนของผู้ถือหุ้น (ต่อ)</t>
  </si>
  <si>
    <t>ขาดทุนจากการด้อยค่าของสินทรัพย์ถาวร</t>
  </si>
  <si>
    <t>ณ วันที่ 31 ธันวาคม 2561</t>
  </si>
  <si>
    <t>สำหรับปีสิ้นสุดวันที่ 31 ธันวาคม 2561</t>
  </si>
  <si>
    <t>ยอดคงเหลือ ณ วันที่ 31 ธันวาคม 2560</t>
  </si>
  <si>
    <t>ยอดคงเหลือ ณ วันที่ 31 ธันวาคม 2561</t>
  </si>
  <si>
    <t>กำไร (ขาดทุน) เบ็ดเสร็จรวมสำหรับปี</t>
  </si>
  <si>
    <t>กำไรเบ็ดเสร็จรวมสำหรับปี</t>
  </si>
  <si>
    <t>กำไรขาดทุนเบ็ดเสร็จสำหรับปี</t>
  </si>
  <si>
    <t>- 9 -</t>
  </si>
  <si>
    <t>กำไรสำหรับปี</t>
  </si>
  <si>
    <t xml:space="preserve">รายการปรับปรุงกระทบกำไรสำหรับปีเป็นเงินสดรับ (จ่าย) </t>
  </si>
  <si>
    <t>กำไรเบ็ดเสร็จอื่นสำหรับปี - สุทธิภาษีเงินได้</t>
  </si>
  <si>
    <t>- 12 -</t>
  </si>
  <si>
    <t>- 13 -</t>
  </si>
  <si>
    <t>- 14 -</t>
  </si>
  <si>
    <t>เงินสดรับคืนภาษีเงินได้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</si>
  <si>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</si>
  <si>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</si>
  <si>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</si>
  <si>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เจ้าหนี้ภายใต้สัญญาเช่าการเงิน</t>
  </si>
  <si>
    <t>พันบาท</t>
  </si>
  <si>
    <t>ขาดทุนจากการปรับมูลค่ายุติธรรมตราสารอนุพันธ์</t>
  </si>
  <si>
    <t>ส่วนของหนี้สินภายใต้สัญญาเช่าการเงิน</t>
  </si>
  <si>
    <t xml:space="preserve">หนี้สินภายใต้สัญญาเช่าการเงิน </t>
  </si>
  <si>
    <t>กำไร (ขาดทุน)</t>
  </si>
  <si>
    <t>เงินสดจ่ายชำระหนี้สินภายใต้สัญญาเช่าการเงิน</t>
  </si>
  <si>
    <t>เงินฝากสถาบันการเงินที่มีภาระผูกพันเพิ่มขึ้น</t>
  </si>
  <si>
    <t>การใช้สิทธิใบสำคัญแสดงสิทธิซื้อหุ้นสามัญ</t>
  </si>
  <si>
    <t>ประมาณการหนี้สินจากคดีฟ้องร้อง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</si>
</sst>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00_-;\-* #,##0.000000_-;_-* &quot;-&quot;??????_-;_-@_-"/>
    <numFmt numFmtId="192" formatCode="_-* #,##0.00000_-;\-* #,##0.00000_-;_-* &quot;-&quot;?????_-;_-@_-"/>
    <numFmt numFmtId="193" formatCode="_-* #,##0.0000_-;\-* #,##0.0000_-;_-* &quot;-&quot;?????_-;_-@_-"/>
    <numFmt numFmtId="194" formatCode="_-* #,##0.00_-;\-* #,##0.00_-;_-* &quot;-&quot;?????_-;_-@_-"/>
    <numFmt numFmtId="195" formatCode="_-* #,##0_-;\-* #,##0_-;_-* &quot;-&quot;?????_-;_-@_-"/>
  </numFmts>
  <fonts count="34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sz val="12"/>
      <color theme="1"/>
      <name val="Angsana New"/>
      <family val="1"/>
    </font>
    <font>
      <i/>
      <sz val="12"/>
      <color theme="1"/>
      <name val="Angsana New"/>
      <family val="1"/>
    </font>
    <font>
      <sz val="12"/>
      <color rgb="FFFF0000"/>
      <name val="Angsana New"/>
      <family val="1"/>
    </font>
    <font>
      <b/>
      <u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0" fontId="6" fillId="0" borderId="0"/>
    <xf numFmtId="0" fontId="28" fillId="0" borderId="0"/>
    <xf numFmtId="0" fontId="28" fillId="0" borderId="0"/>
  </cellStyleXfs>
  <cellXfs count="332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1" fillId="0" borderId="0" xfId="5" applyFont="1" applyBorder="1" applyAlignment="1">
      <alignment horizontal="centerContinuous" vertical="top"/>
    </xf>
    <xf numFmtId="0" fontId="12" fillId="0" borderId="0" xfId="5" applyFont="1" applyBorder="1" applyAlignment="1">
      <alignment horizontal="centerContinuous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9" fillId="0" borderId="0" xfId="5" applyFont="1" applyBorder="1" applyAlignment="1">
      <alignment horizontal="centerContinuous" vertical="top"/>
    </xf>
    <xf numFmtId="0" fontId="7" fillId="0" borderId="0" xfId="5" applyFont="1" applyBorder="1" applyAlignment="1">
      <alignment horizontal="centerContinuous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0" xfId="5" applyFont="1" applyBorder="1" applyAlignment="1">
      <alignment vertical="top"/>
    </xf>
    <xf numFmtId="0" fontId="9" fillId="0" borderId="0" xfId="5" applyFont="1" applyBorder="1" applyAlignment="1">
      <alignment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Border="1" applyAlignment="1">
      <alignment horizontal="center" vertical="top"/>
    </xf>
    <xf numFmtId="189" fontId="7" fillId="0" borderId="0" xfId="5" applyNumberFormat="1" applyFont="1" applyBorder="1" applyAlignment="1">
      <alignment horizontal="center" vertical="top"/>
    </xf>
    <xf numFmtId="1" fontId="7" fillId="0" borderId="0" xfId="5" applyNumberFormat="1" applyFont="1" applyBorder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0" fontId="7" fillId="0" borderId="0" xfId="5" applyFont="1" applyFill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5" fillId="0" borderId="0" xfId="6" applyFont="1" applyFill="1" applyAlignment="1">
      <alignment vertical="top"/>
    </xf>
    <xf numFmtId="0" fontId="7" fillId="0" borderId="0" xfId="6" applyFont="1" applyFill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7" fillId="0" borderId="0" xfId="4" applyNumberFormat="1" applyFont="1" applyBorder="1" applyAlignment="1">
      <alignment horizontal="center" vertical="top"/>
    </xf>
    <xf numFmtId="189" fontId="7" fillId="0" borderId="0" xfId="5" applyNumberFormat="1" applyFont="1" applyAlignment="1">
      <alignment vertical="top"/>
    </xf>
    <xf numFmtId="189" fontId="7" fillId="0" borderId="0" xfId="4" applyNumberFormat="1" applyFont="1" applyFill="1" applyBorder="1" applyAlignment="1">
      <alignment horizontal="center" vertical="top"/>
    </xf>
    <xf numFmtId="0" fontId="7" fillId="0" borderId="0" xfId="4" applyFont="1" applyFill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7" fillId="0" borderId="0" xfId="6" applyFont="1" applyFill="1" applyAlignment="1">
      <alignment horizontal="center" vertical="top"/>
    </xf>
    <xf numFmtId="0" fontId="14" fillId="0" borderId="0" xfId="6" applyFont="1" applyFill="1" applyAlignment="1">
      <alignment vertical="top"/>
    </xf>
    <xf numFmtId="0" fontId="6" fillId="0" borderId="0" xfId="0" applyFont="1" applyFill="1"/>
    <xf numFmtId="0" fontId="17" fillId="0" borderId="0" xfId="0" applyFont="1" applyFill="1"/>
    <xf numFmtId="189" fontId="7" fillId="0" borderId="0" xfId="1" applyNumberFormat="1" applyFont="1" applyFill="1" applyAlignment="1">
      <alignment horizontal="center" vertical="top"/>
    </xf>
    <xf numFmtId="0" fontId="14" fillId="0" borderId="0" xfId="6" applyFont="1" applyFill="1" applyBorder="1" applyAlignment="1">
      <alignment horizontal="center" vertical="top"/>
    </xf>
    <xf numFmtId="0" fontId="14" fillId="0" borderId="0" xfId="5" applyFont="1" applyFill="1" applyAlignment="1">
      <alignment vertical="top"/>
    </xf>
    <xf numFmtId="0" fontId="14" fillId="0" borderId="0" xfId="6" applyFont="1" applyFill="1" applyBorder="1" applyAlignment="1">
      <alignment vertical="top"/>
    </xf>
    <xf numFmtId="189" fontId="14" fillId="0" borderId="0" xfId="1" applyNumberFormat="1" applyFont="1" applyFill="1" applyBorder="1" applyAlignment="1">
      <alignment vertical="top"/>
    </xf>
    <xf numFmtId="37" fontId="14" fillId="0" borderId="0" xfId="6" applyNumberFormat="1" applyFont="1" applyFill="1" applyAlignment="1">
      <alignment horizontal="center" vertical="top"/>
    </xf>
    <xf numFmtId="189" fontId="14" fillId="0" borderId="0" xfId="2" applyNumberFormat="1" applyFont="1" applyFill="1" applyBorder="1" applyAlignment="1">
      <alignment horizontal="center" vertical="top"/>
    </xf>
    <xf numFmtId="37" fontId="19" fillId="0" borderId="0" xfId="6" applyNumberFormat="1" applyFont="1" applyFill="1" applyAlignment="1">
      <alignment horizontal="center" vertical="top"/>
    </xf>
    <xf numFmtId="37" fontId="20" fillId="0" borderId="0" xfId="6" applyNumberFormat="1" applyFont="1" applyFill="1" applyAlignment="1">
      <alignment horizontal="center" vertical="top"/>
    </xf>
    <xf numFmtId="189" fontId="14" fillId="0" borderId="0" xfId="6" applyNumberFormat="1" applyFont="1" applyFill="1" applyAlignment="1">
      <alignment vertical="top"/>
    </xf>
    <xf numFmtId="189" fontId="14" fillId="2" borderId="0" xfId="2" applyNumberFormat="1" applyFont="1" applyFill="1" applyBorder="1" applyAlignment="1">
      <alignment horizontal="center" vertical="top"/>
    </xf>
    <xf numFmtId="189" fontId="14" fillId="2" borderId="0" xfId="1" applyNumberFormat="1" applyFont="1" applyFill="1" applyBorder="1" applyAlignment="1">
      <alignment horizontal="center" vertical="top"/>
    </xf>
    <xf numFmtId="0" fontId="14" fillId="0" borderId="0" xfId="1" applyNumberFormat="1" applyFont="1" applyFill="1" applyBorder="1" applyAlignment="1">
      <alignment horizontal="center" vertical="top"/>
    </xf>
    <xf numFmtId="37" fontId="14" fillId="2" borderId="0" xfId="6" applyNumberFormat="1" applyFont="1" applyFill="1" applyBorder="1" applyAlignment="1">
      <alignment vertical="top"/>
    </xf>
    <xf numFmtId="37" fontId="14" fillId="0" borderId="0" xfId="6" applyNumberFormat="1" applyFont="1" applyFill="1" applyBorder="1" applyAlignment="1">
      <alignment vertical="top"/>
    </xf>
    <xf numFmtId="189" fontId="14" fillId="2" borderId="0" xfId="1" applyNumberFormat="1" applyFont="1" applyFill="1" applyBorder="1" applyAlignment="1">
      <alignment vertical="top"/>
    </xf>
    <xf numFmtId="190" fontId="14" fillId="0" borderId="0" xfId="1" applyNumberFormat="1" applyFont="1" applyFill="1" applyBorder="1" applyAlignment="1">
      <alignment vertical="top"/>
    </xf>
    <xf numFmtId="190" fontId="14" fillId="2" borderId="0" xfId="1" applyNumberFormat="1" applyFont="1" applyFill="1" applyBorder="1" applyAlignment="1">
      <alignment vertical="top"/>
    </xf>
    <xf numFmtId="188" fontId="14" fillId="2" borderId="0" xfId="6" applyNumberFormat="1" applyFont="1" applyFill="1" applyBorder="1" applyAlignment="1">
      <alignment vertical="top"/>
    </xf>
    <xf numFmtId="188" fontId="14" fillId="0" borderId="0" xfId="6" applyNumberFormat="1" applyFont="1" applyFill="1" applyBorder="1" applyAlignment="1">
      <alignment vertical="top"/>
    </xf>
    <xf numFmtId="188" fontId="14" fillId="2" borderId="0" xfId="1" applyFont="1" applyFill="1" applyBorder="1" applyAlignment="1">
      <alignment vertical="top"/>
    </xf>
    <xf numFmtId="0" fontId="14" fillId="2" borderId="0" xfId="6" applyFont="1" applyFill="1" applyAlignment="1">
      <alignment vertical="top"/>
    </xf>
    <xf numFmtId="189" fontId="14" fillId="0" borderId="0" xfId="0" applyNumberFormat="1" applyFont="1" applyFill="1" applyBorder="1" applyAlignment="1">
      <alignment horizontal="center" vertical="top"/>
    </xf>
    <xf numFmtId="189" fontId="14" fillId="2" borderId="0" xfId="0" applyNumberFormat="1" applyFont="1" applyFill="1" applyBorder="1" applyAlignment="1">
      <alignment horizontal="center" vertical="top"/>
    </xf>
    <xf numFmtId="0" fontId="14" fillId="2" borderId="0" xfId="1" applyNumberFormat="1" applyFont="1" applyFill="1" applyBorder="1" applyAlignment="1">
      <alignment horizontal="center" vertical="top" wrapText="1"/>
    </xf>
    <xf numFmtId="0" fontId="14" fillId="0" borderId="0" xfId="1" applyNumberFormat="1" applyFont="1" applyFill="1" applyBorder="1" applyAlignment="1">
      <alignment horizontal="center" vertical="top" wrapText="1"/>
    </xf>
    <xf numFmtId="189" fontId="14" fillId="2" borderId="0" xfId="1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2" borderId="0" xfId="6" applyFont="1" applyFill="1" applyBorder="1" applyAlignment="1">
      <alignment vertical="top"/>
    </xf>
    <xf numFmtId="37" fontId="7" fillId="0" borderId="0" xfId="6" applyNumberFormat="1" applyFont="1" applyFill="1" applyAlignment="1">
      <alignment horizontal="center" vertical="top"/>
    </xf>
    <xf numFmtId="189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12" fillId="0" borderId="0" xfId="6" applyFont="1" applyFill="1" applyAlignment="1">
      <alignment vertical="top"/>
    </xf>
    <xf numFmtId="189" fontId="12" fillId="0" borderId="0" xfId="1" applyNumberFormat="1" applyFont="1" applyFill="1" applyBorder="1" applyAlignment="1">
      <alignment horizontal="center" vertical="top"/>
    </xf>
    <xf numFmtId="0" fontId="11" fillId="0" borderId="0" xfId="6" applyFont="1" applyFill="1" applyAlignment="1">
      <alignment vertical="top"/>
    </xf>
    <xf numFmtId="0" fontId="23" fillId="0" borderId="0" xfId="6" applyFont="1" applyFill="1" applyAlignment="1">
      <alignment horizontal="center" vertical="top"/>
    </xf>
    <xf numFmtId="189" fontId="12" fillId="0" borderId="0" xfId="2" applyNumberFormat="1" applyFont="1" applyFill="1" applyBorder="1" applyAlignment="1">
      <alignment horizontal="center" vertical="top"/>
    </xf>
    <xf numFmtId="189" fontId="14" fillId="2" borderId="0" xfId="1" applyNumberFormat="1" applyFont="1" applyFill="1" applyBorder="1" applyAlignment="1">
      <alignment horizontal="right" vertical="top"/>
    </xf>
    <xf numFmtId="0" fontId="14" fillId="0" borderId="0" xfId="1" quotePrefix="1" applyNumberFormat="1" applyFont="1" applyFill="1" applyBorder="1" applyAlignment="1">
      <alignment horizontal="center" vertical="top"/>
    </xf>
    <xf numFmtId="0" fontId="14" fillId="2" borderId="0" xfId="1" quotePrefix="1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37" fontId="14" fillId="0" borderId="0" xfId="6" applyNumberFormat="1" applyFont="1" applyFill="1" applyBorder="1" applyAlignment="1">
      <alignment horizontal="center" vertical="top"/>
    </xf>
    <xf numFmtId="0" fontId="18" fillId="0" borderId="0" xfId="6" applyFont="1" applyFill="1" applyBorder="1" applyAlignment="1">
      <alignment horizontal="center" vertical="top"/>
    </xf>
    <xf numFmtId="0" fontId="14" fillId="2" borderId="0" xfId="6" applyFont="1" applyFill="1" applyBorder="1" applyAlignment="1">
      <alignment horizontal="center" vertical="top"/>
    </xf>
    <xf numFmtId="0" fontId="14" fillId="0" borderId="0" xfId="6" quotePrefix="1" applyFont="1" applyFill="1" applyBorder="1" applyAlignment="1">
      <alignment horizontal="right" vertical="top"/>
    </xf>
    <xf numFmtId="188" fontId="14" fillId="0" borderId="0" xfId="1" applyFont="1" applyFill="1" applyBorder="1" applyAlignment="1">
      <alignment vertical="top"/>
    </xf>
    <xf numFmtId="189" fontId="14" fillId="2" borderId="0" xfId="1" quotePrefix="1" applyNumberFormat="1" applyFont="1" applyFill="1" applyBorder="1" applyAlignment="1">
      <alignment horizontal="center" vertical="top"/>
    </xf>
    <xf numFmtId="0" fontId="14" fillId="0" borderId="0" xfId="6" applyFont="1" applyFill="1" applyBorder="1" applyAlignment="1">
      <alignment horizontal="left" vertical="top"/>
    </xf>
    <xf numFmtId="0" fontId="14" fillId="2" borderId="0" xfId="1" applyNumberFormat="1" applyFont="1" applyFill="1" applyBorder="1" applyAlignment="1">
      <alignment horizontal="center" vertical="top"/>
    </xf>
    <xf numFmtId="0" fontId="14" fillId="0" borderId="0" xfId="1" applyNumberFormat="1" applyFont="1" applyFill="1" applyBorder="1" applyAlignment="1">
      <alignment vertical="top"/>
    </xf>
    <xf numFmtId="0" fontId="21" fillId="0" borderId="0" xfId="6" applyFont="1" applyFill="1" applyBorder="1" applyAlignment="1">
      <alignment vertical="top"/>
    </xf>
    <xf numFmtId="0" fontId="7" fillId="0" borderId="0" xfId="6" quotePrefix="1" applyFont="1" applyFill="1" applyAlignment="1">
      <alignment horizontal="right" vertical="top"/>
    </xf>
    <xf numFmtId="189" fontId="7" fillId="0" borderId="0" xfId="1" applyNumberFormat="1" applyFont="1" applyFill="1" applyBorder="1" applyAlignment="1">
      <alignment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26" fillId="0" borderId="0" xfId="6" applyFont="1" applyFill="1" applyAlignment="1">
      <alignment vertical="top"/>
    </xf>
    <xf numFmtId="0" fontId="26" fillId="0" borderId="0" xfId="6" applyFont="1" applyFill="1" applyAlignment="1">
      <alignment horizontal="center" vertical="top"/>
    </xf>
    <xf numFmtId="189" fontId="26" fillId="0" borderId="0" xfId="1" applyNumberFormat="1" applyFont="1" applyFill="1" applyBorder="1" applyAlignment="1">
      <alignment horizontal="center" vertical="top"/>
    </xf>
    <xf numFmtId="0" fontId="26" fillId="0" borderId="0" xfId="6" applyFont="1" applyFill="1" applyBorder="1" applyAlignment="1">
      <alignment vertical="top"/>
    </xf>
    <xf numFmtId="0" fontId="25" fillId="0" borderId="0" xfId="6" applyFont="1" applyFill="1" applyAlignment="1">
      <alignment vertical="top"/>
    </xf>
    <xf numFmtId="189" fontId="26" fillId="0" borderId="0" xfId="1" applyNumberFormat="1" applyFont="1" applyFill="1" applyAlignment="1">
      <alignment vertical="top"/>
    </xf>
    <xf numFmtId="189" fontId="26" fillId="0" borderId="0" xfId="2" applyNumberFormat="1" applyFont="1" applyFill="1" applyBorder="1" applyAlignment="1">
      <alignment horizontal="center" vertical="top"/>
    </xf>
    <xf numFmtId="0" fontId="26" fillId="0" borderId="0" xfId="0" applyFont="1" applyFill="1" applyAlignment="1">
      <alignment vertical="top"/>
    </xf>
    <xf numFmtId="37" fontId="12" fillId="0" borderId="0" xfId="6" applyNumberFormat="1" applyFont="1" applyFill="1" applyAlignment="1">
      <alignment horizontal="center" vertical="top"/>
    </xf>
    <xf numFmtId="9" fontId="12" fillId="0" borderId="0" xfId="7" applyFont="1" applyFill="1" applyAlignment="1">
      <alignment vertical="top"/>
    </xf>
    <xf numFmtId="189" fontId="12" fillId="0" borderId="0" xfId="6" applyNumberFormat="1" applyFont="1" applyFill="1" applyBorder="1" applyAlignment="1">
      <alignment horizontal="center" vertical="top"/>
    </xf>
    <xf numFmtId="0" fontId="25" fillId="0" borderId="0" xfId="0" applyFont="1" applyFill="1" applyAlignment="1">
      <alignment vertical="top"/>
    </xf>
    <xf numFmtId="189" fontId="26" fillId="0" borderId="0" xfId="6" applyNumberFormat="1" applyFont="1" applyFill="1" applyAlignment="1">
      <alignment vertical="top"/>
    </xf>
    <xf numFmtId="0" fontId="5" fillId="0" borderId="0" xfId="0" applyFont="1" applyAlignment="1">
      <alignment horizontal="right" vertical="top"/>
    </xf>
    <xf numFmtId="49" fontId="25" fillId="0" borderId="0" xfId="0" applyNumberFormat="1" applyFont="1" applyFill="1" applyAlignment="1">
      <alignment vertical="top"/>
    </xf>
    <xf numFmtId="49" fontId="26" fillId="0" borderId="0" xfId="0" applyNumberFormat="1" applyFont="1" applyFill="1" applyAlignment="1">
      <alignment vertical="top"/>
    </xf>
    <xf numFmtId="189" fontId="14" fillId="0" borderId="0" xfId="1" applyNumberFormat="1" applyFont="1" applyFill="1" applyBorder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14" fillId="0" borderId="0" xfId="0" applyFont="1" applyFill="1" applyBorder="1" applyAlignment="1">
      <alignment horizontal="left" vertical="top"/>
    </xf>
    <xf numFmtId="49" fontId="14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>
      <alignment vertical="top"/>
    </xf>
    <xf numFmtId="187" fontId="14" fillId="0" borderId="0" xfId="0" applyNumberFormat="1" applyFont="1" applyFill="1" applyBorder="1" applyAlignment="1">
      <alignment horizontal="center" vertical="top"/>
    </xf>
    <xf numFmtId="49" fontId="14" fillId="0" borderId="0" xfId="0" quotePrefix="1" applyNumberFormat="1" applyFont="1" applyFill="1" applyBorder="1" applyAlignment="1">
      <alignment horizontal="left" vertical="top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12" fillId="0" borderId="0" xfId="5" applyFont="1" applyFill="1" applyAlignment="1">
      <alignment horizontal="centerContinuous" vertical="center"/>
    </xf>
    <xf numFmtId="0" fontId="12" fillId="0" borderId="0" xfId="5" applyFont="1" applyFill="1" applyBorder="1" applyAlignment="1">
      <alignment horizontal="center" vertical="center"/>
    </xf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5" applyFont="1" applyFill="1" applyBorder="1" applyAlignment="1">
      <alignment horizontal="centerContinuous" vertical="center"/>
    </xf>
    <xf numFmtId="17" fontId="12" fillId="0" borderId="0" xfId="5" applyNumberFormat="1" applyFont="1" applyFill="1" applyBorder="1" applyAlignment="1">
      <alignment horizontal="center" vertical="center"/>
    </xf>
    <xf numFmtId="0" fontId="12" fillId="0" borderId="0" xfId="5" applyFont="1" applyFill="1" applyAlignment="1">
      <alignment horizontal="center" vertical="center"/>
    </xf>
    <xf numFmtId="17" fontId="12" fillId="0" borderId="1" xfId="5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vertical="center"/>
    </xf>
    <xf numFmtId="189" fontId="12" fillId="0" borderId="0" xfId="5" applyNumberFormat="1" applyFont="1" applyFill="1" applyBorder="1" applyAlignment="1">
      <alignment horizontal="center" vertical="center"/>
    </xf>
    <xf numFmtId="0" fontId="11" fillId="0" borderId="0" xfId="5" applyFont="1" applyFill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14" fillId="0" borderId="0" xfId="5" applyFont="1" applyFill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vertical="center"/>
    </xf>
    <xf numFmtId="17" fontId="12" fillId="0" borderId="5" xfId="5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vertical="center"/>
    </xf>
    <xf numFmtId="189" fontId="12" fillId="0" borderId="0" xfId="0" applyNumberFormat="1" applyFont="1" applyFill="1" applyBorder="1" applyAlignment="1">
      <alignment horizontal="center" vertical="center"/>
    </xf>
    <xf numFmtId="0" fontId="25" fillId="0" borderId="0" xfId="5" applyFont="1" applyFill="1" applyAlignment="1">
      <alignment horizontal="center" vertical="top"/>
    </xf>
    <xf numFmtId="0" fontId="26" fillId="0" borderId="0" xfId="0" applyFont="1" applyFill="1"/>
    <xf numFmtId="0" fontId="26" fillId="0" borderId="0" xfId="5" applyFont="1" applyFill="1" applyAlignment="1">
      <alignment horizontal="centerContinuous" vertical="top"/>
    </xf>
    <xf numFmtId="0" fontId="26" fillId="0" borderId="0" xfId="5" applyFont="1" applyFill="1" applyAlignment="1">
      <alignment horizontal="centerContinuous" vertical="center"/>
    </xf>
    <xf numFmtId="0" fontId="26" fillId="0" borderId="0" xfId="5" applyFont="1" applyFill="1" applyBorder="1" applyAlignment="1">
      <alignment horizontal="center" vertical="center"/>
    </xf>
    <xf numFmtId="0" fontId="26" fillId="0" borderId="0" xfId="5" applyFont="1" applyFill="1" applyAlignment="1">
      <alignment vertical="center"/>
    </xf>
    <xf numFmtId="0" fontId="26" fillId="0" borderId="0" xfId="5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5" applyFont="1" applyFill="1" applyBorder="1" applyAlignment="1">
      <alignment horizontal="centerContinuous" vertical="center"/>
    </xf>
    <xf numFmtId="17" fontId="26" fillId="0" borderId="0" xfId="5" applyNumberFormat="1" applyFont="1" applyFill="1" applyBorder="1" applyAlignment="1">
      <alignment horizontal="center" vertical="center"/>
    </xf>
    <xf numFmtId="0" fontId="26" fillId="0" borderId="0" xfId="4" applyFont="1" applyFill="1" applyBorder="1" applyAlignment="1">
      <alignment vertical="center" wrapText="1"/>
    </xf>
    <xf numFmtId="0" fontId="26" fillId="0" borderId="0" xfId="5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17" fontId="26" fillId="0" borderId="0" xfId="5" applyNumberFormat="1" applyFont="1" applyFill="1" applyBorder="1" applyAlignment="1">
      <alignment horizontal="right" vertical="center"/>
    </xf>
    <xf numFmtId="0" fontId="26" fillId="0" borderId="1" xfId="0" applyFont="1" applyFill="1" applyBorder="1" applyAlignment="1">
      <alignment vertical="center"/>
    </xf>
    <xf numFmtId="17" fontId="26" fillId="0" borderId="1" xfId="5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0" fontId="25" fillId="0" borderId="0" xfId="5" applyFont="1" applyFill="1" applyBorder="1" applyAlignment="1">
      <alignment vertical="center"/>
    </xf>
    <xf numFmtId="189" fontId="26" fillId="0" borderId="0" xfId="5" applyNumberFormat="1" applyFont="1" applyFill="1" applyBorder="1" applyAlignment="1">
      <alignment horizontal="center" vertical="center"/>
    </xf>
    <xf numFmtId="0" fontId="26" fillId="0" borderId="0" xfId="5" applyFont="1" applyFill="1" applyBorder="1" applyAlignment="1">
      <alignment horizontal="right" vertical="center"/>
    </xf>
    <xf numFmtId="189" fontId="26" fillId="0" borderId="0" xfId="2" applyNumberFormat="1" applyFont="1" applyFill="1" applyBorder="1" applyAlignment="1">
      <alignment vertical="center"/>
    </xf>
    <xf numFmtId="189" fontId="26" fillId="0" borderId="0" xfId="1" applyNumberFormat="1" applyFont="1" applyFill="1" applyBorder="1" applyAlignment="1">
      <alignment horizontal="right" vertical="center"/>
    </xf>
    <xf numFmtId="189" fontId="26" fillId="0" borderId="0" xfId="5" applyNumberFormat="1" applyFont="1" applyFill="1" applyAlignment="1">
      <alignment vertical="center"/>
    </xf>
    <xf numFmtId="191" fontId="26" fillId="0" borderId="5" xfId="2" applyNumberFormat="1" applyFont="1" applyFill="1" applyBorder="1" applyAlignment="1">
      <alignment horizontal="center" vertical="center"/>
    </xf>
    <xf numFmtId="189" fontId="26" fillId="0" borderId="5" xfId="2" applyNumberFormat="1" applyFont="1" applyFill="1" applyBorder="1" applyAlignment="1">
      <alignment vertical="center"/>
    </xf>
    <xf numFmtId="0" fontId="25" fillId="0" borderId="0" xfId="6" applyFont="1" applyFill="1" applyAlignment="1">
      <alignment horizontal="center" vertical="center"/>
    </xf>
    <xf numFmtId="0" fontId="25" fillId="0" borderId="0" xfId="6" applyFont="1" applyFill="1" applyAlignment="1">
      <alignment vertical="center"/>
    </xf>
    <xf numFmtId="0" fontId="26" fillId="0" borderId="0" xfId="6" applyFont="1" applyFill="1" applyAlignment="1">
      <alignment vertical="center"/>
    </xf>
    <xf numFmtId="189" fontId="26" fillId="0" borderId="0" xfId="1" applyNumberFormat="1" applyFont="1" applyFill="1" applyBorder="1" applyAlignment="1">
      <alignment horizontal="center" vertical="center"/>
    </xf>
    <xf numFmtId="0" fontId="26" fillId="0" borderId="3" xfId="6" applyFont="1" applyFill="1" applyBorder="1" applyAlignment="1">
      <alignment horizontal="center" vertical="center"/>
    </xf>
    <xf numFmtId="0" fontId="26" fillId="0" borderId="0" xfId="1" applyNumberFormat="1" applyFont="1" applyFill="1" applyBorder="1" applyAlignment="1">
      <alignment horizontal="center" vertical="center"/>
    </xf>
    <xf numFmtId="0" fontId="26" fillId="0" borderId="3" xfId="1" applyNumberFormat="1" applyFont="1" applyFill="1" applyBorder="1" applyAlignment="1">
      <alignment horizontal="center" vertical="center"/>
    </xf>
    <xf numFmtId="189" fontId="26" fillId="0" borderId="5" xfId="1" applyNumberFormat="1" applyFont="1" applyFill="1" applyBorder="1" applyAlignment="1">
      <alignment vertical="center"/>
    </xf>
    <xf numFmtId="189" fontId="26" fillId="0" borderId="0" xfId="1" applyNumberFormat="1" applyFont="1" applyFill="1" applyAlignment="1">
      <alignment vertical="center"/>
    </xf>
    <xf numFmtId="189" fontId="26" fillId="0" borderId="0" xfId="2" applyNumberFormat="1" applyFont="1" applyFill="1" applyBorder="1" applyAlignment="1">
      <alignment horizontal="center" vertical="center"/>
    </xf>
    <xf numFmtId="0" fontId="26" fillId="0" borderId="0" xfId="9" applyFont="1" applyAlignment="1">
      <alignment vertical="center"/>
    </xf>
    <xf numFmtId="0" fontId="25" fillId="0" borderId="0" xfId="0" applyFont="1" applyFill="1" applyAlignment="1">
      <alignment vertical="center"/>
    </xf>
    <xf numFmtId="189" fontId="26" fillId="0" borderId="1" xfId="0" applyNumberFormat="1" applyFont="1" applyFill="1" applyBorder="1" applyAlignment="1">
      <alignment horizontal="center" vertical="center"/>
    </xf>
    <xf numFmtId="189" fontId="26" fillId="0" borderId="0" xfId="0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center" vertical="top"/>
    </xf>
    <xf numFmtId="0" fontId="26" fillId="0" borderId="0" xfId="10" applyFont="1" applyFill="1" applyBorder="1" applyAlignment="1">
      <alignment horizontal="center"/>
    </xf>
    <xf numFmtId="189" fontId="26" fillId="0" borderId="0" xfId="6" applyNumberFormat="1" applyFont="1" applyFill="1" applyAlignment="1">
      <alignment vertical="center"/>
    </xf>
    <xf numFmtId="0" fontId="26" fillId="0" borderId="0" xfId="0" applyFont="1" applyFill="1" applyAlignment="1">
      <alignment horizontal="left" vertical="top"/>
    </xf>
    <xf numFmtId="188" fontId="12" fillId="0" borderId="0" xfId="1" applyNumberFormat="1" applyFont="1" applyFill="1" applyBorder="1" applyAlignment="1">
      <alignment horizontal="center" vertical="top"/>
    </xf>
    <xf numFmtId="0" fontId="25" fillId="0" borderId="0" xfId="6" applyFont="1" applyFill="1" applyAlignment="1">
      <alignment horizontal="left" vertical="top"/>
    </xf>
    <xf numFmtId="0" fontId="26" fillId="0" borderId="5" xfId="6" applyFont="1" applyFill="1" applyBorder="1" applyAlignment="1">
      <alignment vertical="top"/>
    </xf>
    <xf numFmtId="49" fontId="26" fillId="0" borderId="1" xfId="6" applyNumberFormat="1" applyFont="1" applyFill="1" applyBorder="1" applyAlignment="1">
      <alignment horizontal="center" vertical="top"/>
    </xf>
    <xf numFmtId="0" fontId="29" fillId="0" borderId="0" xfId="6" applyFont="1" applyFill="1" applyAlignment="1">
      <alignment horizontal="center" vertical="top"/>
    </xf>
    <xf numFmtId="37" fontId="26" fillId="0" borderId="0" xfId="6" applyNumberFormat="1" applyFont="1" applyFill="1" applyAlignment="1">
      <alignment horizontal="right" vertical="top"/>
    </xf>
    <xf numFmtId="189" fontId="26" fillId="0" borderId="0" xfId="1" applyNumberFormat="1" applyFont="1" applyFill="1" applyAlignment="1">
      <alignment horizontal="right" vertical="top"/>
    </xf>
    <xf numFmtId="37" fontId="30" fillId="0" borderId="0" xfId="6" applyNumberFormat="1" applyFont="1" applyFill="1" applyAlignment="1">
      <alignment horizontal="right" vertical="top"/>
    </xf>
    <xf numFmtId="37" fontId="26" fillId="0" borderId="0" xfId="6" applyNumberFormat="1" applyFont="1" applyFill="1" applyAlignment="1">
      <alignment horizontal="center" vertical="top"/>
    </xf>
    <xf numFmtId="0" fontId="26" fillId="0" borderId="0" xfId="6" quotePrefix="1" applyFont="1" applyFill="1" applyAlignment="1">
      <alignment vertical="top"/>
    </xf>
    <xf numFmtId="37" fontId="30" fillId="0" borderId="0" xfId="6" applyNumberFormat="1" applyFont="1" applyFill="1" applyAlignment="1">
      <alignment horizontal="center" vertical="top"/>
    </xf>
    <xf numFmtId="0" fontId="26" fillId="0" borderId="0" xfId="6" applyFont="1" applyFill="1" applyAlignment="1">
      <alignment horizontal="left" vertical="top"/>
    </xf>
    <xf numFmtId="0" fontId="31" fillId="0" borderId="0" xfId="6" applyFont="1" applyFill="1" applyAlignment="1">
      <alignment horizontal="right" vertical="top"/>
    </xf>
    <xf numFmtId="0" fontId="31" fillId="0" borderId="0" xfId="6" applyFont="1" applyFill="1" applyAlignment="1">
      <alignment horizontal="center" vertical="top"/>
    </xf>
    <xf numFmtId="189" fontId="26" fillId="0" borderId="0" xfId="6" applyNumberFormat="1" applyFont="1" applyFill="1" applyAlignment="1">
      <alignment horizontal="center" vertical="top"/>
    </xf>
    <xf numFmtId="0" fontId="30" fillId="0" borderId="0" xfId="6" applyFont="1" applyFill="1" applyAlignment="1">
      <alignment horizontal="center" vertical="top"/>
    </xf>
    <xf numFmtId="37" fontId="32" fillId="0" borderId="0" xfId="6" applyNumberFormat="1" applyFont="1" applyFill="1" applyAlignment="1">
      <alignment horizontal="center" vertical="top"/>
    </xf>
    <xf numFmtId="192" fontId="26" fillId="0" borderId="0" xfId="6" applyNumberFormat="1" applyFont="1" applyFill="1" applyAlignment="1">
      <alignment horizontal="right" vertical="top"/>
    </xf>
    <xf numFmtId="193" fontId="26" fillId="0" borderId="0" xfId="1" applyNumberFormat="1" applyFont="1" applyFill="1" applyAlignment="1">
      <alignment horizontal="center" vertical="top"/>
    </xf>
    <xf numFmtId="193" fontId="26" fillId="0" borderId="4" xfId="1" applyNumberFormat="1" applyFont="1" applyFill="1" applyBorder="1" applyAlignment="1">
      <alignment horizontal="center" vertical="top"/>
    </xf>
    <xf numFmtId="194" fontId="26" fillId="0" borderId="0" xfId="1" applyNumberFormat="1" applyFont="1" applyFill="1" applyAlignment="1">
      <alignment horizontal="right" vertical="top"/>
    </xf>
    <xf numFmtId="194" fontId="26" fillId="0" borderId="0" xfId="1" applyNumberFormat="1" applyFont="1" applyFill="1" applyAlignment="1">
      <alignment vertical="top"/>
    </xf>
    <xf numFmtId="194" fontId="26" fillId="0" borderId="0" xfId="1" applyNumberFormat="1" applyFont="1" applyFill="1" applyAlignment="1">
      <alignment horizontal="center" vertical="top"/>
    </xf>
    <xf numFmtId="194" fontId="26" fillId="0" borderId="0" xfId="1" applyNumberFormat="1" applyFont="1" applyFill="1" applyBorder="1" applyAlignment="1">
      <alignment horizontal="center" vertical="top"/>
    </xf>
    <xf numFmtId="4" fontId="26" fillId="0" borderId="0" xfId="1" applyNumberFormat="1" applyFont="1" applyFill="1" applyAlignment="1">
      <alignment vertical="top"/>
    </xf>
    <xf numFmtId="49" fontId="31" fillId="0" borderId="0" xfId="6" applyNumberFormat="1" applyFont="1" applyFill="1" applyAlignment="1">
      <alignment horizontal="right" vertical="top"/>
    </xf>
    <xf numFmtId="49" fontId="31" fillId="0" borderId="0" xfId="6" applyNumberFormat="1" applyFont="1" applyFill="1" applyAlignment="1">
      <alignment horizontal="center" vertical="top"/>
    </xf>
    <xf numFmtId="189" fontId="26" fillId="0" borderId="0" xfId="6" applyNumberFormat="1" applyFont="1" applyFill="1" applyBorder="1" applyAlignment="1">
      <alignment horizontal="center" vertical="top"/>
    </xf>
    <xf numFmtId="189" fontId="26" fillId="0" borderId="0" xfId="1" applyNumberFormat="1" applyFont="1" applyFill="1" applyAlignment="1">
      <alignment horizontal="center" vertical="top"/>
    </xf>
    <xf numFmtId="0" fontId="30" fillId="0" borderId="0" xfId="6" applyFont="1" applyFill="1" applyAlignment="1">
      <alignment vertical="top"/>
    </xf>
    <xf numFmtId="0" fontId="26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horizontal="left" vertical="top"/>
    </xf>
    <xf numFmtId="0" fontId="26" fillId="0" borderId="0" xfId="6" quotePrefix="1" applyFont="1" applyFill="1" applyAlignment="1">
      <alignment horizontal="right" vertical="top"/>
    </xf>
    <xf numFmtId="195" fontId="26" fillId="0" borderId="0" xfId="1" applyNumberFormat="1" applyFont="1" applyFill="1" applyBorder="1" applyAlignment="1">
      <alignment horizontal="center" vertical="top"/>
    </xf>
    <xf numFmtId="49" fontId="26" fillId="0" borderId="1" xfId="1" applyNumberFormat="1" applyFont="1" applyFill="1" applyBorder="1" applyAlignment="1">
      <alignment horizontal="center" vertical="top"/>
    </xf>
    <xf numFmtId="49" fontId="26" fillId="0" borderId="0" xfId="1" applyNumberFormat="1" applyFont="1" applyFill="1" applyAlignment="1">
      <alignment vertical="top"/>
    </xf>
    <xf numFmtId="49" fontId="26" fillId="0" borderId="0" xfId="1" applyNumberFormat="1" applyFont="1" applyFill="1" applyBorder="1" applyAlignment="1">
      <alignment horizontal="center" vertical="top"/>
    </xf>
    <xf numFmtId="49" fontId="26" fillId="0" borderId="0" xfId="1" applyNumberFormat="1" applyFont="1" applyFill="1" applyAlignment="1">
      <alignment horizontal="center" vertical="top"/>
    </xf>
    <xf numFmtId="0" fontId="30" fillId="0" borderId="0" xfId="6" applyFont="1" applyFill="1" applyAlignment="1">
      <alignment horizontal="right" vertical="top"/>
    </xf>
    <xf numFmtId="0" fontId="25" fillId="0" borderId="0" xfId="0" applyFont="1" applyFill="1" applyBorder="1" applyAlignment="1">
      <alignment vertical="top"/>
    </xf>
    <xf numFmtId="49" fontId="26" fillId="0" borderId="0" xfId="3" applyNumberFormat="1" applyFont="1" applyFill="1" applyAlignment="1">
      <alignment vertical="top"/>
    </xf>
    <xf numFmtId="194" fontId="26" fillId="0" borderId="5" xfId="1" applyNumberFormat="1" applyFont="1" applyFill="1" applyBorder="1" applyAlignment="1">
      <alignment horizontal="center" vertical="top"/>
    </xf>
    <xf numFmtId="0" fontId="14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26" fillId="0" borderId="0" xfId="6" applyFont="1" applyFill="1" applyAlignment="1">
      <alignment horizontal="center" vertical="center"/>
    </xf>
    <xf numFmtId="0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Alignment="1">
      <alignment vertical="center"/>
    </xf>
    <xf numFmtId="189" fontId="26" fillId="0" borderId="0" xfId="1" applyNumberFormat="1" applyFont="1" applyFill="1" applyBorder="1" applyAlignment="1">
      <alignment horizontal="center" vertical="center" wrapText="1"/>
    </xf>
    <xf numFmtId="189" fontId="26" fillId="0" borderId="0" xfId="1" applyNumberFormat="1" applyFont="1" applyFill="1" applyBorder="1" applyAlignment="1">
      <alignment vertical="center"/>
    </xf>
    <xf numFmtId="188" fontId="26" fillId="0" borderId="0" xfId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187" fontId="26" fillId="0" borderId="0" xfId="0" applyNumberFormat="1" applyFont="1" applyFill="1" applyBorder="1" applyAlignment="1">
      <alignment horizontal="center" vertical="center"/>
    </xf>
    <xf numFmtId="187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37" fontId="30" fillId="0" borderId="0" xfId="6" applyNumberFormat="1" applyFont="1" applyFill="1" applyAlignment="1">
      <alignment horizontal="left" vertical="top"/>
    </xf>
    <xf numFmtId="0" fontId="12" fillId="0" borderId="0" xfId="5" applyFont="1" applyFill="1" applyBorder="1" applyAlignment="1">
      <alignment horizontal="right" vertical="center"/>
    </xf>
    <xf numFmtId="189" fontId="26" fillId="0" borderId="1" xfId="1" applyNumberFormat="1" applyFont="1" applyFill="1" applyBorder="1" applyAlignment="1">
      <alignment horizontal="center" vertical="top"/>
    </xf>
    <xf numFmtId="189" fontId="26" fillId="0" borderId="0" xfId="1" applyNumberFormat="1" applyFont="1" applyFill="1" applyBorder="1" applyAlignment="1">
      <alignment horizontal="right" vertical="top"/>
    </xf>
    <xf numFmtId="189" fontId="26" fillId="0" borderId="1" xfId="1" applyNumberFormat="1" applyFont="1" applyFill="1" applyBorder="1" applyAlignment="1">
      <alignment horizontal="center" vertical="center"/>
    </xf>
    <xf numFmtId="189" fontId="26" fillId="0" borderId="3" xfId="1" applyNumberFormat="1" applyFont="1" applyFill="1" applyBorder="1" applyAlignment="1">
      <alignment horizontal="center" vertical="center"/>
    </xf>
    <xf numFmtId="189" fontId="26" fillId="0" borderId="0" xfId="1" quotePrefix="1" applyNumberFormat="1" applyFont="1" applyFill="1" applyAlignment="1">
      <alignment horizontal="center" vertical="top"/>
    </xf>
    <xf numFmtId="189" fontId="26" fillId="0" borderId="3" xfId="2" applyNumberFormat="1" applyFont="1" applyFill="1" applyBorder="1" applyAlignment="1">
      <alignment horizontal="center" vertical="top"/>
    </xf>
    <xf numFmtId="189" fontId="26" fillId="0" borderId="3" xfId="1" applyNumberFormat="1" applyFont="1" applyFill="1" applyBorder="1" applyAlignment="1">
      <alignment horizontal="center" vertical="top"/>
    </xf>
    <xf numFmtId="189" fontId="26" fillId="0" borderId="4" xfId="2" applyNumberFormat="1" applyFont="1" applyFill="1" applyBorder="1" applyAlignment="1">
      <alignment horizontal="center" vertical="top"/>
    </xf>
    <xf numFmtId="189" fontId="26" fillId="0" borderId="4" xfId="1" applyNumberFormat="1" applyFont="1" applyFill="1" applyBorder="1" applyAlignment="1">
      <alignment horizontal="center" vertical="top"/>
    </xf>
    <xf numFmtId="189" fontId="26" fillId="0" borderId="3" xfId="1" applyNumberFormat="1" applyFont="1" applyFill="1" applyBorder="1" applyAlignment="1">
      <alignment horizontal="right" vertical="top"/>
    </xf>
    <xf numFmtId="189" fontId="26" fillId="0" borderId="1" xfId="1" applyNumberFormat="1" applyFont="1" applyFill="1" applyBorder="1" applyAlignment="1">
      <alignment horizontal="right" vertical="top"/>
    </xf>
    <xf numFmtId="189" fontId="26" fillId="0" borderId="0" xfId="6" applyNumberFormat="1" applyFont="1" applyFill="1" applyBorder="1" applyAlignment="1">
      <alignment vertical="top"/>
    </xf>
    <xf numFmtId="189" fontId="26" fillId="0" borderId="4" xfId="0" applyNumberFormat="1" applyFont="1" applyFill="1" applyBorder="1" applyAlignment="1">
      <alignment horizontal="center" vertical="top"/>
    </xf>
    <xf numFmtId="189" fontId="26" fillId="0" borderId="0" xfId="0" applyNumberFormat="1" applyFont="1" applyFill="1" applyAlignment="1">
      <alignment horizontal="center" vertical="top"/>
    </xf>
    <xf numFmtId="189" fontId="26" fillId="0" borderId="0" xfId="0" applyNumberFormat="1" applyFont="1" applyFill="1" applyBorder="1" applyAlignment="1">
      <alignment horizontal="center" vertical="top"/>
    </xf>
    <xf numFmtId="189" fontId="26" fillId="0" borderId="1" xfId="2" applyNumberFormat="1" applyFont="1" applyFill="1" applyBorder="1" applyAlignment="1">
      <alignment horizontal="center" vertical="top"/>
    </xf>
    <xf numFmtId="189" fontId="26" fillId="0" borderId="2" xfId="1" applyNumberFormat="1" applyFont="1" applyFill="1" applyBorder="1" applyAlignment="1">
      <alignment horizontal="center" vertical="top"/>
    </xf>
    <xf numFmtId="189" fontId="26" fillId="0" borderId="0" xfId="4" applyNumberFormat="1" applyFont="1" applyFill="1" applyBorder="1" applyAlignment="1">
      <alignment vertical="center" wrapText="1"/>
    </xf>
    <xf numFmtId="189" fontId="26" fillId="0" borderId="1" xfId="5" applyNumberFormat="1" applyFont="1" applyFill="1" applyBorder="1" applyAlignment="1">
      <alignment horizontal="center" vertical="center"/>
    </xf>
    <xf numFmtId="189" fontId="26" fillId="0" borderId="2" xfId="1" applyNumberFormat="1" applyFont="1" applyFill="1" applyBorder="1" applyAlignment="1">
      <alignment horizontal="center" vertical="center"/>
    </xf>
    <xf numFmtId="189" fontId="26" fillId="0" borderId="2" xfId="2" applyNumberFormat="1" applyFont="1" applyFill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12" fillId="0" borderId="0" xfId="1" applyNumberFormat="1" applyFont="1" applyFill="1" applyBorder="1" applyAlignment="1">
      <alignment vertical="center"/>
    </xf>
    <xf numFmtId="189" fontId="12" fillId="0" borderId="1" xfId="1" applyNumberFormat="1" applyFont="1" applyFill="1" applyBorder="1" applyAlignment="1">
      <alignment horizontal="center" vertical="center"/>
    </xf>
    <xf numFmtId="189" fontId="12" fillId="0" borderId="1" xfId="1" applyNumberFormat="1" applyFont="1" applyFill="1" applyBorder="1" applyAlignment="1">
      <alignment vertical="center"/>
    </xf>
    <xf numFmtId="189" fontId="12" fillId="0" borderId="3" xfId="1" applyNumberFormat="1" applyFont="1" applyFill="1" applyBorder="1" applyAlignment="1">
      <alignment horizontal="center" vertical="center"/>
    </xf>
    <xf numFmtId="189" fontId="12" fillId="0" borderId="5" xfId="1" applyNumberFormat="1" applyFont="1" applyFill="1" applyBorder="1" applyAlignment="1">
      <alignment vertical="center"/>
    </xf>
    <xf numFmtId="189" fontId="12" fillId="0" borderId="2" xfId="1" applyNumberFormat="1" applyFont="1" applyFill="1" applyBorder="1" applyAlignment="1">
      <alignment vertical="center"/>
    </xf>
    <xf numFmtId="189" fontId="26" fillId="0" borderId="0" xfId="1" applyNumberFormat="1" applyFont="1" applyFill="1" applyAlignment="1">
      <alignment horizontal="center" vertical="center"/>
    </xf>
    <xf numFmtId="189" fontId="26" fillId="0" borderId="0" xfId="6" applyNumberFormat="1" applyFont="1" applyFill="1" applyBorder="1" applyAlignment="1">
      <alignment vertical="center"/>
    </xf>
    <xf numFmtId="189" fontId="26" fillId="0" borderId="0" xfId="6" applyNumberFormat="1" applyFont="1" applyFill="1" applyBorder="1" applyAlignment="1">
      <alignment horizontal="center" vertical="center"/>
    </xf>
    <xf numFmtId="189" fontId="26" fillId="0" borderId="1" xfId="1" applyNumberFormat="1" applyFont="1" applyFill="1" applyBorder="1" applyAlignment="1">
      <alignment vertical="center"/>
    </xf>
    <xf numFmtId="189" fontId="26" fillId="0" borderId="3" xfId="0" applyNumberFormat="1" applyFont="1" applyFill="1" applyBorder="1" applyAlignment="1">
      <alignment horizontal="center" vertical="center"/>
    </xf>
    <xf numFmtId="189" fontId="26" fillId="0" borderId="0" xfId="0" applyNumberFormat="1" applyFont="1" applyFill="1" applyAlignment="1">
      <alignment horizontal="center" vertical="center"/>
    </xf>
    <xf numFmtId="189" fontId="26" fillId="0" borderId="4" xfId="1" applyNumberFormat="1" applyFont="1" applyFill="1" applyBorder="1" applyAlignment="1">
      <alignment horizontal="center" vertical="center"/>
    </xf>
    <xf numFmtId="189" fontId="26" fillId="0" borderId="4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12" fillId="0" borderId="0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12" fillId="0" borderId="0" xfId="5" applyFont="1" applyFill="1" applyBorder="1" applyAlignment="1">
      <alignment horizontal="center" vertical="center"/>
    </xf>
    <xf numFmtId="193" fontId="26" fillId="0" borderId="0" xfId="1" applyNumberFormat="1" applyFont="1" applyFill="1" applyBorder="1" applyAlignment="1">
      <alignment horizontal="center" vertical="top"/>
    </xf>
    <xf numFmtId="49" fontId="33" fillId="0" borderId="0" xfId="0" applyNumberFormat="1" applyFont="1" applyFill="1" applyAlignment="1">
      <alignment vertical="center"/>
    </xf>
    <xf numFmtId="189" fontId="14" fillId="0" borderId="0" xfId="1" applyNumberFormat="1" applyFont="1" applyFill="1" applyBorder="1" applyAlignment="1">
      <alignment horizontal="center" vertical="top"/>
    </xf>
    <xf numFmtId="189" fontId="14" fillId="0" borderId="0" xfId="1" applyNumberFormat="1" applyFont="1" applyFill="1" applyBorder="1" applyAlignment="1">
      <alignment horizontal="right" vertical="top"/>
    </xf>
    <xf numFmtId="0" fontId="26" fillId="0" borderId="1" xfId="6" applyFont="1" applyFill="1" applyBorder="1" applyAlignment="1">
      <alignment horizontal="center" vertical="top"/>
    </xf>
    <xf numFmtId="189" fontId="26" fillId="0" borderId="1" xfId="1" applyNumberFormat="1" applyFont="1" applyFill="1" applyBorder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26" fillId="0" borderId="0" xfId="6" applyFont="1" applyFill="1" applyBorder="1" applyAlignment="1">
      <alignment horizontal="center" vertical="top"/>
    </xf>
    <xf numFmtId="0" fontId="22" fillId="0" borderId="0" xfId="6" applyFont="1" applyFill="1" applyAlignment="1">
      <alignment horizontal="center" vertical="top"/>
    </xf>
    <xf numFmtId="0" fontId="14" fillId="0" borderId="0" xfId="6" quotePrefix="1" applyFont="1" applyFill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26" fillId="0" borderId="1" xfId="10" applyFont="1" applyBorder="1" applyAlignment="1">
      <alignment horizontal="center"/>
    </xf>
    <xf numFmtId="0" fontId="26" fillId="0" borderId="1" xfId="10" applyFont="1" applyFill="1" applyBorder="1" applyAlignment="1">
      <alignment horizontal="center"/>
    </xf>
    <xf numFmtId="189" fontId="26" fillId="0" borderId="0" xfId="1" applyNumberFormat="1" applyFont="1" applyFill="1" applyBorder="1" applyAlignment="1">
      <alignment horizontal="right" vertical="top"/>
    </xf>
    <xf numFmtId="17" fontId="26" fillId="0" borderId="0" xfId="5" applyNumberFormat="1" applyFont="1" applyFill="1" applyBorder="1" applyAlignment="1">
      <alignment horizontal="right" vertical="center"/>
    </xf>
    <xf numFmtId="0" fontId="26" fillId="0" borderId="1" xfId="5" applyFont="1" applyFill="1" applyBorder="1" applyAlignment="1">
      <alignment horizontal="center" vertical="top"/>
    </xf>
    <xf numFmtId="0" fontId="26" fillId="0" borderId="1" xfId="5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12" fillId="0" borderId="0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0" xfId="5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14" fillId="0" borderId="0" xfId="6" quotePrefix="1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189" fontId="26" fillId="0" borderId="1" xfId="1" applyNumberFormat="1" applyFont="1" applyFill="1" applyBorder="1" applyAlignment="1">
      <alignment horizontal="center" vertical="center"/>
    </xf>
    <xf numFmtId="189" fontId="26" fillId="0" borderId="3" xfId="1" applyNumberFormat="1" applyFont="1" applyFill="1" applyBorder="1" applyAlignment="1">
      <alignment horizontal="center" vertical="center"/>
    </xf>
    <xf numFmtId="189" fontId="26" fillId="0" borderId="5" xfId="1" applyNumberFormat="1" applyFont="1" applyFill="1" applyBorder="1" applyAlignment="1">
      <alignment horizontal="center" vertical="center"/>
    </xf>
  </cellXfs>
  <cellStyles count="11">
    <cellStyle name="Comma" xfId="1" builtinId="3"/>
    <cellStyle name="Comma_T-59-Q1" xfId="2" xr:uid="{00000000-0005-0000-0000-000000000000}"/>
    <cellStyle name="Normal" xfId="0" builtinId="0"/>
    <cellStyle name="Normal 2" xfId="3" xr:uid="{00000000-0005-0000-0000-000001000000}"/>
    <cellStyle name="Normal 3" xfId="4" xr:uid="{00000000-0005-0000-0000-000002000000}"/>
    <cellStyle name="Normal_T-59-Q1" xfId="5" xr:uid="{00000000-0005-0000-0000-000003000000}"/>
    <cellStyle name="Normal_T-87-Q3" xfId="6" xr:uid="{00000000-0005-0000-0000-000004000000}"/>
    <cellStyle name="Normal_กรุงไทยคาร์เร้นท์ แอนด์ ลีส _TQ1_54" xfId="9" xr:uid="{00000000-0005-0000-0000-000005000000}"/>
    <cellStyle name="Normal_กรุงไทยคาร์เร้นท์ แอนด์ ลีส _TQ2_53" xfId="10" xr:uid="{00000000-0005-0000-0000-000006000000}"/>
    <cellStyle name="Percent" xfId="7" builtinId="5"/>
    <cellStyle name="ปกติ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V302"/>
  <sheetViews>
    <sheetView tabSelected="1" view="pageBreakPreview" zoomScaleNormal="130" zoomScaleSheetLayoutView="100" workbookViewId="0">
      <selection sqref="A1:P1"/>
    </sheetView>
  </sheetViews>
  <sheetFormatPr defaultRowHeight="21.95" customHeight="1" x14ac:dyDescent="0.2"/>
  <cols>
    <col min="1" max="4" width="1.7109375" style="43" customWidth="1"/>
    <col min="5" max="5" width="10.7109375" style="43" customWidth="1"/>
    <col min="6" max="6" width="7.85546875" style="43" customWidth="1"/>
    <col min="7" max="7" width="5.5703125" style="43" customWidth="1"/>
    <col min="8" max="8" width="2.140625" style="43" customWidth="1"/>
    <col min="9" max="9" width="0.85546875" style="43" customWidth="1"/>
    <col min="10" max="10" width="12.5703125" style="43" customWidth="1"/>
    <col min="11" max="11" width="0.85546875" style="43" customWidth="1"/>
    <col min="12" max="12" width="12.5703125" style="67" customWidth="1"/>
    <col min="13" max="13" width="0.85546875" style="43" customWidth="1"/>
    <col min="14" max="14" width="12.5703125" style="41" customWidth="1"/>
    <col min="15" max="15" width="0.85546875" style="43" customWidth="1"/>
    <col min="16" max="16" width="12.5703125" style="67" customWidth="1"/>
    <col min="17" max="17" width="9.28515625" style="43" customWidth="1"/>
    <col min="18" max="18" width="7.42578125" style="43" bestFit="1" customWidth="1"/>
    <col min="19" max="19" width="8.28515625" style="43" bestFit="1" customWidth="1"/>
    <col min="20" max="20" width="6.5703125" style="43" bestFit="1" customWidth="1"/>
    <col min="21" max="21" width="9.140625" style="43"/>
    <col min="22" max="22" width="15.5703125" style="43" customWidth="1"/>
    <col min="23" max="16384" width="9.140625" style="43"/>
  </cols>
  <sheetData>
    <row r="1" spans="1:16" ht="21.95" customHeight="1" x14ac:dyDescent="0.2">
      <c r="A1" s="308" t="s">
        <v>115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</row>
    <row r="2" spans="1:16" ht="21.95" customHeight="1" x14ac:dyDescent="0.2">
      <c r="A2" s="305" t="s">
        <v>88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ht="21.95" customHeight="1" x14ac:dyDescent="0.2">
      <c r="A3" s="305" t="s">
        <v>54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21.95" customHeight="1" x14ac:dyDescent="0.2">
      <c r="A4" s="305" t="s">
        <v>194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ht="9.9499999999999993" customHeight="1" x14ac:dyDescent="0.2">
      <c r="J5" s="49"/>
      <c r="K5" s="49"/>
      <c r="L5" s="49"/>
      <c r="N5" s="50"/>
      <c r="O5" s="49"/>
      <c r="P5" s="49"/>
    </row>
    <row r="6" spans="1:16" ht="21.95" customHeight="1" x14ac:dyDescent="0.2">
      <c r="A6" s="307" t="s">
        <v>0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</row>
    <row r="7" spans="1:16" s="79" customFormat="1" ht="17.100000000000001" customHeight="1" x14ac:dyDescent="0.2">
      <c r="A7" s="201"/>
      <c r="B7" s="102"/>
      <c r="C7" s="102"/>
      <c r="D7" s="102"/>
      <c r="E7" s="102"/>
      <c r="F7" s="102"/>
      <c r="G7" s="102"/>
      <c r="H7" s="102"/>
      <c r="I7" s="102"/>
      <c r="J7" s="303" t="s">
        <v>213</v>
      </c>
      <c r="K7" s="303"/>
      <c r="L7" s="303"/>
      <c r="M7" s="303"/>
      <c r="N7" s="303"/>
      <c r="O7" s="303"/>
      <c r="P7" s="303"/>
    </row>
    <row r="8" spans="1:16" s="79" customFormat="1" ht="17.100000000000001" customHeight="1" x14ac:dyDescent="0.2">
      <c r="A8" s="102"/>
      <c r="B8" s="102"/>
      <c r="C8" s="102"/>
      <c r="D8" s="102"/>
      <c r="E8" s="102"/>
      <c r="F8" s="102"/>
      <c r="G8" s="102"/>
      <c r="H8" s="102"/>
      <c r="I8" s="102"/>
      <c r="J8" s="304" t="s">
        <v>70</v>
      </c>
      <c r="K8" s="304"/>
      <c r="L8" s="304"/>
      <c r="M8" s="202"/>
      <c r="N8" s="304" t="s">
        <v>71</v>
      </c>
      <c r="O8" s="304"/>
      <c r="P8" s="304"/>
    </row>
    <row r="9" spans="1:16" s="79" customFormat="1" ht="17.100000000000001" customHeight="1" x14ac:dyDescent="0.2">
      <c r="A9" s="102"/>
      <c r="B9" s="102"/>
      <c r="C9" s="102"/>
      <c r="D9" s="102"/>
      <c r="E9" s="102"/>
      <c r="F9" s="102"/>
      <c r="G9" s="306" t="s">
        <v>1</v>
      </c>
      <c r="H9" s="306"/>
      <c r="I9" s="102"/>
      <c r="J9" s="203" t="s">
        <v>114</v>
      </c>
      <c r="K9" s="104"/>
      <c r="L9" s="203" t="s">
        <v>105</v>
      </c>
      <c r="M9" s="105"/>
      <c r="N9" s="203" t="s">
        <v>114</v>
      </c>
      <c r="O9" s="104"/>
      <c r="P9" s="203" t="s">
        <v>105</v>
      </c>
    </row>
    <row r="10" spans="1:16" s="79" customFormat="1" ht="17.100000000000001" customHeight="1" x14ac:dyDescent="0.2">
      <c r="A10" s="106" t="s">
        <v>2</v>
      </c>
      <c r="B10" s="102"/>
      <c r="C10" s="102"/>
      <c r="D10" s="102"/>
      <c r="E10" s="102"/>
      <c r="F10" s="102"/>
      <c r="G10" s="204"/>
      <c r="H10" s="204"/>
      <c r="I10" s="102"/>
      <c r="J10" s="217"/>
      <c r="K10" s="205"/>
      <c r="L10" s="220"/>
      <c r="M10" s="102"/>
      <c r="N10" s="206"/>
      <c r="O10" s="205"/>
      <c r="P10" s="206"/>
    </row>
    <row r="11" spans="1:16" s="79" customFormat="1" ht="17.100000000000001" customHeight="1" x14ac:dyDescent="0.2">
      <c r="A11" s="102" t="s">
        <v>3</v>
      </c>
      <c r="B11" s="102"/>
      <c r="C11" s="102"/>
      <c r="D11" s="102"/>
      <c r="E11" s="102"/>
      <c r="F11" s="102"/>
      <c r="G11" s="207">
        <v>5</v>
      </c>
      <c r="H11" s="208"/>
      <c r="I11" s="102"/>
      <c r="J11" s="107">
        <v>37826</v>
      </c>
      <c r="K11" s="108"/>
      <c r="L11" s="107">
        <v>61827</v>
      </c>
      <c r="M11" s="114"/>
      <c r="N11" s="107">
        <v>17604</v>
      </c>
      <c r="O11" s="108"/>
      <c r="P11" s="107">
        <v>32230</v>
      </c>
    </row>
    <row r="12" spans="1:16" s="79" customFormat="1" ht="17.100000000000001" customHeight="1" x14ac:dyDescent="0.2">
      <c r="A12" s="102" t="s">
        <v>53</v>
      </c>
      <c r="B12" s="102"/>
      <c r="C12" s="102"/>
      <c r="D12" s="102"/>
      <c r="E12" s="102"/>
      <c r="F12" s="102"/>
      <c r="G12" s="207"/>
      <c r="H12" s="208"/>
      <c r="I12" s="102"/>
      <c r="J12" s="107">
        <v>2</v>
      </c>
      <c r="K12" s="108"/>
      <c r="L12" s="107">
        <v>2</v>
      </c>
      <c r="M12" s="114"/>
      <c r="N12" s="107">
        <v>2</v>
      </c>
      <c r="O12" s="108"/>
      <c r="P12" s="107">
        <v>2</v>
      </c>
    </row>
    <row r="13" spans="1:16" s="79" customFormat="1" ht="17.100000000000001" customHeight="1" x14ac:dyDescent="0.2">
      <c r="A13" s="102" t="s">
        <v>122</v>
      </c>
      <c r="B13" s="102"/>
      <c r="C13" s="102"/>
      <c r="D13" s="102"/>
      <c r="E13" s="102"/>
      <c r="F13" s="102"/>
      <c r="G13" s="207">
        <v>6</v>
      </c>
      <c r="H13" s="102"/>
      <c r="I13" s="102"/>
      <c r="J13" s="107"/>
      <c r="K13" s="108"/>
      <c r="L13" s="107"/>
      <c r="M13" s="114"/>
      <c r="N13" s="107"/>
      <c r="O13" s="108"/>
      <c r="P13" s="107"/>
    </row>
    <row r="14" spans="1:16" s="79" customFormat="1" ht="17.100000000000001" customHeight="1" x14ac:dyDescent="0.2">
      <c r="A14" s="102"/>
      <c r="B14" s="209" t="s">
        <v>8</v>
      </c>
      <c r="C14" s="102" t="s">
        <v>143</v>
      </c>
      <c r="D14" s="102"/>
      <c r="E14" s="102"/>
      <c r="F14" s="102"/>
      <c r="G14" s="207">
        <v>4</v>
      </c>
      <c r="H14" s="210"/>
      <c r="I14" s="102"/>
      <c r="J14" s="107">
        <v>0</v>
      </c>
      <c r="K14" s="108"/>
      <c r="L14" s="263">
        <v>0</v>
      </c>
      <c r="M14" s="114"/>
      <c r="N14" s="107">
        <v>25806</v>
      </c>
      <c r="O14" s="108"/>
      <c r="P14" s="107">
        <v>29605</v>
      </c>
    </row>
    <row r="15" spans="1:16" s="79" customFormat="1" ht="17.100000000000001" customHeight="1" x14ac:dyDescent="0.2">
      <c r="A15" s="102"/>
      <c r="B15" s="209" t="s">
        <v>8</v>
      </c>
      <c r="C15" s="102" t="s">
        <v>90</v>
      </c>
      <c r="D15" s="102"/>
      <c r="E15" s="102"/>
      <c r="F15" s="102"/>
      <c r="G15" s="207"/>
      <c r="H15" s="210"/>
      <c r="I15" s="102"/>
      <c r="J15" s="107">
        <v>315566</v>
      </c>
      <c r="K15" s="108"/>
      <c r="L15" s="107">
        <v>245838</v>
      </c>
      <c r="M15" s="114"/>
      <c r="N15" s="107">
        <v>273551</v>
      </c>
      <c r="O15" s="108"/>
      <c r="P15" s="107">
        <v>199325</v>
      </c>
    </row>
    <row r="16" spans="1:16" s="79" customFormat="1" ht="17.100000000000001" customHeight="1" x14ac:dyDescent="0.2">
      <c r="A16" s="211" t="s">
        <v>109</v>
      </c>
      <c r="B16" s="102"/>
      <c r="C16" s="102"/>
      <c r="D16" s="102"/>
      <c r="E16" s="102"/>
      <c r="F16" s="102"/>
      <c r="G16" s="207"/>
      <c r="H16" s="210"/>
      <c r="I16" s="102"/>
      <c r="J16" s="107"/>
      <c r="K16" s="108"/>
      <c r="L16" s="263"/>
      <c r="M16" s="114"/>
      <c r="N16" s="114"/>
      <c r="O16" s="108"/>
      <c r="P16" s="114"/>
    </row>
    <row r="17" spans="1:18" s="79" customFormat="1" ht="17.100000000000001" customHeight="1" x14ac:dyDescent="0.2">
      <c r="A17" s="211"/>
      <c r="B17" s="102" t="s">
        <v>110</v>
      </c>
      <c r="C17" s="102"/>
      <c r="D17" s="102"/>
      <c r="E17" s="102"/>
      <c r="F17" s="102"/>
      <c r="G17" s="205">
        <v>4</v>
      </c>
      <c r="H17" s="208"/>
      <c r="I17" s="102"/>
      <c r="J17" s="107">
        <v>0</v>
      </c>
      <c r="K17" s="108"/>
      <c r="L17" s="263">
        <v>0</v>
      </c>
      <c r="M17" s="114"/>
      <c r="N17" s="263">
        <v>18000</v>
      </c>
      <c r="O17" s="108"/>
      <c r="P17" s="263">
        <v>29000</v>
      </c>
    </row>
    <row r="18" spans="1:18" s="79" customFormat="1" ht="17.100000000000001" customHeight="1" x14ac:dyDescent="0.2">
      <c r="A18" s="211" t="s">
        <v>102</v>
      </c>
      <c r="B18" s="102"/>
      <c r="C18" s="102"/>
      <c r="D18" s="102"/>
      <c r="E18" s="102"/>
      <c r="F18" s="102"/>
      <c r="G18" s="207">
        <v>4</v>
      </c>
      <c r="H18" s="210"/>
      <c r="I18" s="102"/>
      <c r="J18" s="107">
        <v>0</v>
      </c>
      <c r="K18" s="108"/>
      <c r="L18" s="263">
        <v>0</v>
      </c>
      <c r="M18" s="114"/>
      <c r="N18" s="107">
        <v>32000</v>
      </c>
      <c r="O18" s="108"/>
      <c r="P18" s="107">
        <v>3000</v>
      </c>
    </row>
    <row r="19" spans="1:18" s="79" customFormat="1" ht="17.100000000000001" customHeight="1" x14ac:dyDescent="0.2">
      <c r="A19" s="211" t="s">
        <v>61</v>
      </c>
      <c r="B19" s="102"/>
      <c r="C19" s="102"/>
      <c r="D19" s="102"/>
      <c r="E19" s="102"/>
      <c r="F19" s="102"/>
      <c r="G19" s="207">
        <v>7</v>
      </c>
      <c r="H19" s="210"/>
      <c r="I19" s="102"/>
      <c r="J19" s="107">
        <v>738808</v>
      </c>
      <c r="K19" s="108"/>
      <c r="L19" s="107">
        <v>629855</v>
      </c>
      <c r="M19" s="114"/>
      <c r="N19" s="107">
        <v>670704</v>
      </c>
      <c r="O19" s="108"/>
      <c r="P19" s="107">
        <v>560645</v>
      </c>
    </row>
    <row r="20" spans="1:18" s="79" customFormat="1" ht="17.100000000000001" customHeight="1" x14ac:dyDescent="0.2">
      <c r="A20" s="102" t="s">
        <v>4</v>
      </c>
      <c r="B20" s="102"/>
      <c r="C20" s="102"/>
      <c r="D20" s="102"/>
      <c r="E20" s="102"/>
      <c r="F20" s="102"/>
      <c r="G20" s="207"/>
      <c r="H20" s="210"/>
      <c r="I20" s="102"/>
      <c r="J20" s="107">
        <v>46252</v>
      </c>
      <c r="K20" s="108"/>
      <c r="L20" s="107">
        <v>39211</v>
      </c>
      <c r="M20" s="114"/>
      <c r="N20" s="107">
        <v>9346</v>
      </c>
      <c r="O20" s="108"/>
      <c r="P20" s="107">
        <v>1113</v>
      </c>
    </row>
    <row r="21" spans="1:18" s="79" customFormat="1" ht="17.100000000000001" customHeight="1" x14ac:dyDescent="0.2">
      <c r="A21" s="106" t="s">
        <v>5</v>
      </c>
      <c r="B21" s="102"/>
      <c r="C21" s="102"/>
      <c r="D21" s="102"/>
      <c r="E21" s="102"/>
      <c r="F21" s="102"/>
      <c r="G21" s="212"/>
      <c r="H21" s="213"/>
      <c r="I21" s="102"/>
      <c r="J21" s="264">
        <v>1138454</v>
      </c>
      <c r="K21" s="108"/>
      <c r="L21" s="265">
        <v>976733</v>
      </c>
      <c r="M21" s="114"/>
      <c r="N21" s="265">
        <v>1047013</v>
      </c>
      <c r="O21" s="108"/>
      <c r="P21" s="265">
        <v>854920</v>
      </c>
    </row>
    <row r="22" spans="1:18" s="79" customFormat="1" ht="17.100000000000001" customHeight="1" x14ac:dyDescent="0.2">
      <c r="A22" s="106" t="s">
        <v>6</v>
      </c>
      <c r="B22" s="102"/>
      <c r="C22" s="102"/>
      <c r="D22" s="102"/>
      <c r="E22" s="102"/>
      <c r="F22" s="102"/>
      <c r="G22" s="212"/>
      <c r="H22" s="213"/>
      <c r="I22" s="103"/>
      <c r="J22" s="214"/>
      <c r="K22" s="214"/>
      <c r="L22" s="228"/>
      <c r="M22" s="114"/>
      <c r="N22" s="228"/>
      <c r="O22" s="214"/>
      <c r="P22" s="228"/>
    </row>
    <row r="23" spans="1:18" s="79" customFormat="1" ht="17.100000000000001" customHeight="1" x14ac:dyDescent="0.2">
      <c r="A23" s="211" t="s">
        <v>98</v>
      </c>
      <c r="B23" s="102"/>
      <c r="C23" s="102"/>
      <c r="D23" s="102"/>
      <c r="E23" s="102"/>
      <c r="F23" s="102"/>
      <c r="G23" s="207">
        <v>8</v>
      </c>
      <c r="H23" s="210"/>
      <c r="I23" s="103"/>
      <c r="J23" s="107">
        <v>77141</v>
      </c>
      <c r="K23" s="108"/>
      <c r="L23" s="107">
        <v>72123</v>
      </c>
      <c r="M23" s="114"/>
      <c r="N23" s="107">
        <v>77141</v>
      </c>
      <c r="O23" s="108"/>
      <c r="P23" s="107">
        <v>72123</v>
      </c>
    </row>
    <row r="24" spans="1:18" s="79" customFormat="1" ht="17.100000000000001" customHeight="1" x14ac:dyDescent="0.2">
      <c r="A24" s="211" t="s">
        <v>72</v>
      </c>
      <c r="B24" s="102"/>
      <c r="C24" s="102"/>
      <c r="D24" s="102"/>
      <c r="E24" s="102"/>
      <c r="F24" s="102"/>
      <c r="G24" s="207">
        <v>9</v>
      </c>
      <c r="H24" s="210"/>
      <c r="I24" s="103"/>
      <c r="J24" s="107">
        <v>0</v>
      </c>
      <c r="K24" s="108"/>
      <c r="L24" s="107">
        <v>0</v>
      </c>
      <c r="M24" s="114"/>
      <c r="N24" s="107">
        <v>95676</v>
      </c>
      <c r="O24" s="108"/>
      <c r="P24" s="107">
        <v>65676</v>
      </c>
    </row>
    <row r="25" spans="1:18" s="79" customFormat="1" ht="17.100000000000001" customHeight="1" x14ac:dyDescent="0.2">
      <c r="A25" s="211" t="s">
        <v>103</v>
      </c>
      <c r="B25" s="102"/>
      <c r="C25" s="102"/>
      <c r="D25" s="102"/>
      <c r="E25" s="102"/>
      <c r="F25" s="102"/>
      <c r="G25" s="207">
        <v>4</v>
      </c>
      <c r="H25" s="210"/>
      <c r="I25" s="103"/>
      <c r="J25" s="107">
        <v>0</v>
      </c>
      <c r="K25" s="108"/>
      <c r="L25" s="107">
        <v>0</v>
      </c>
      <c r="M25" s="114"/>
      <c r="N25" s="107">
        <v>72250</v>
      </c>
      <c r="O25" s="108"/>
      <c r="P25" s="107">
        <v>56250</v>
      </c>
    </row>
    <row r="26" spans="1:18" s="79" customFormat="1" ht="17.100000000000001" customHeight="1" x14ac:dyDescent="0.2">
      <c r="A26" s="109" t="s">
        <v>111</v>
      </c>
      <c r="B26" s="109"/>
      <c r="C26" s="102"/>
      <c r="D26" s="102"/>
      <c r="E26" s="102"/>
      <c r="F26" s="102"/>
      <c r="G26" s="207">
        <v>10</v>
      </c>
      <c r="H26" s="208"/>
      <c r="I26" s="103"/>
      <c r="J26" s="107">
        <v>0</v>
      </c>
      <c r="K26" s="108"/>
      <c r="L26" s="107">
        <v>239817</v>
      </c>
      <c r="M26" s="114"/>
      <c r="N26" s="107">
        <v>0</v>
      </c>
      <c r="O26" s="108"/>
      <c r="P26" s="107">
        <v>239817</v>
      </c>
      <c r="Q26" s="111"/>
      <c r="R26" s="111"/>
    </row>
    <row r="27" spans="1:18" s="79" customFormat="1" ht="17.100000000000001" customHeight="1" x14ac:dyDescent="0.2">
      <c r="A27" s="102" t="s">
        <v>62</v>
      </c>
      <c r="B27" s="102"/>
      <c r="C27" s="102"/>
      <c r="D27" s="102"/>
      <c r="E27" s="102"/>
      <c r="F27" s="102"/>
      <c r="G27" s="207">
        <v>11</v>
      </c>
      <c r="H27" s="215"/>
      <c r="I27" s="103"/>
      <c r="J27" s="107">
        <v>483574</v>
      </c>
      <c r="K27" s="108"/>
      <c r="L27" s="107">
        <v>276366</v>
      </c>
      <c r="M27" s="114"/>
      <c r="N27" s="107">
        <v>279764</v>
      </c>
      <c r="O27" s="108"/>
      <c r="P27" s="107">
        <v>63616</v>
      </c>
    </row>
    <row r="28" spans="1:18" s="79" customFormat="1" ht="17.100000000000001" customHeight="1" x14ac:dyDescent="0.2">
      <c r="A28" s="109" t="s">
        <v>63</v>
      </c>
      <c r="B28" s="109"/>
      <c r="C28" s="102"/>
      <c r="D28" s="102"/>
      <c r="E28" s="102"/>
      <c r="F28" s="102"/>
      <c r="G28" s="207">
        <v>12</v>
      </c>
      <c r="H28" s="210"/>
      <c r="I28" s="103"/>
      <c r="J28" s="107">
        <v>42478</v>
      </c>
      <c r="K28" s="108"/>
      <c r="L28" s="107">
        <v>4272</v>
      </c>
      <c r="M28" s="114"/>
      <c r="N28" s="107">
        <v>42478</v>
      </c>
      <c r="O28" s="108"/>
      <c r="P28" s="107">
        <v>4272</v>
      </c>
    </row>
    <row r="29" spans="1:18" s="79" customFormat="1" ht="17.100000000000001" customHeight="1" x14ac:dyDescent="0.2">
      <c r="A29" s="109" t="s">
        <v>123</v>
      </c>
      <c r="B29" s="109"/>
      <c r="C29" s="102"/>
      <c r="D29" s="102"/>
      <c r="E29" s="102"/>
      <c r="F29" s="102"/>
      <c r="G29" s="207">
        <v>13</v>
      </c>
      <c r="H29" s="210"/>
      <c r="I29" s="103"/>
      <c r="J29" s="107">
        <v>2178</v>
      </c>
      <c r="K29" s="108"/>
      <c r="L29" s="107">
        <v>2208</v>
      </c>
      <c r="M29" s="114"/>
      <c r="N29" s="107">
        <v>181</v>
      </c>
      <c r="O29" s="108"/>
      <c r="P29" s="107">
        <v>207</v>
      </c>
    </row>
    <row r="30" spans="1:18" s="79" customFormat="1" ht="17.100000000000001" customHeight="1" x14ac:dyDescent="0.2">
      <c r="A30" s="109" t="s">
        <v>68</v>
      </c>
      <c r="B30" s="109"/>
      <c r="C30" s="102"/>
      <c r="D30" s="102"/>
      <c r="E30" s="102"/>
      <c r="F30" s="102"/>
      <c r="G30" s="207">
        <v>14</v>
      </c>
      <c r="H30" s="216"/>
      <c r="I30" s="103"/>
      <c r="J30" s="107">
        <v>9012</v>
      </c>
      <c r="K30" s="108"/>
      <c r="L30" s="107">
        <v>5903</v>
      </c>
      <c r="M30" s="114"/>
      <c r="N30" s="107">
        <v>6210</v>
      </c>
      <c r="O30" s="108"/>
      <c r="P30" s="107">
        <v>5245</v>
      </c>
    </row>
    <row r="31" spans="1:18" s="79" customFormat="1" ht="17.100000000000001" customHeight="1" x14ac:dyDescent="0.2">
      <c r="A31" s="102" t="s">
        <v>7</v>
      </c>
      <c r="B31" s="109"/>
      <c r="C31" s="102"/>
      <c r="D31" s="102"/>
      <c r="E31" s="102"/>
      <c r="F31" s="102"/>
      <c r="G31" s="208"/>
      <c r="H31" s="208"/>
      <c r="I31" s="103"/>
      <c r="J31" s="107">
        <v>9759</v>
      </c>
      <c r="K31" s="108"/>
      <c r="L31" s="107">
        <v>7555</v>
      </c>
      <c r="M31" s="114"/>
      <c r="N31" s="107">
        <v>4356</v>
      </c>
      <c r="O31" s="108">
        <v>3450</v>
      </c>
      <c r="P31" s="107">
        <v>4005</v>
      </c>
    </row>
    <row r="32" spans="1:18" s="79" customFormat="1" ht="17.100000000000001" customHeight="1" x14ac:dyDescent="0.2">
      <c r="A32" s="106" t="s">
        <v>9</v>
      </c>
      <c r="B32" s="102"/>
      <c r="C32" s="102"/>
      <c r="D32" s="102"/>
      <c r="E32" s="102"/>
      <c r="F32" s="102"/>
      <c r="G32" s="204"/>
      <c r="H32" s="204"/>
      <c r="I32" s="103"/>
      <c r="J32" s="264">
        <v>624142</v>
      </c>
      <c r="K32" s="108"/>
      <c r="L32" s="265">
        <v>608244</v>
      </c>
      <c r="M32" s="114"/>
      <c r="N32" s="265">
        <v>578056</v>
      </c>
      <c r="O32" s="108"/>
      <c r="P32" s="265">
        <v>511211</v>
      </c>
    </row>
    <row r="33" spans="1:16" s="79" customFormat="1" ht="17.100000000000001" customHeight="1" x14ac:dyDescent="0.2">
      <c r="A33" s="106"/>
      <c r="B33" s="102"/>
      <c r="C33" s="102"/>
      <c r="D33" s="102"/>
      <c r="E33" s="102"/>
      <c r="F33" s="102"/>
      <c r="G33" s="204"/>
      <c r="H33" s="204"/>
      <c r="I33" s="103"/>
      <c r="J33" s="108"/>
      <c r="K33" s="108"/>
      <c r="L33" s="104"/>
      <c r="M33" s="114"/>
      <c r="N33" s="104"/>
      <c r="O33" s="108"/>
      <c r="P33" s="108"/>
    </row>
    <row r="34" spans="1:16" s="79" customFormat="1" ht="17.100000000000001" customHeight="1" thickBot="1" x14ac:dyDescent="0.25">
      <c r="A34" s="106" t="s">
        <v>10</v>
      </c>
      <c r="B34" s="102"/>
      <c r="C34" s="102"/>
      <c r="D34" s="102"/>
      <c r="E34" s="102"/>
      <c r="F34" s="102"/>
      <c r="G34" s="204"/>
      <c r="H34" s="204"/>
      <c r="I34" s="102"/>
      <c r="J34" s="266">
        <v>1762596</v>
      </c>
      <c r="K34" s="108"/>
      <c r="L34" s="267">
        <v>1584977</v>
      </c>
      <c r="M34" s="114"/>
      <c r="N34" s="267">
        <v>1625069</v>
      </c>
      <c r="O34" s="108"/>
      <c r="P34" s="266">
        <v>1366131</v>
      </c>
    </row>
    <row r="35" spans="1:16" s="79" customFormat="1" ht="18" customHeight="1" thickTop="1" x14ac:dyDescent="0.2">
      <c r="A35" s="81"/>
      <c r="G35" s="82"/>
      <c r="H35" s="82"/>
      <c r="J35" s="83"/>
      <c r="K35" s="83"/>
      <c r="L35" s="83"/>
      <c r="N35" s="80"/>
      <c r="O35" s="83"/>
      <c r="P35" s="83"/>
    </row>
    <row r="36" spans="1:16" s="79" customFormat="1" ht="18" customHeight="1" x14ac:dyDescent="0.2">
      <c r="A36" s="81"/>
      <c r="G36" s="82"/>
      <c r="H36" s="82"/>
      <c r="J36" s="83"/>
      <c r="K36" s="83"/>
      <c r="L36" s="83"/>
      <c r="N36" s="80"/>
      <c r="O36" s="83"/>
      <c r="P36" s="83"/>
    </row>
    <row r="37" spans="1:16" s="79" customFormat="1" ht="18" customHeight="1" x14ac:dyDescent="0.2">
      <c r="A37" s="81"/>
      <c r="G37" s="82"/>
      <c r="H37" s="82"/>
      <c r="J37" s="83"/>
      <c r="K37" s="83"/>
      <c r="L37" s="83"/>
      <c r="N37" s="80"/>
      <c r="O37" s="83"/>
      <c r="P37" s="83"/>
    </row>
    <row r="38" spans="1:16" ht="21.95" customHeight="1" x14ac:dyDescent="0.2">
      <c r="L38" s="43"/>
      <c r="P38" s="115"/>
    </row>
    <row r="39" spans="1:16" ht="21.95" customHeight="1" x14ac:dyDescent="0.2">
      <c r="L39" s="43"/>
      <c r="P39" s="115"/>
    </row>
    <row r="40" spans="1:16" ht="21.95" customHeight="1" x14ac:dyDescent="0.2">
      <c r="L40" s="43"/>
      <c r="P40" s="115"/>
    </row>
    <row r="41" spans="1:16" ht="21.95" customHeight="1" x14ac:dyDescent="0.2">
      <c r="A41" s="308" t="s">
        <v>116</v>
      </c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  <c r="P41" s="308"/>
    </row>
    <row r="42" spans="1:16" ht="21.95" customHeight="1" x14ac:dyDescent="0.2">
      <c r="A42" s="305" t="s">
        <v>88</v>
      </c>
      <c r="B42" s="305"/>
      <c r="C42" s="305"/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05"/>
    </row>
    <row r="43" spans="1:16" ht="21.95" customHeight="1" x14ac:dyDescent="0.2">
      <c r="A43" s="305" t="s">
        <v>119</v>
      </c>
      <c r="B43" s="305"/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05"/>
      <c r="O43" s="305"/>
      <c r="P43" s="305"/>
    </row>
    <row r="44" spans="1:16" ht="21.95" customHeight="1" x14ac:dyDescent="0.2">
      <c r="A44" s="305" t="s">
        <v>194</v>
      </c>
      <c r="B44" s="305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</row>
    <row r="45" spans="1:16" ht="9.9499999999999993" customHeight="1" x14ac:dyDescent="0.2">
      <c r="J45" s="49"/>
      <c r="K45" s="49"/>
      <c r="L45" s="49"/>
      <c r="N45" s="50"/>
      <c r="O45" s="49"/>
      <c r="P45" s="49"/>
    </row>
    <row r="46" spans="1:16" ht="21.95" customHeight="1" x14ac:dyDescent="0.2">
      <c r="A46" s="307" t="s">
        <v>11</v>
      </c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  <c r="P46" s="305"/>
    </row>
    <row r="47" spans="1:16" s="102" customFormat="1" ht="17.100000000000001" customHeight="1" x14ac:dyDescent="0.2">
      <c r="A47" s="201"/>
      <c r="J47" s="303" t="s">
        <v>213</v>
      </c>
      <c r="K47" s="303"/>
      <c r="L47" s="303"/>
      <c r="M47" s="303"/>
      <c r="N47" s="303"/>
      <c r="O47" s="303"/>
      <c r="P47" s="303"/>
    </row>
    <row r="48" spans="1:16" s="102" customFormat="1" ht="17.100000000000001" customHeight="1" x14ac:dyDescent="0.2">
      <c r="J48" s="304" t="s">
        <v>70</v>
      </c>
      <c r="K48" s="304"/>
      <c r="L48" s="304"/>
      <c r="M48" s="202"/>
      <c r="N48" s="304" t="s">
        <v>71</v>
      </c>
      <c r="O48" s="304"/>
      <c r="P48" s="304"/>
    </row>
    <row r="49" spans="1:22" s="102" customFormat="1" ht="17.100000000000001" customHeight="1" x14ac:dyDescent="0.2">
      <c r="G49" s="306" t="s">
        <v>1</v>
      </c>
      <c r="H49" s="306"/>
      <c r="J49" s="203" t="s">
        <v>114</v>
      </c>
      <c r="K49" s="104"/>
      <c r="L49" s="203" t="s">
        <v>105</v>
      </c>
      <c r="M49" s="105"/>
      <c r="N49" s="203" t="s">
        <v>114</v>
      </c>
      <c r="O49" s="104"/>
      <c r="P49" s="203" t="s">
        <v>105</v>
      </c>
    </row>
    <row r="50" spans="1:22" s="102" customFormat="1" ht="17.100000000000001" customHeight="1" x14ac:dyDescent="0.2">
      <c r="A50" s="106" t="s">
        <v>12</v>
      </c>
      <c r="G50" s="208"/>
      <c r="H50" s="208"/>
      <c r="J50" s="224"/>
      <c r="K50" s="114"/>
      <c r="L50" s="224"/>
      <c r="N50" s="224"/>
      <c r="O50" s="114"/>
      <c r="P50" s="224"/>
    </row>
    <row r="51" spans="1:22" s="102" customFormat="1" ht="17.100000000000001" customHeight="1" x14ac:dyDescent="0.2">
      <c r="A51" s="102" t="s">
        <v>49</v>
      </c>
      <c r="G51" s="208"/>
      <c r="H51" s="208"/>
      <c r="J51" s="224"/>
      <c r="K51" s="114"/>
      <c r="L51" s="220"/>
      <c r="N51" s="220"/>
      <c r="O51" s="114"/>
      <c r="P51" s="220"/>
    </row>
    <row r="52" spans="1:22" s="102" customFormat="1" ht="17.100000000000001" customHeight="1" x14ac:dyDescent="0.2">
      <c r="A52" s="211" t="s">
        <v>92</v>
      </c>
      <c r="B52" s="102" t="s">
        <v>51</v>
      </c>
      <c r="G52" s="207">
        <v>15</v>
      </c>
      <c r="H52" s="216"/>
      <c r="J52" s="107">
        <v>621740</v>
      </c>
      <c r="K52" s="107"/>
      <c r="L52" s="107">
        <v>367221</v>
      </c>
      <c r="M52" s="107"/>
      <c r="N52" s="107">
        <v>596029</v>
      </c>
      <c r="O52" s="107"/>
      <c r="P52" s="107">
        <v>367221</v>
      </c>
    </row>
    <row r="53" spans="1:22" s="102" customFormat="1" ht="17.100000000000001" customHeight="1" x14ac:dyDescent="0.2">
      <c r="A53" s="102" t="s">
        <v>124</v>
      </c>
      <c r="G53" s="207">
        <v>16</v>
      </c>
      <c r="H53" s="210"/>
      <c r="J53" s="107"/>
      <c r="K53" s="107"/>
      <c r="L53" s="107"/>
      <c r="M53" s="107"/>
      <c r="N53" s="107"/>
      <c r="O53" s="107"/>
      <c r="P53" s="107"/>
    </row>
    <row r="54" spans="1:22" s="102" customFormat="1" ht="17.100000000000001" customHeight="1" x14ac:dyDescent="0.2">
      <c r="B54" s="209" t="s">
        <v>8</v>
      </c>
      <c r="C54" s="102" t="s">
        <v>144</v>
      </c>
      <c r="G54" s="207">
        <v>4</v>
      </c>
      <c r="H54" s="210"/>
      <c r="J54" s="107">
        <v>675</v>
      </c>
      <c r="K54" s="107"/>
      <c r="L54" s="107">
        <v>1306</v>
      </c>
      <c r="M54" s="107"/>
      <c r="N54" s="107">
        <v>5</v>
      </c>
      <c r="O54" s="107"/>
      <c r="P54" s="107">
        <v>783</v>
      </c>
    </row>
    <row r="55" spans="1:22" s="102" customFormat="1" ht="17.100000000000001" customHeight="1" x14ac:dyDescent="0.2">
      <c r="B55" s="209" t="s">
        <v>8</v>
      </c>
      <c r="C55" s="102" t="s">
        <v>90</v>
      </c>
      <c r="G55" s="207"/>
      <c r="H55" s="210"/>
      <c r="J55" s="107">
        <v>154373</v>
      </c>
      <c r="K55" s="107"/>
      <c r="L55" s="107">
        <v>185172</v>
      </c>
      <c r="M55" s="107"/>
      <c r="N55" s="107">
        <v>98106</v>
      </c>
      <c r="O55" s="107"/>
      <c r="P55" s="107">
        <v>102579</v>
      </c>
      <c r="V55" s="114"/>
    </row>
    <row r="56" spans="1:22" s="102" customFormat="1" ht="17.100000000000001" customHeight="1" x14ac:dyDescent="0.2">
      <c r="A56" s="211" t="s">
        <v>101</v>
      </c>
      <c r="G56" s="207">
        <v>4</v>
      </c>
      <c r="H56" s="210"/>
      <c r="J56" s="107">
        <v>4500</v>
      </c>
      <c r="K56" s="107"/>
      <c r="L56" s="107">
        <v>17696</v>
      </c>
      <c r="M56" s="107"/>
      <c r="N56" s="107">
        <v>0</v>
      </c>
      <c r="O56" s="107"/>
      <c r="P56" s="107">
        <v>0</v>
      </c>
    </row>
    <row r="57" spans="1:22" s="102" customFormat="1" ht="17.100000000000001" customHeight="1" x14ac:dyDescent="0.2">
      <c r="A57" s="102" t="s">
        <v>215</v>
      </c>
      <c r="G57" s="207"/>
      <c r="H57" s="210"/>
      <c r="J57" s="107"/>
      <c r="K57" s="107"/>
      <c r="L57" s="107"/>
      <c r="M57" s="107"/>
      <c r="N57" s="107"/>
      <c r="O57" s="107"/>
      <c r="P57" s="107"/>
    </row>
    <row r="58" spans="1:22" s="102" customFormat="1" ht="17.100000000000001" customHeight="1" x14ac:dyDescent="0.2">
      <c r="A58" s="211"/>
      <c r="B58" s="102" t="s">
        <v>113</v>
      </c>
      <c r="G58" s="207">
        <v>17</v>
      </c>
      <c r="H58" s="210"/>
      <c r="J58" s="107">
        <v>2647</v>
      </c>
      <c r="K58" s="107"/>
      <c r="L58" s="107">
        <v>1204</v>
      </c>
      <c r="M58" s="107"/>
      <c r="N58" s="107">
        <v>764</v>
      </c>
      <c r="O58" s="107"/>
      <c r="P58" s="107">
        <v>724</v>
      </c>
    </row>
    <row r="59" spans="1:22" s="102" customFormat="1" ht="17.100000000000001" customHeight="1" x14ac:dyDescent="0.2">
      <c r="A59" s="102" t="s">
        <v>112</v>
      </c>
      <c r="G59" s="207"/>
      <c r="H59" s="210"/>
      <c r="J59" s="107"/>
      <c r="K59" s="107"/>
      <c r="L59" s="107"/>
      <c r="M59" s="107"/>
      <c r="N59" s="107"/>
      <c r="O59" s="107"/>
      <c r="P59" s="107"/>
    </row>
    <row r="60" spans="1:22" s="102" customFormat="1" ht="17.100000000000001" customHeight="1" x14ac:dyDescent="0.2">
      <c r="A60" s="211"/>
      <c r="B60" s="102" t="s">
        <v>113</v>
      </c>
      <c r="G60" s="207">
        <v>18</v>
      </c>
      <c r="H60" s="210"/>
      <c r="J60" s="107">
        <v>36241</v>
      </c>
      <c r="K60" s="107"/>
      <c r="L60" s="107">
        <v>35094</v>
      </c>
      <c r="M60" s="107"/>
      <c r="N60" s="107">
        <v>0</v>
      </c>
      <c r="O60" s="107"/>
      <c r="P60" s="107">
        <v>0</v>
      </c>
    </row>
    <row r="61" spans="1:22" s="102" customFormat="1" ht="17.100000000000001" customHeight="1" x14ac:dyDescent="0.2">
      <c r="A61" s="109" t="s">
        <v>134</v>
      </c>
      <c r="G61" s="207"/>
      <c r="H61" s="210"/>
      <c r="J61" s="107">
        <v>7032</v>
      </c>
      <c r="K61" s="107"/>
      <c r="L61" s="107">
        <v>2925</v>
      </c>
      <c r="M61" s="107"/>
      <c r="N61" s="107">
        <v>7032</v>
      </c>
      <c r="O61" s="107"/>
      <c r="P61" s="107">
        <v>2925</v>
      </c>
    </row>
    <row r="62" spans="1:22" s="102" customFormat="1" ht="17.100000000000001" customHeight="1" x14ac:dyDescent="0.2">
      <c r="A62" s="109" t="s">
        <v>127</v>
      </c>
      <c r="G62" s="207"/>
      <c r="H62" s="210"/>
      <c r="J62" s="206">
        <v>614</v>
      </c>
      <c r="K62" s="108"/>
      <c r="L62" s="206">
        <v>590</v>
      </c>
      <c r="M62" s="114"/>
      <c r="N62" s="206">
        <v>447</v>
      </c>
      <c r="O62" s="108"/>
      <c r="P62" s="206">
        <v>360</v>
      </c>
    </row>
    <row r="63" spans="1:22" s="102" customFormat="1" ht="17.100000000000001" customHeight="1" x14ac:dyDescent="0.2">
      <c r="A63" s="106" t="s">
        <v>13</v>
      </c>
      <c r="B63" s="109"/>
      <c r="G63" s="225"/>
      <c r="H63" s="226"/>
      <c r="J63" s="268">
        <v>827822</v>
      </c>
      <c r="K63" s="108"/>
      <c r="L63" s="268">
        <v>611208</v>
      </c>
      <c r="M63" s="114"/>
      <c r="N63" s="268">
        <v>702383</v>
      </c>
      <c r="O63" s="108"/>
      <c r="P63" s="268">
        <v>474592</v>
      </c>
    </row>
    <row r="64" spans="1:22" s="102" customFormat="1" ht="17.100000000000001" customHeight="1" x14ac:dyDescent="0.2">
      <c r="A64" s="106" t="s">
        <v>14</v>
      </c>
      <c r="B64" s="109"/>
      <c r="G64" s="225"/>
      <c r="H64" s="226"/>
      <c r="J64" s="260"/>
      <c r="K64" s="227"/>
      <c r="L64" s="260"/>
      <c r="M64" s="114"/>
      <c r="N64" s="260"/>
      <c r="O64" s="227"/>
      <c r="P64" s="260"/>
    </row>
    <row r="65" spans="1:16" s="102" customFormat="1" ht="17.100000000000001" customHeight="1" x14ac:dyDescent="0.2">
      <c r="A65" s="109" t="s">
        <v>216</v>
      </c>
      <c r="G65" s="207">
        <v>17</v>
      </c>
      <c r="H65" s="210"/>
      <c r="J65" s="260">
        <v>5235</v>
      </c>
      <c r="K65" s="108"/>
      <c r="L65" s="260">
        <v>2571</v>
      </c>
      <c r="M65" s="114"/>
      <c r="N65" s="260">
        <v>1234</v>
      </c>
      <c r="O65" s="108"/>
      <c r="P65" s="260">
        <v>1607</v>
      </c>
    </row>
    <row r="66" spans="1:16" s="102" customFormat="1" ht="17.100000000000001" customHeight="1" x14ac:dyDescent="0.2">
      <c r="A66" s="109" t="s">
        <v>65</v>
      </c>
      <c r="G66" s="207">
        <v>18</v>
      </c>
      <c r="H66" s="210"/>
      <c r="J66" s="260">
        <v>47643</v>
      </c>
      <c r="K66" s="108"/>
      <c r="L66" s="260">
        <v>83495</v>
      </c>
      <c r="M66" s="114"/>
      <c r="N66" s="260">
        <v>0</v>
      </c>
      <c r="O66" s="108"/>
      <c r="P66" s="260">
        <v>0</v>
      </c>
    </row>
    <row r="67" spans="1:16" s="102" customFormat="1" ht="17.100000000000001" customHeight="1" x14ac:dyDescent="0.2">
      <c r="A67" s="109" t="s">
        <v>145</v>
      </c>
      <c r="G67" s="207">
        <v>19</v>
      </c>
      <c r="H67" s="216"/>
      <c r="J67" s="260">
        <v>7330</v>
      </c>
      <c r="K67" s="108"/>
      <c r="L67" s="260">
        <v>6541</v>
      </c>
      <c r="M67" s="114"/>
      <c r="N67" s="260">
        <v>6403</v>
      </c>
      <c r="O67" s="108"/>
      <c r="P67" s="260">
        <v>5762</v>
      </c>
    </row>
    <row r="68" spans="1:16" s="102" customFormat="1" ht="17.100000000000001" customHeight="1" x14ac:dyDescent="0.2">
      <c r="A68" s="199" t="s">
        <v>73</v>
      </c>
      <c r="G68" s="216"/>
      <c r="H68" s="216"/>
      <c r="J68" s="269">
        <v>3145</v>
      </c>
      <c r="K68" s="108"/>
      <c r="L68" s="269">
        <v>3145</v>
      </c>
      <c r="M68" s="270"/>
      <c r="N68" s="269">
        <v>145</v>
      </c>
      <c r="O68" s="108"/>
      <c r="P68" s="269">
        <v>145</v>
      </c>
    </row>
    <row r="69" spans="1:16" s="102" customFormat="1" ht="17.100000000000001" customHeight="1" x14ac:dyDescent="0.2">
      <c r="A69" s="113" t="s">
        <v>56</v>
      </c>
      <c r="G69" s="208"/>
      <c r="H69" s="208"/>
      <c r="J69" s="268">
        <v>63353</v>
      </c>
      <c r="K69" s="108"/>
      <c r="L69" s="268">
        <v>95752</v>
      </c>
      <c r="M69" s="114"/>
      <c r="N69" s="268">
        <v>7782</v>
      </c>
      <c r="O69" s="108"/>
      <c r="P69" s="268">
        <v>7514</v>
      </c>
    </row>
    <row r="70" spans="1:16" s="102" customFormat="1" ht="17.100000000000001" customHeight="1" x14ac:dyDescent="0.2">
      <c r="A70" s="106" t="s">
        <v>15</v>
      </c>
      <c r="G70" s="208"/>
      <c r="H70" s="208"/>
      <c r="J70" s="269">
        <v>891175</v>
      </c>
      <c r="K70" s="227"/>
      <c r="L70" s="269">
        <v>706960</v>
      </c>
      <c r="M70" s="114"/>
      <c r="N70" s="269">
        <v>710165</v>
      </c>
      <c r="O70" s="227"/>
      <c r="P70" s="269">
        <v>482106</v>
      </c>
    </row>
    <row r="71" spans="1:16" s="79" customFormat="1" ht="17.100000000000001" customHeight="1" x14ac:dyDescent="0.2">
      <c r="A71" s="81"/>
      <c r="G71" s="110"/>
      <c r="H71" s="110"/>
      <c r="J71" s="83"/>
      <c r="K71" s="112"/>
      <c r="L71" s="83"/>
      <c r="N71" s="200"/>
      <c r="O71" s="112"/>
      <c r="P71" s="200"/>
    </row>
    <row r="72" spans="1:16" s="79" customFormat="1" ht="17.100000000000001" customHeight="1" x14ac:dyDescent="0.2">
      <c r="A72" s="81"/>
      <c r="G72" s="110"/>
      <c r="H72" s="110"/>
      <c r="J72" s="83"/>
      <c r="K72" s="83"/>
      <c r="L72" s="83"/>
      <c r="M72" s="83"/>
      <c r="N72" s="83"/>
      <c r="O72" s="83"/>
      <c r="P72" s="83"/>
    </row>
    <row r="73" spans="1:16" s="79" customFormat="1" ht="17.100000000000001" customHeight="1" x14ac:dyDescent="0.2">
      <c r="A73" s="81"/>
      <c r="G73" s="110"/>
      <c r="H73" s="110"/>
      <c r="J73" s="83"/>
      <c r="K73" s="112"/>
      <c r="L73" s="83"/>
      <c r="N73" s="80"/>
      <c r="O73" s="112"/>
      <c r="P73" s="83"/>
    </row>
    <row r="74" spans="1:16" s="79" customFormat="1" ht="18" customHeight="1" x14ac:dyDescent="0.2">
      <c r="A74" s="81"/>
      <c r="G74" s="110"/>
      <c r="H74" s="110"/>
      <c r="J74" s="83"/>
      <c r="K74" s="112"/>
      <c r="L74" s="83"/>
      <c r="N74" s="80"/>
      <c r="O74" s="112"/>
      <c r="P74" s="83"/>
    </row>
    <row r="75" spans="1:16" s="79" customFormat="1" ht="18" customHeight="1" x14ac:dyDescent="0.2">
      <c r="A75" s="81"/>
      <c r="G75" s="110"/>
      <c r="H75" s="110"/>
      <c r="J75" s="83"/>
      <c r="K75" s="112"/>
      <c r="L75" s="83"/>
      <c r="N75" s="80"/>
      <c r="O75" s="112"/>
      <c r="P75" s="83"/>
    </row>
    <row r="76" spans="1:16" s="79" customFormat="1" ht="18" customHeight="1" x14ac:dyDescent="0.2">
      <c r="A76" s="81"/>
      <c r="G76" s="110"/>
      <c r="H76" s="110"/>
      <c r="J76" s="83"/>
      <c r="K76" s="112"/>
      <c r="L76" s="83"/>
      <c r="N76" s="80"/>
      <c r="O76" s="112"/>
      <c r="P76" s="83"/>
    </row>
    <row r="77" spans="1:16" s="79" customFormat="1" ht="18" customHeight="1" x14ac:dyDescent="0.2">
      <c r="A77" s="81"/>
      <c r="G77" s="110"/>
      <c r="H77" s="110"/>
      <c r="J77" s="83"/>
      <c r="K77" s="112"/>
      <c r="L77" s="83"/>
      <c r="N77" s="80"/>
      <c r="O77" s="112"/>
      <c r="P77" s="83"/>
    </row>
    <row r="78" spans="1:16" ht="21.95" customHeight="1" x14ac:dyDescent="0.2">
      <c r="L78" s="43"/>
      <c r="P78" s="115"/>
    </row>
    <row r="79" spans="1:16" ht="21.95" customHeight="1" x14ac:dyDescent="0.2">
      <c r="L79" s="43"/>
      <c r="P79" s="115"/>
    </row>
    <row r="80" spans="1:16" ht="21.95" customHeight="1" x14ac:dyDescent="0.2">
      <c r="L80" s="43"/>
      <c r="P80" s="115"/>
    </row>
    <row r="81" spans="1:17" ht="21.95" customHeight="1" x14ac:dyDescent="0.2">
      <c r="A81" s="308" t="s">
        <v>117</v>
      </c>
      <c r="B81" s="309"/>
      <c r="C81" s="309"/>
      <c r="D81" s="309"/>
      <c r="E81" s="309"/>
      <c r="F81" s="309"/>
      <c r="G81" s="309"/>
      <c r="H81" s="309"/>
      <c r="I81" s="309"/>
      <c r="J81" s="309"/>
      <c r="K81" s="309"/>
      <c r="L81" s="309"/>
      <c r="M81" s="309"/>
      <c r="N81" s="309"/>
      <c r="O81" s="309"/>
      <c r="P81" s="309"/>
    </row>
    <row r="82" spans="1:17" ht="21.95" customHeight="1" x14ac:dyDescent="0.2">
      <c r="A82" s="305" t="s">
        <v>88</v>
      </c>
      <c r="B82" s="305"/>
      <c r="C82" s="305"/>
      <c r="D82" s="305"/>
      <c r="E82" s="305"/>
      <c r="F82" s="305"/>
      <c r="G82" s="305"/>
      <c r="H82" s="305"/>
      <c r="I82" s="305"/>
      <c r="J82" s="305"/>
      <c r="K82" s="305"/>
      <c r="L82" s="305"/>
      <c r="M82" s="305"/>
      <c r="N82" s="305"/>
      <c r="O82" s="305"/>
      <c r="P82" s="305"/>
    </row>
    <row r="83" spans="1:17" ht="21.95" customHeight="1" x14ac:dyDescent="0.2">
      <c r="A83" s="305" t="s">
        <v>119</v>
      </c>
      <c r="B83" s="305"/>
      <c r="C83" s="305"/>
      <c r="D83" s="305"/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305"/>
      <c r="P83" s="305"/>
    </row>
    <row r="84" spans="1:17" ht="21.95" customHeight="1" x14ac:dyDescent="0.2">
      <c r="A84" s="305" t="s">
        <v>194</v>
      </c>
      <c r="B84" s="305"/>
      <c r="C84" s="305"/>
      <c r="D84" s="305"/>
      <c r="E84" s="305"/>
      <c r="F84" s="305"/>
      <c r="G84" s="305"/>
      <c r="H84" s="305"/>
      <c r="I84" s="305"/>
      <c r="J84" s="305"/>
      <c r="K84" s="305"/>
      <c r="L84" s="305"/>
      <c r="M84" s="305"/>
      <c r="N84" s="305"/>
      <c r="O84" s="305"/>
      <c r="P84" s="305"/>
    </row>
    <row r="85" spans="1:17" ht="9.9499999999999993" customHeight="1" x14ac:dyDescent="0.2">
      <c r="J85" s="49"/>
      <c r="K85" s="49"/>
      <c r="L85" s="49"/>
      <c r="N85" s="50"/>
      <c r="O85" s="49"/>
      <c r="P85" s="49"/>
    </row>
    <row r="86" spans="1:17" ht="21.95" customHeight="1" x14ac:dyDescent="0.2">
      <c r="A86" s="307" t="s">
        <v>89</v>
      </c>
      <c r="B86" s="305"/>
      <c r="C86" s="305"/>
      <c r="D86" s="305"/>
      <c r="E86" s="305"/>
      <c r="F86" s="305"/>
      <c r="G86" s="305"/>
      <c r="H86" s="305"/>
      <c r="I86" s="305"/>
      <c r="J86" s="305"/>
      <c r="K86" s="305"/>
      <c r="L86" s="305"/>
      <c r="M86" s="305"/>
      <c r="N86" s="305"/>
      <c r="O86" s="305"/>
      <c r="P86" s="305"/>
    </row>
    <row r="87" spans="1:17" s="102" customFormat="1" ht="17.100000000000001" customHeight="1" x14ac:dyDescent="0.2">
      <c r="A87" s="201"/>
      <c r="J87" s="303" t="s">
        <v>213</v>
      </c>
      <c r="K87" s="303"/>
      <c r="L87" s="303"/>
      <c r="M87" s="303"/>
      <c r="N87" s="303"/>
      <c r="O87" s="303"/>
      <c r="P87" s="303"/>
    </row>
    <row r="88" spans="1:17" s="102" customFormat="1" ht="17.100000000000001" customHeight="1" x14ac:dyDescent="0.2">
      <c r="J88" s="304" t="s">
        <v>70</v>
      </c>
      <c r="K88" s="304"/>
      <c r="L88" s="304"/>
      <c r="M88" s="202"/>
      <c r="N88" s="304" t="s">
        <v>71</v>
      </c>
      <c r="O88" s="304"/>
      <c r="P88" s="304"/>
    </row>
    <row r="89" spans="1:17" s="102" customFormat="1" ht="17.100000000000001" customHeight="1" x14ac:dyDescent="0.2">
      <c r="G89" s="306" t="s">
        <v>1</v>
      </c>
      <c r="H89" s="306"/>
      <c r="J89" s="203" t="s">
        <v>114</v>
      </c>
      <c r="K89" s="104"/>
      <c r="L89" s="203" t="s">
        <v>105</v>
      </c>
      <c r="M89" s="105"/>
      <c r="N89" s="203" t="s">
        <v>114</v>
      </c>
      <c r="O89" s="104"/>
      <c r="P89" s="203" t="s">
        <v>105</v>
      </c>
    </row>
    <row r="90" spans="1:17" s="102" customFormat="1" ht="17.100000000000001" customHeight="1" x14ac:dyDescent="0.2">
      <c r="A90" s="106" t="s">
        <v>16</v>
      </c>
      <c r="J90" s="214"/>
      <c r="K90" s="214"/>
      <c r="L90" s="214"/>
      <c r="N90" s="228"/>
      <c r="O90" s="214"/>
      <c r="P90" s="214"/>
    </row>
    <row r="91" spans="1:17" s="102" customFormat="1" ht="17.100000000000001" customHeight="1" x14ac:dyDescent="0.2">
      <c r="A91" s="109" t="s">
        <v>35</v>
      </c>
      <c r="G91" s="229"/>
      <c r="H91" s="229"/>
      <c r="J91" s="214"/>
      <c r="K91" s="214"/>
      <c r="L91" s="214"/>
      <c r="N91" s="228"/>
      <c r="O91" s="214"/>
      <c r="P91" s="214"/>
      <c r="Q91" s="230"/>
    </row>
    <row r="92" spans="1:17" s="102" customFormat="1" ht="17.100000000000001" customHeight="1" x14ac:dyDescent="0.2">
      <c r="B92" s="109" t="s">
        <v>97</v>
      </c>
      <c r="G92" s="207">
        <v>23</v>
      </c>
      <c r="H92" s="210"/>
      <c r="Q92" s="231"/>
    </row>
    <row r="93" spans="1:17" s="102" customFormat="1" ht="17.100000000000001" customHeight="1" thickBot="1" x14ac:dyDescent="0.25">
      <c r="B93" s="109"/>
      <c r="C93" s="102" t="s">
        <v>168</v>
      </c>
      <c r="G93" s="207"/>
      <c r="H93" s="210"/>
      <c r="J93" s="271">
        <v>211000</v>
      </c>
      <c r="K93" s="114"/>
      <c r="L93" s="114"/>
      <c r="M93" s="114"/>
      <c r="N93" s="271">
        <v>211000</v>
      </c>
      <c r="O93" s="114"/>
      <c r="P93" s="114"/>
      <c r="Q93" s="231"/>
    </row>
    <row r="94" spans="1:17" s="102" customFormat="1" ht="17.100000000000001" customHeight="1" thickTop="1" thickBot="1" x14ac:dyDescent="0.25">
      <c r="B94" s="109"/>
      <c r="C94" s="102" t="s">
        <v>167</v>
      </c>
      <c r="G94" s="207"/>
      <c r="H94" s="210"/>
      <c r="J94" s="114"/>
      <c r="K94" s="214"/>
      <c r="L94" s="271">
        <v>280560</v>
      </c>
      <c r="M94" s="114"/>
      <c r="N94" s="114"/>
      <c r="O94" s="214"/>
      <c r="P94" s="271">
        <v>280560</v>
      </c>
      <c r="Q94" s="231"/>
    </row>
    <row r="95" spans="1:17" s="102" customFormat="1" ht="17.100000000000001" customHeight="1" thickTop="1" x14ac:dyDescent="0.2">
      <c r="B95" s="109" t="s">
        <v>17</v>
      </c>
      <c r="G95" s="207"/>
      <c r="H95" s="210"/>
      <c r="J95" s="114"/>
      <c r="K95" s="114"/>
      <c r="L95" s="114"/>
      <c r="M95" s="114"/>
      <c r="N95" s="114"/>
      <c r="O95" s="114"/>
      <c r="P95" s="114"/>
    </row>
    <row r="96" spans="1:17" s="102" customFormat="1" ht="17.100000000000001" customHeight="1" x14ac:dyDescent="0.2">
      <c r="B96" s="109"/>
      <c r="C96" s="102" t="s">
        <v>168</v>
      </c>
      <c r="G96" s="207"/>
      <c r="H96" s="210"/>
      <c r="J96" s="272">
        <v>211000</v>
      </c>
      <c r="K96" s="214"/>
      <c r="L96" s="272">
        <v>211000</v>
      </c>
      <c r="M96" s="114"/>
      <c r="N96" s="272">
        <v>211000</v>
      </c>
      <c r="O96" s="214"/>
      <c r="P96" s="272">
        <v>211000</v>
      </c>
      <c r="Q96" s="231"/>
    </row>
    <row r="97" spans="1:20" s="102" customFormat="1" ht="17.100000000000001" customHeight="1" x14ac:dyDescent="0.2">
      <c r="A97" s="109" t="s">
        <v>42</v>
      </c>
      <c r="G97" s="207"/>
      <c r="H97" s="210"/>
      <c r="J97" s="272">
        <v>300485</v>
      </c>
      <c r="K97" s="214"/>
      <c r="L97" s="272">
        <v>300485</v>
      </c>
      <c r="M97" s="114"/>
      <c r="N97" s="272">
        <v>300485</v>
      </c>
      <c r="O97" s="214"/>
      <c r="P97" s="272">
        <v>300485</v>
      </c>
    </row>
    <row r="98" spans="1:20" s="102" customFormat="1" ht="17.100000000000001" customHeight="1" x14ac:dyDescent="0.2">
      <c r="A98" s="102" t="s">
        <v>171</v>
      </c>
      <c r="B98" s="109"/>
      <c r="G98" s="210"/>
      <c r="H98" s="210"/>
      <c r="J98" s="114"/>
      <c r="K98" s="114"/>
      <c r="L98" s="114"/>
      <c r="M98" s="114"/>
      <c r="N98" s="114"/>
      <c r="O98" s="114"/>
      <c r="P98" s="114"/>
    </row>
    <row r="99" spans="1:20" s="102" customFormat="1" ht="17.100000000000001" customHeight="1" x14ac:dyDescent="0.2">
      <c r="B99" s="109" t="s">
        <v>160</v>
      </c>
      <c r="G99" s="207">
        <v>9</v>
      </c>
      <c r="H99" s="210"/>
      <c r="J99" s="273">
        <v>125</v>
      </c>
      <c r="K99" s="108"/>
      <c r="L99" s="104">
        <v>0</v>
      </c>
      <c r="M99" s="273"/>
      <c r="N99" s="104">
        <v>0</v>
      </c>
      <c r="O99" s="273"/>
      <c r="P99" s="104">
        <v>0</v>
      </c>
    </row>
    <row r="100" spans="1:20" s="102" customFormat="1" ht="17.100000000000001" customHeight="1" x14ac:dyDescent="0.2">
      <c r="A100" s="109" t="s">
        <v>18</v>
      </c>
      <c r="G100" s="210"/>
      <c r="H100" s="210"/>
      <c r="J100" s="273"/>
      <c r="K100" s="227"/>
      <c r="L100" s="273"/>
      <c r="M100" s="270"/>
      <c r="N100" s="104"/>
      <c r="O100" s="227"/>
      <c r="P100" s="273"/>
    </row>
    <row r="101" spans="1:20" s="102" customFormat="1" ht="17.100000000000001" customHeight="1" x14ac:dyDescent="0.2">
      <c r="B101" s="232" t="s">
        <v>8</v>
      </c>
      <c r="C101" s="109" t="s">
        <v>57</v>
      </c>
      <c r="G101" s="210"/>
      <c r="H101" s="210"/>
      <c r="J101" s="272">
        <v>21598</v>
      </c>
      <c r="K101" s="108"/>
      <c r="L101" s="272">
        <v>21598</v>
      </c>
      <c r="M101" s="114"/>
      <c r="N101" s="272">
        <v>21598</v>
      </c>
      <c r="O101" s="108"/>
      <c r="P101" s="272">
        <v>21598</v>
      </c>
      <c r="R101" s="102" t="s">
        <v>75</v>
      </c>
    </row>
    <row r="102" spans="1:20" s="102" customFormat="1" ht="17.100000000000001" customHeight="1" x14ac:dyDescent="0.2">
      <c r="B102" s="232" t="s">
        <v>8</v>
      </c>
      <c r="C102" s="109" t="s">
        <v>43</v>
      </c>
      <c r="G102" s="210"/>
      <c r="H102" s="210"/>
      <c r="J102" s="274">
        <v>330734</v>
      </c>
      <c r="K102" s="108"/>
      <c r="L102" s="274">
        <v>322428</v>
      </c>
      <c r="M102" s="272"/>
      <c r="N102" s="274">
        <v>381821</v>
      </c>
      <c r="O102" s="272"/>
      <c r="P102" s="274">
        <v>350942</v>
      </c>
    </row>
    <row r="103" spans="1:20" s="102" customFormat="1" ht="17.100000000000001" customHeight="1" x14ac:dyDescent="0.2">
      <c r="A103" s="106" t="s">
        <v>91</v>
      </c>
      <c r="G103" s="210"/>
      <c r="H103" s="210"/>
      <c r="J103" s="108">
        <v>863942</v>
      </c>
      <c r="K103" s="108"/>
      <c r="L103" s="108">
        <v>855511</v>
      </c>
      <c r="M103" s="108"/>
      <c r="N103" s="108">
        <v>914904</v>
      </c>
      <c r="O103" s="108"/>
      <c r="P103" s="108">
        <v>884025</v>
      </c>
    </row>
    <row r="104" spans="1:20" s="102" customFormat="1" ht="17.100000000000001" customHeight="1" x14ac:dyDescent="0.2">
      <c r="A104" s="102" t="s">
        <v>76</v>
      </c>
      <c r="G104" s="210"/>
      <c r="H104" s="210"/>
      <c r="J104" s="274">
        <v>7479</v>
      </c>
      <c r="K104" s="108"/>
      <c r="L104" s="274">
        <v>22506</v>
      </c>
      <c r="M104" s="270"/>
      <c r="N104" s="259">
        <v>0</v>
      </c>
      <c r="O104" s="108"/>
      <c r="P104" s="274">
        <v>0</v>
      </c>
    </row>
    <row r="105" spans="1:20" s="102" customFormat="1" ht="17.100000000000001" customHeight="1" x14ac:dyDescent="0.2">
      <c r="A105" s="106" t="s">
        <v>19</v>
      </c>
      <c r="G105" s="210"/>
      <c r="H105" s="210"/>
      <c r="J105" s="264">
        <v>871421</v>
      </c>
      <c r="K105" s="108"/>
      <c r="L105" s="264">
        <v>878017</v>
      </c>
      <c r="M105" s="270"/>
      <c r="N105" s="264">
        <v>914904</v>
      </c>
      <c r="O105" s="108"/>
      <c r="P105" s="264">
        <f>SUM(P103:P104)</f>
        <v>884025</v>
      </c>
    </row>
    <row r="106" spans="1:20" s="102" customFormat="1" ht="17.100000000000001" customHeight="1" x14ac:dyDescent="0.2">
      <c r="A106" s="106"/>
      <c r="G106" s="210"/>
      <c r="H106" s="210"/>
      <c r="J106" s="108"/>
      <c r="K106" s="108"/>
      <c r="L106" s="108"/>
      <c r="M106" s="270"/>
      <c r="N106" s="108"/>
      <c r="O106" s="108"/>
      <c r="P106" s="108"/>
    </row>
    <row r="107" spans="1:20" s="102" customFormat="1" ht="17.100000000000001" customHeight="1" thickBot="1" x14ac:dyDescent="0.25">
      <c r="A107" s="106" t="s">
        <v>20</v>
      </c>
      <c r="G107" s="210"/>
      <c r="H107" s="210"/>
      <c r="I107" s="103"/>
      <c r="J107" s="266">
        <v>1762596</v>
      </c>
      <c r="K107" s="108"/>
      <c r="L107" s="266">
        <v>1584977</v>
      </c>
      <c r="M107" s="114"/>
      <c r="N107" s="266">
        <v>1625069</v>
      </c>
      <c r="O107" s="108"/>
      <c r="P107" s="266">
        <v>1366131</v>
      </c>
      <c r="Q107" s="114"/>
      <c r="R107" s="114"/>
      <c r="S107" s="114"/>
      <c r="T107" s="114"/>
    </row>
    <row r="108" spans="1:20" s="102" customFormat="1" ht="21.95" customHeight="1" thickTop="1" x14ac:dyDescent="0.2">
      <c r="A108" s="106"/>
      <c r="G108" s="210"/>
      <c r="H108" s="210"/>
      <c r="I108" s="103"/>
      <c r="J108" s="108"/>
      <c r="K108" s="108"/>
      <c r="L108" s="108"/>
      <c r="M108" s="114"/>
      <c r="N108" s="104"/>
      <c r="O108" s="108"/>
      <c r="P108" s="108"/>
      <c r="R108" s="114"/>
      <c r="S108" s="114"/>
    </row>
    <row r="109" spans="1:20" ht="21.95" customHeight="1" x14ac:dyDescent="0.2">
      <c r="A109" s="29"/>
      <c r="G109" s="53"/>
      <c r="H109" s="53"/>
      <c r="I109" s="120"/>
      <c r="J109" s="52"/>
      <c r="K109" s="52"/>
      <c r="L109" s="52"/>
      <c r="N109" s="118"/>
      <c r="O109" s="52"/>
      <c r="P109" s="52"/>
      <c r="R109" s="55"/>
      <c r="S109" s="55"/>
    </row>
    <row r="110" spans="1:20" ht="21.95" customHeight="1" x14ac:dyDescent="0.2">
      <c r="A110" s="29"/>
      <c r="G110" s="54"/>
      <c r="H110" s="54"/>
      <c r="I110" s="120"/>
      <c r="J110" s="52"/>
      <c r="K110" s="52"/>
      <c r="L110" s="52"/>
      <c r="N110" s="118"/>
      <c r="O110" s="52"/>
      <c r="P110" s="52"/>
      <c r="R110" s="55"/>
      <c r="S110" s="55"/>
    </row>
    <row r="111" spans="1:20" ht="21.95" customHeight="1" x14ac:dyDescent="0.2">
      <c r="A111" s="29"/>
      <c r="G111" s="54"/>
      <c r="H111" s="54"/>
      <c r="I111" s="120"/>
      <c r="J111" s="52"/>
      <c r="K111" s="52"/>
      <c r="L111" s="52"/>
      <c r="N111" s="118"/>
      <c r="O111" s="52"/>
      <c r="P111" s="52"/>
      <c r="R111" s="55"/>
      <c r="S111" s="55"/>
    </row>
    <row r="112" spans="1:20" ht="21.95" customHeight="1" x14ac:dyDescent="0.2">
      <c r="A112" s="29"/>
      <c r="G112" s="51"/>
      <c r="H112" s="51"/>
      <c r="I112" s="120"/>
      <c r="J112" s="52"/>
      <c r="K112" s="52"/>
      <c r="L112" s="52"/>
      <c r="N112" s="118"/>
      <c r="O112" s="52"/>
      <c r="P112" s="52"/>
      <c r="R112" s="55"/>
      <c r="S112" s="55"/>
    </row>
    <row r="113" spans="1:22" ht="21.95" customHeight="1" x14ac:dyDescent="0.2">
      <c r="A113" s="29"/>
      <c r="G113" s="51"/>
      <c r="H113" s="51"/>
      <c r="I113" s="120"/>
      <c r="J113" s="52"/>
      <c r="K113" s="52"/>
      <c r="L113" s="52"/>
      <c r="N113" s="118"/>
      <c r="O113" s="52"/>
      <c r="P113" s="52"/>
      <c r="R113" s="55"/>
      <c r="S113" s="55"/>
    </row>
    <row r="114" spans="1:22" ht="21.95" customHeight="1" x14ac:dyDescent="0.2">
      <c r="A114" s="29"/>
      <c r="G114" s="51"/>
      <c r="H114" s="51"/>
      <c r="I114" s="120"/>
      <c r="J114" s="52"/>
      <c r="K114" s="52"/>
      <c r="L114" s="52"/>
      <c r="N114" s="118"/>
      <c r="O114" s="52"/>
      <c r="P114" s="52"/>
      <c r="R114" s="55"/>
      <c r="S114" s="55"/>
    </row>
    <row r="115" spans="1:22" ht="21.95" customHeight="1" x14ac:dyDescent="0.2">
      <c r="A115" s="29"/>
      <c r="G115" s="51"/>
      <c r="H115" s="51"/>
      <c r="I115" s="120"/>
      <c r="J115" s="52"/>
      <c r="K115" s="52"/>
      <c r="L115" s="52"/>
      <c r="N115" s="118"/>
      <c r="O115" s="52"/>
      <c r="P115" s="52"/>
      <c r="R115" s="55"/>
      <c r="S115" s="55"/>
    </row>
    <row r="116" spans="1:22" ht="21.95" customHeight="1" x14ac:dyDescent="0.2">
      <c r="A116" s="29"/>
      <c r="G116" s="51"/>
      <c r="H116" s="51"/>
      <c r="I116" s="120"/>
      <c r="J116" s="52"/>
      <c r="K116" s="52"/>
      <c r="L116" s="56"/>
      <c r="N116" s="118"/>
      <c r="O116" s="52"/>
      <c r="P116" s="56"/>
      <c r="R116" s="55"/>
      <c r="S116" s="55"/>
    </row>
    <row r="117" spans="1:22" ht="21.95" customHeight="1" x14ac:dyDescent="0.2">
      <c r="A117" s="29"/>
      <c r="G117" s="51"/>
      <c r="H117" s="51"/>
      <c r="I117" s="120"/>
      <c r="J117" s="52"/>
      <c r="K117" s="52"/>
      <c r="L117" s="56"/>
      <c r="N117" s="118"/>
      <c r="O117" s="52"/>
      <c r="P117" s="56"/>
      <c r="R117" s="55"/>
      <c r="S117" s="55"/>
    </row>
    <row r="118" spans="1:22" ht="21.95" customHeight="1" x14ac:dyDescent="0.2">
      <c r="A118" s="29"/>
      <c r="G118" s="51"/>
      <c r="H118" s="51"/>
      <c r="I118" s="120"/>
      <c r="J118" s="52"/>
      <c r="K118" s="52"/>
      <c r="L118" s="56"/>
      <c r="N118" s="118"/>
      <c r="O118" s="52"/>
      <c r="P118" s="56"/>
      <c r="R118" s="55"/>
      <c r="S118" s="55"/>
    </row>
    <row r="119" spans="1:22" s="49" customFormat="1" ht="21.95" customHeight="1" x14ac:dyDescent="0.2"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61"/>
      <c r="M119" s="50"/>
      <c r="N119" s="302"/>
      <c r="O119" s="302"/>
      <c r="P119" s="302"/>
    </row>
    <row r="120" spans="1:22" s="49" customFormat="1" ht="21.95" customHeight="1" x14ac:dyDescent="0.2"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61"/>
      <c r="M120" s="50"/>
      <c r="N120" s="50"/>
      <c r="O120" s="50"/>
      <c r="P120" s="84"/>
      <c r="S120" s="50"/>
      <c r="T120" s="50"/>
      <c r="U120" s="50"/>
      <c r="V120" s="50"/>
    </row>
    <row r="121" spans="1:22" s="49" customFormat="1" ht="21.95" customHeight="1" x14ac:dyDescent="0.2">
      <c r="A121" s="123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61"/>
      <c r="M121" s="50"/>
      <c r="N121" s="50"/>
      <c r="O121" s="50"/>
      <c r="P121" s="61"/>
      <c r="S121" s="50"/>
      <c r="T121" s="50"/>
      <c r="U121" s="50"/>
      <c r="V121" s="50"/>
    </row>
    <row r="122" spans="1:22" s="49" customFormat="1" ht="21.95" customHeight="1" x14ac:dyDescent="0.2">
      <c r="B122" s="50"/>
      <c r="C122" s="50"/>
      <c r="D122" s="50"/>
      <c r="E122" s="50"/>
      <c r="F122" s="50"/>
      <c r="G122" s="50"/>
      <c r="H122" s="50"/>
      <c r="I122" s="50"/>
      <c r="J122" s="118"/>
      <c r="K122" s="118"/>
      <c r="L122" s="57"/>
      <c r="M122" s="50"/>
      <c r="N122" s="118"/>
      <c r="O122" s="118"/>
      <c r="P122" s="57"/>
    </row>
    <row r="123" spans="1:22" s="49" customFormat="1" ht="21.95" customHeight="1" x14ac:dyDescent="0.2">
      <c r="B123" s="50"/>
      <c r="C123" s="50"/>
      <c r="D123" s="50"/>
      <c r="E123" s="50"/>
      <c r="F123" s="50"/>
      <c r="G123" s="50"/>
      <c r="H123" s="50"/>
      <c r="I123" s="50"/>
      <c r="J123" s="301"/>
      <c r="K123" s="301"/>
      <c r="L123" s="301"/>
      <c r="M123" s="301"/>
      <c r="N123" s="301"/>
      <c r="O123" s="301"/>
      <c r="P123" s="301"/>
    </row>
    <row r="124" spans="1:22" s="49" customFormat="1" ht="21.95" customHeight="1" x14ac:dyDescent="0.2">
      <c r="B124" s="50"/>
      <c r="C124" s="50"/>
      <c r="D124" s="50"/>
      <c r="E124" s="50"/>
      <c r="F124" s="50"/>
      <c r="G124" s="50"/>
      <c r="H124" s="50"/>
      <c r="I124" s="50"/>
      <c r="J124" s="301"/>
      <c r="K124" s="301"/>
      <c r="L124" s="301"/>
      <c r="M124" s="50"/>
      <c r="N124" s="301"/>
      <c r="O124" s="301"/>
      <c r="P124" s="301"/>
    </row>
    <row r="125" spans="1:22" s="49" customFormat="1" ht="21.95" customHeight="1" x14ac:dyDescent="0.2">
      <c r="B125" s="50"/>
      <c r="C125" s="50"/>
      <c r="D125" s="50"/>
      <c r="E125" s="50"/>
      <c r="F125" s="50"/>
      <c r="G125" s="118"/>
      <c r="H125" s="118"/>
      <c r="I125" s="50"/>
      <c r="J125" s="85"/>
      <c r="L125" s="86"/>
      <c r="M125" s="58"/>
      <c r="N125" s="85"/>
      <c r="O125" s="58"/>
      <c r="P125" s="86"/>
    </row>
    <row r="126" spans="1:22" s="49" customFormat="1" ht="21.95" customHeight="1" x14ac:dyDescent="0.2">
      <c r="A126" s="87"/>
      <c r="B126" s="50"/>
      <c r="C126" s="50"/>
      <c r="D126" s="50"/>
      <c r="E126" s="50"/>
      <c r="F126" s="50"/>
      <c r="I126" s="50"/>
      <c r="J126" s="88"/>
      <c r="L126" s="61"/>
      <c r="M126" s="50"/>
      <c r="N126" s="50"/>
      <c r="P126" s="61"/>
    </row>
    <row r="127" spans="1:22" s="49" customFormat="1" ht="21.95" customHeight="1" x14ac:dyDescent="0.2">
      <c r="A127" s="87"/>
      <c r="B127" s="50"/>
      <c r="C127" s="50"/>
      <c r="D127" s="50"/>
      <c r="E127" s="50"/>
      <c r="F127" s="50"/>
      <c r="G127" s="88"/>
      <c r="H127" s="88"/>
      <c r="I127" s="50"/>
      <c r="J127" s="88"/>
      <c r="L127" s="61"/>
      <c r="M127" s="50"/>
      <c r="N127" s="50"/>
      <c r="P127" s="61"/>
    </row>
    <row r="128" spans="1:22" s="49" customFormat="1" ht="21.95" customHeight="1" x14ac:dyDescent="0.2">
      <c r="A128" s="87"/>
      <c r="B128" s="50"/>
      <c r="C128" s="50"/>
      <c r="D128" s="50"/>
      <c r="E128" s="50"/>
      <c r="F128" s="50"/>
      <c r="I128" s="50"/>
      <c r="J128" s="88"/>
      <c r="L128" s="61"/>
      <c r="M128" s="50"/>
      <c r="N128" s="50"/>
      <c r="P128" s="61"/>
    </row>
    <row r="129" spans="1:16" s="49" customFormat="1" ht="21.95" customHeight="1" x14ac:dyDescent="0.2">
      <c r="A129" s="87"/>
      <c r="B129" s="87"/>
      <c r="G129" s="47"/>
      <c r="H129" s="47"/>
      <c r="J129" s="47"/>
      <c r="L129" s="61"/>
      <c r="M129" s="50"/>
      <c r="N129" s="50"/>
      <c r="P129" s="61"/>
    </row>
    <row r="130" spans="1:16" s="49" customFormat="1" ht="21.95" customHeight="1" x14ac:dyDescent="0.2">
      <c r="A130" s="87"/>
      <c r="B130" s="50"/>
      <c r="C130" s="50"/>
      <c r="D130" s="50"/>
      <c r="E130" s="50"/>
      <c r="F130" s="50"/>
      <c r="G130" s="88"/>
      <c r="H130" s="88"/>
      <c r="I130" s="50"/>
      <c r="J130" s="88"/>
      <c r="L130" s="61"/>
      <c r="M130" s="50"/>
      <c r="N130" s="50"/>
      <c r="P130" s="61"/>
    </row>
    <row r="131" spans="1:16" s="49" customFormat="1" ht="21.95" customHeight="1" x14ac:dyDescent="0.2">
      <c r="A131" s="87"/>
      <c r="B131" s="50"/>
      <c r="C131" s="50"/>
      <c r="D131" s="50"/>
      <c r="E131" s="50"/>
      <c r="F131" s="50"/>
      <c r="I131" s="50"/>
      <c r="J131" s="52"/>
      <c r="K131" s="52"/>
      <c r="L131" s="56"/>
      <c r="M131" s="50"/>
      <c r="N131" s="52"/>
      <c r="P131" s="57"/>
    </row>
    <row r="132" spans="1:16" s="49" customFormat="1" ht="21.95" customHeight="1" x14ac:dyDescent="0.2">
      <c r="J132" s="88"/>
      <c r="L132" s="56"/>
      <c r="M132" s="50"/>
      <c r="N132" s="52"/>
      <c r="P132" s="57"/>
    </row>
    <row r="133" spans="1:16" s="49" customFormat="1" ht="21.95" customHeight="1" x14ac:dyDescent="0.2">
      <c r="J133" s="88"/>
      <c r="L133" s="59"/>
      <c r="M133" s="50"/>
      <c r="N133" s="60"/>
      <c r="P133" s="61"/>
    </row>
    <row r="134" spans="1:16" s="49" customFormat="1" ht="21.95" customHeight="1" x14ac:dyDescent="0.2">
      <c r="A134" s="87"/>
      <c r="G134" s="88"/>
      <c r="H134" s="88"/>
      <c r="J134" s="88"/>
      <c r="L134" s="61"/>
      <c r="M134" s="50"/>
      <c r="N134" s="50"/>
      <c r="P134" s="61"/>
    </row>
    <row r="135" spans="1:16" s="49" customFormat="1" ht="21.95" customHeight="1" x14ac:dyDescent="0.2">
      <c r="A135" s="87"/>
      <c r="J135" s="88"/>
      <c r="L135" s="61"/>
      <c r="M135" s="50"/>
      <c r="N135" s="50"/>
      <c r="P135" s="61"/>
    </row>
    <row r="136" spans="1:16" s="49" customFormat="1" ht="21.95" customHeight="1" x14ac:dyDescent="0.2">
      <c r="A136" s="87"/>
      <c r="B136" s="87"/>
      <c r="J136" s="88"/>
      <c r="L136" s="61"/>
      <c r="M136" s="50"/>
      <c r="N136" s="50"/>
      <c r="P136" s="61"/>
    </row>
    <row r="137" spans="1:16" s="49" customFormat="1" ht="21.95" customHeight="1" x14ac:dyDescent="0.2">
      <c r="A137" s="87"/>
      <c r="B137" s="87"/>
      <c r="G137" s="88"/>
      <c r="H137" s="88"/>
      <c r="J137" s="88"/>
      <c r="L137" s="61"/>
      <c r="M137" s="50"/>
      <c r="N137" s="50"/>
      <c r="P137" s="61"/>
    </row>
    <row r="138" spans="1:16" s="49" customFormat="1" ht="21.95" customHeight="1" x14ac:dyDescent="0.2">
      <c r="A138" s="87"/>
      <c r="B138" s="87"/>
      <c r="G138" s="47"/>
      <c r="H138" s="47"/>
      <c r="J138" s="47"/>
      <c r="L138" s="61"/>
      <c r="M138" s="50"/>
      <c r="N138" s="50"/>
      <c r="P138" s="61"/>
    </row>
    <row r="139" spans="1:16" s="49" customFormat="1" ht="21.95" customHeight="1" x14ac:dyDescent="0.2">
      <c r="G139" s="88"/>
      <c r="H139" s="88"/>
      <c r="J139" s="52"/>
      <c r="K139" s="52"/>
      <c r="L139" s="56"/>
      <c r="M139" s="52"/>
      <c r="N139" s="52"/>
      <c r="P139" s="57"/>
    </row>
    <row r="140" spans="1:16" s="49" customFormat="1" ht="21.95" customHeight="1" x14ac:dyDescent="0.2">
      <c r="G140" s="88"/>
      <c r="H140" s="88"/>
      <c r="L140" s="56"/>
      <c r="M140" s="52"/>
      <c r="N140" s="52"/>
      <c r="P140" s="57"/>
    </row>
    <row r="141" spans="1:16" s="49" customFormat="1" ht="21.95" customHeight="1" x14ac:dyDescent="0.2">
      <c r="G141" s="88"/>
      <c r="H141" s="88"/>
      <c r="J141" s="52"/>
      <c r="K141" s="52"/>
      <c r="L141" s="56"/>
      <c r="M141" s="52"/>
      <c r="N141" s="52"/>
      <c r="P141" s="56"/>
    </row>
    <row r="142" spans="1:16" s="49" customFormat="1" ht="21.95" customHeight="1" x14ac:dyDescent="0.2">
      <c r="G142" s="88"/>
      <c r="H142" s="88"/>
      <c r="L142" s="56"/>
      <c r="M142" s="52"/>
      <c r="N142" s="52"/>
      <c r="P142" s="57"/>
    </row>
    <row r="143" spans="1:16" s="49" customFormat="1" ht="21.95" customHeight="1" x14ac:dyDescent="0.2">
      <c r="A143" s="87"/>
      <c r="G143" s="88"/>
      <c r="H143" s="88"/>
      <c r="I143" s="47"/>
      <c r="L143" s="56"/>
      <c r="M143" s="52"/>
      <c r="N143" s="52"/>
      <c r="P143" s="57"/>
    </row>
    <row r="144" spans="1:16" s="49" customFormat="1" ht="21.95" customHeight="1" x14ac:dyDescent="0.2">
      <c r="G144" s="89"/>
      <c r="H144" s="89"/>
      <c r="I144" s="47"/>
      <c r="L144" s="59"/>
      <c r="M144" s="60"/>
      <c r="N144" s="60"/>
      <c r="P144" s="61"/>
    </row>
    <row r="145" spans="1:16" s="49" customFormat="1" ht="21.95" customHeight="1" x14ac:dyDescent="0.2">
      <c r="A145" s="87"/>
      <c r="G145" s="88"/>
      <c r="H145" s="88"/>
      <c r="I145" s="47"/>
      <c r="J145" s="52"/>
      <c r="K145" s="52"/>
      <c r="L145" s="56"/>
      <c r="M145" s="52"/>
      <c r="N145" s="52"/>
      <c r="P145" s="57"/>
    </row>
    <row r="146" spans="1:16" s="49" customFormat="1" ht="21.95" customHeight="1" x14ac:dyDescent="0.2">
      <c r="A146" s="87"/>
      <c r="G146" s="88"/>
      <c r="H146" s="88"/>
      <c r="I146" s="47"/>
      <c r="L146" s="56"/>
      <c r="M146" s="52"/>
      <c r="N146" s="52"/>
      <c r="P146" s="57"/>
    </row>
    <row r="147" spans="1:16" s="49" customFormat="1" ht="21.95" customHeight="1" x14ac:dyDescent="0.2">
      <c r="A147" s="87"/>
      <c r="G147" s="88"/>
      <c r="H147" s="88"/>
      <c r="I147" s="47"/>
      <c r="L147" s="56"/>
      <c r="M147" s="52"/>
      <c r="N147" s="52"/>
      <c r="P147" s="57"/>
    </row>
    <row r="148" spans="1:16" s="49" customFormat="1" ht="21.95" customHeight="1" x14ac:dyDescent="0.2">
      <c r="A148" s="47"/>
      <c r="B148" s="47"/>
      <c r="C148" s="47"/>
      <c r="D148" s="47"/>
      <c r="E148" s="47"/>
      <c r="F148" s="47"/>
      <c r="G148" s="47"/>
      <c r="H148" s="47"/>
      <c r="I148" s="47"/>
      <c r="L148" s="90"/>
      <c r="M148" s="60"/>
      <c r="N148" s="47"/>
      <c r="P148" s="57"/>
    </row>
    <row r="149" spans="1:16" s="49" customFormat="1" ht="21.95" customHeight="1" x14ac:dyDescent="0.2">
      <c r="A149" s="87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62"/>
      <c r="N149" s="62"/>
      <c r="P149" s="61"/>
    </row>
    <row r="150" spans="1:16" s="49" customFormat="1" ht="21.95" customHeight="1" x14ac:dyDescent="0.2">
      <c r="A150" s="87"/>
      <c r="B150" s="62"/>
      <c r="C150" s="62"/>
      <c r="D150" s="62"/>
      <c r="E150" s="62"/>
      <c r="F150" s="62"/>
      <c r="G150" s="62"/>
      <c r="H150" s="62"/>
      <c r="I150" s="62"/>
      <c r="L150" s="63"/>
      <c r="M150" s="62"/>
      <c r="N150" s="62"/>
      <c r="P150" s="61"/>
    </row>
    <row r="151" spans="1:16" s="49" customFormat="1" ht="21.95" customHeight="1" x14ac:dyDescent="0.2">
      <c r="G151" s="88"/>
      <c r="H151" s="88"/>
      <c r="L151" s="56"/>
      <c r="N151" s="52"/>
      <c r="O151" s="52"/>
      <c r="P151" s="56"/>
    </row>
    <row r="152" spans="1:16" s="49" customFormat="1" ht="21.95" customHeight="1" x14ac:dyDescent="0.2">
      <c r="G152" s="88"/>
      <c r="H152" s="88"/>
      <c r="L152" s="56"/>
      <c r="N152" s="52"/>
      <c r="O152" s="52"/>
      <c r="P152" s="56"/>
    </row>
    <row r="153" spans="1:16" s="49" customFormat="1" ht="21.95" customHeight="1" x14ac:dyDescent="0.2">
      <c r="G153" s="88"/>
      <c r="H153" s="88"/>
      <c r="L153" s="56"/>
      <c r="N153" s="52"/>
      <c r="O153" s="52"/>
      <c r="P153" s="56"/>
    </row>
    <row r="154" spans="1:16" s="49" customFormat="1" ht="21.95" customHeight="1" x14ac:dyDescent="0.2">
      <c r="G154" s="88"/>
      <c r="H154" s="88"/>
      <c r="L154" s="56"/>
      <c r="N154" s="52"/>
      <c r="O154" s="52"/>
      <c r="P154" s="56"/>
    </row>
    <row r="155" spans="1:16" s="49" customFormat="1" ht="21.95" customHeight="1" x14ac:dyDescent="0.2">
      <c r="G155" s="88"/>
      <c r="H155" s="88"/>
      <c r="J155" s="52"/>
      <c r="K155" s="52"/>
      <c r="L155" s="56"/>
      <c r="N155" s="52"/>
      <c r="O155" s="52"/>
      <c r="P155" s="56"/>
    </row>
    <row r="156" spans="1:16" s="49" customFormat="1" ht="21.95" customHeight="1" x14ac:dyDescent="0.2">
      <c r="G156" s="88"/>
      <c r="H156" s="88"/>
      <c r="L156" s="56"/>
      <c r="N156" s="52"/>
      <c r="O156" s="52"/>
      <c r="P156" s="56"/>
    </row>
    <row r="157" spans="1:16" s="49" customFormat="1" ht="21.95" customHeight="1" x14ac:dyDescent="0.2">
      <c r="B157" s="124"/>
      <c r="G157" s="88"/>
      <c r="H157" s="88"/>
      <c r="I157" s="47"/>
      <c r="L157" s="64"/>
      <c r="M157" s="47"/>
      <c r="N157" s="65"/>
      <c r="O157" s="65"/>
      <c r="P157" s="64"/>
    </row>
    <row r="158" spans="1:16" s="49" customFormat="1" ht="21.95" customHeight="1" x14ac:dyDescent="0.2">
      <c r="B158" s="124"/>
      <c r="G158" s="88"/>
      <c r="H158" s="88"/>
      <c r="I158" s="47"/>
      <c r="J158" s="65"/>
      <c r="K158" s="65"/>
      <c r="L158" s="64"/>
      <c r="M158" s="47"/>
      <c r="N158" s="65"/>
      <c r="O158" s="65"/>
      <c r="P158" s="64"/>
    </row>
    <row r="159" spans="1:16" s="49" customFormat="1" ht="21.95" customHeight="1" x14ac:dyDescent="0.2">
      <c r="G159" s="89"/>
      <c r="H159" s="89"/>
      <c r="L159" s="56"/>
      <c r="N159" s="52"/>
      <c r="O159" s="52"/>
      <c r="P159" s="56"/>
    </row>
    <row r="160" spans="1:16" s="49" customFormat="1" ht="21.95" customHeight="1" x14ac:dyDescent="0.2">
      <c r="G160" s="89"/>
      <c r="H160" s="89"/>
      <c r="J160" s="62"/>
      <c r="L160" s="63"/>
      <c r="N160" s="62"/>
      <c r="O160" s="62"/>
      <c r="P160" s="63"/>
    </row>
    <row r="161" spans="1:22" s="49" customFormat="1" ht="21.95" customHeight="1" x14ac:dyDescent="0.2">
      <c r="B161" s="91"/>
      <c r="G161" s="88"/>
      <c r="H161" s="88"/>
      <c r="J161" s="92"/>
      <c r="K161" s="52"/>
      <c r="L161" s="66"/>
      <c r="N161" s="50"/>
      <c r="O161" s="52"/>
      <c r="P161" s="66"/>
    </row>
    <row r="162" spans="1:22" s="49" customFormat="1" ht="21.95" customHeight="1" x14ac:dyDescent="0.2">
      <c r="B162" s="91"/>
      <c r="G162" s="88"/>
      <c r="H162" s="88"/>
      <c r="J162" s="92"/>
      <c r="K162" s="52"/>
      <c r="L162" s="66"/>
      <c r="N162" s="50"/>
      <c r="O162" s="52"/>
      <c r="P162" s="66"/>
    </row>
    <row r="163" spans="1:22" s="49" customFormat="1" ht="21.95" customHeight="1" x14ac:dyDescent="0.2">
      <c r="B163" s="91"/>
      <c r="G163" s="88"/>
      <c r="H163" s="88"/>
      <c r="J163" s="92"/>
      <c r="K163" s="52"/>
      <c r="L163" s="66"/>
      <c r="N163" s="50"/>
      <c r="O163" s="52"/>
      <c r="P163" s="66"/>
    </row>
    <row r="164" spans="1:22" s="49" customFormat="1" ht="21.95" customHeight="1" x14ac:dyDescent="0.2">
      <c r="B164" s="91"/>
      <c r="G164" s="88"/>
      <c r="H164" s="88"/>
      <c r="J164" s="92"/>
      <c r="K164" s="52"/>
      <c r="L164" s="66"/>
      <c r="N164" s="50"/>
      <c r="O164" s="52"/>
      <c r="P164" s="66"/>
    </row>
    <row r="165" spans="1:22" s="49" customFormat="1" ht="21.95" customHeight="1" x14ac:dyDescent="0.2">
      <c r="B165" s="91"/>
      <c r="G165" s="88"/>
      <c r="H165" s="88"/>
      <c r="J165" s="92"/>
      <c r="K165" s="52"/>
      <c r="L165" s="66"/>
      <c r="N165" s="50"/>
      <c r="O165" s="52"/>
      <c r="P165" s="66"/>
    </row>
    <row r="166" spans="1:22" s="49" customFormat="1" ht="21.95" customHeight="1" x14ac:dyDescent="0.2"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61"/>
      <c r="M166" s="50"/>
      <c r="N166" s="302"/>
      <c r="O166" s="302"/>
      <c r="P166" s="302"/>
    </row>
    <row r="167" spans="1:22" s="49" customFormat="1" ht="21.95" customHeight="1" x14ac:dyDescent="0.2"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61"/>
      <c r="M167" s="301"/>
      <c r="N167" s="301"/>
      <c r="O167" s="301"/>
      <c r="P167" s="301"/>
      <c r="S167" s="50"/>
      <c r="T167" s="302"/>
      <c r="U167" s="302"/>
      <c r="V167" s="302"/>
    </row>
    <row r="168" spans="1:22" s="49" customFormat="1" ht="21.95" customHeight="1" x14ac:dyDescent="0.2">
      <c r="A168" s="123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61"/>
      <c r="M168" s="50"/>
      <c r="N168" s="50"/>
      <c r="O168" s="50"/>
      <c r="P168" s="61"/>
      <c r="S168" s="301"/>
      <c r="T168" s="301"/>
      <c r="U168" s="301"/>
      <c r="V168" s="301"/>
    </row>
    <row r="169" spans="1:22" s="49" customFormat="1" ht="21.95" customHeight="1" x14ac:dyDescent="0.2">
      <c r="B169" s="50"/>
      <c r="C169" s="50"/>
      <c r="D169" s="50"/>
      <c r="E169" s="50"/>
      <c r="F169" s="50"/>
      <c r="G169" s="50"/>
      <c r="H169" s="50"/>
      <c r="I169" s="50"/>
      <c r="J169" s="118"/>
      <c r="K169" s="118"/>
      <c r="L169" s="57"/>
      <c r="M169" s="50"/>
      <c r="N169" s="118"/>
      <c r="O169" s="118"/>
      <c r="P169" s="57"/>
    </row>
    <row r="170" spans="1:22" s="49" customFormat="1" ht="21.95" customHeight="1" x14ac:dyDescent="0.2">
      <c r="B170" s="50"/>
      <c r="C170" s="50"/>
      <c r="D170" s="50"/>
      <c r="E170" s="50"/>
      <c r="F170" s="50"/>
      <c r="G170" s="50"/>
      <c r="H170" s="50"/>
      <c r="I170" s="50"/>
      <c r="J170" s="301"/>
      <c r="K170" s="301"/>
      <c r="L170" s="301"/>
      <c r="M170" s="301"/>
      <c r="N170" s="301"/>
      <c r="O170" s="301"/>
      <c r="P170" s="301"/>
    </row>
    <row r="171" spans="1:22" s="49" customFormat="1" ht="21.95" customHeight="1" x14ac:dyDescent="0.2">
      <c r="B171" s="50"/>
      <c r="C171" s="50"/>
      <c r="D171" s="50"/>
      <c r="E171" s="50"/>
      <c r="F171" s="50"/>
      <c r="G171" s="50"/>
      <c r="H171" s="50"/>
      <c r="I171" s="50"/>
      <c r="J171" s="301"/>
      <c r="K171" s="301"/>
      <c r="L171" s="301"/>
      <c r="M171" s="50"/>
      <c r="N171" s="301"/>
      <c r="O171" s="301"/>
      <c r="P171" s="301"/>
    </row>
    <row r="172" spans="1:22" s="49" customFormat="1" ht="21.95" customHeight="1" x14ac:dyDescent="0.2">
      <c r="B172" s="50"/>
      <c r="C172" s="50"/>
      <c r="D172" s="50"/>
      <c r="E172" s="50"/>
      <c r="F172" s="50"/>
      <c r="G172" s="118"/>
      <c r="H172" s="118"/>
      <c r="I172" s="50"/>
      <c r="J172" s="85"/>
      <c r="L172" s="86"/>
      <c r="M172" s="58"/>
      <c r="N172" s="85"/>
      <c r="O172" s="58"/>
      <c r="P172" s="86"/>
    </row>
    <row r="173" spans="1:22" s="49" customFormat="1" ht="21.95" customHeight="1" x14ac:dyDescent="0.2">
      <c r="A173" s="87"/>
      <c r="B173" s="50"/>
      <c r="C173" s="50"/>
      <c r="D173" s="50"/>
      <c r="E173" s="50"/>
      <c r="F173" s="50"/>
      <c r="I173" s="50"/>
      <c r="J173" s="88"/>
      <c r="L173" s="61"/>
      <c r="M173" s="50"/>
      <c r="N173" s="50"/>
      <c r="P173" s="61"/>
    </row>
    <row r="174" spans="1:22" s="49" customFormat="1" ht="21.95" customHeight="1" x14ac:dyDescent="0.2">
      <c r="A174" s="87"/>
      <c r="B174" s="50"/>
      <c r="C174" s="50"/>
      <c r="D174" s="50"/>
      <c r="E174" s="50"/>
      <c r="F174" s="50"/>
      <c r="G174" s="88"/>
      <c r="H174" s="88"/>
      <c r="I174" s="50"/>
      <c r="J174" s="88"/>
      <c r="L174" s="61"/>
      <c r="M174" s="50"/>
      <c r="N174" s="50"/>
      <c r="P174" s="61"/>
    </row>
    <row r="175" spans="1:22" s="49" customFormat="1" ht="21.95" customHeight="1" x14ac:dyDescent="0.2">
      <c r="A175" s="87"/>
      <c r="B175" s="50"/>
      <c r="C175" s="50"/>
      <c r="D175" s="50"/>
      <c r="E175" s="50"/>
      <c r="F175" s="50"/>
      <c r="I175" s="50"/>
      <c r="J175" s="88"/>
      <c r="L175" s="93"/>
      <c r="M175" s="50"/>
      <c r="N175" s="50"/>
      <c r="P175" s="93"/>
    </row>
    <row r="176" spans="1:22" s="49" customFormat="1" ht="21.95" customHeight="1" x14ac:dyDescent="0.2">
      <c r="A176" s="87"/>
      <c r="B176" s="87"/>
      <c r="G176" s="47"/>
      <c r="H176" s="47"/>
      <c r="J176" s="47"/>
      <c r="L176" s="93"/>
      <c r="M176" s="50"/>
      <c r="N176" s="50"/>
      <c r="P176" s="93"/>
    </row>
    <row r="177" spans="1:16" s="49" customFormat="1" ht="21.95" customHeight="1" x14ac:dyDescent="0.2">
      <c r="A177" s="87"/>
      <c r="B177" s="50"/>
      <c r="C177" s="50"/>
      <c r="D177" s="50"/>
      <c r="E177" s="50"/>
      <c r="F177" s="50"/>
      <c r="G177" s="88"/>
      <c r="H177" s="88"/>
      <c r="I177" s="50"/>
      <c r="J177" s="88"/>
      <c r="L177" s="61"/>
      <c r="M177" s="50"/>
      <c r="N177" s="50"/>
      <c r="P177" s="61"/>
    </row>
    <row r="178" spans="1:16" s="49" customFormat="1" ht="21.95" customHeight="1" x14ac:dyDescent="0.2">
      <c r="A178" s="87"/>
      <c r="B178" s="50"/>
      <c r="C178" s="50"/>
      <c r="D178" s="50"/>
      <c r="E178" s="50"/>
      <c r="F178" s="50"/>
      <c r="I178" s="50"/>
      <c r="J178" s="52"/>
      <c r="K178" s="52"/>
      <c r="L178" s="56"/>
      <c r="M178" s="50"/>
      <c r="N178" s="52"/>
      <c r="P178" s="57"/>
    </row>
    <row r="179" spans="1:16" s="49" customFormat="1" ht="21.95" customHeight="1" x14ac:dyDescent="0.2">
      <c r="J179" s="88"/>
      <c r="L179" s="56"/>
      <c r="M179" s="50"/>
      <c r="N179" s="52"/>
      <c r="P179" s="57"/>
    </row>
    <row r="180" spans="1:16" s="49" customFormat="1" ht="21.95" customHeight="1" x14ac:dyDescent="0.2">
      <c r="J180" s="88"/>
      <c r="L180" s="59"/>
      <c r="M180" s="50"/>
      <c r="N180" s="60"/>
      <c r="P180" s="61"/>
    </row>
    <row r="181" spans="1:16" s="49" customFormat="1" ht="21.95" customHeight="1" x14ac:dyDescent="0.2">
      <c r="A181" s="87"/>
      <c r="G181" s="88"/>
      <c r="H181" s="88"/>
      <c r="J181" s="88"/>
      <c r="L181" s="61"/>
      <c r="M181" s="50"/>
      <c r="N181" s="50"/>
      <c r="P181" s="61"/>
    </row>
    <row r="182" spans="1:16" s="49" customFormat="1" ht="21.95" customHeight="1" x14ac:dyDescent="0.2">
      <c r="A182" s="87"/>
      <c r="J182" s="88"/>
      <c r="L182" s="93"/>
      <c r="M182" s="50"/>
      <c r="N182" s="50"/>
      <c r="P182" s="93"/>
    </row>
    <row r="183" spans="1:16" s="49" customFormat="1" ht="21.95" customHeight="1" x14ac:dyDescent="0.2">
      <c r="A183" s="87"/>
      <c r="B183" s="87"/>
      <c r="J183" s="88"/>
      <c r="L183" s="61"/>
      <c r="M183" s="50"/>
      <c r="N183" s="50"/>
      <c r="P183" s="61"/>
    </row>
    <row r="184" spans="1:16" s="49" customFormat="1" ht="21.95" customHeight="1" x14ac:dyDescent="0.2">
      <c r="A184" s="87"/>
      <c r="B184" s="87"/>
      <c r="G184" s="88"/>
      <c r="H184" s="88"/>
      <c r="J184" s="88"/>
      <c r="L184" s="61"/>
      <c r="M184" s="50"/>
      <c r="N184" s="50"/>
      <c r="P184" s="61"/>
    </row>
    <row r="185" spans="1:16" s="49" customFormat="1" ht="21.95" customHeight="1" x14ac:dyDescent="0.2">
      <c r="A185" s="87"/>
      <c r="B185" s="87"/>
      <c r="G185" s="47"/>
      <c r="H185" s="47"/>
      <c r="J185" s="47"/>
      <c r="L185" s="61"/>
      <c r="M185" s="50"/>
      <c r="N185" s="50"/>
      <c r="P185" s="61"/>
    </row>
    <row r="186" spans="1:16" s="49" customFormat="1" ht="21.95" customHeight="1" x14ac:dyDescent="0.2">
      <c r="G186" s="88"/>
      <c r="H186" s="88"/>
      <c r="J186" s="52"/>
      <c r="K186" s="52"/>
      <c r="L186" s="56"/>
      <c r="M186" s="52"/>
      <c r="N186" s="52"/>
      <c r="P186" s="57"/>
    </row>
    <row r="187" spans="1:16" s="49" customFormat="1" ht="21.95" customHeight="1" x14ac:dyDescent="0.2">
      <c r="G187" s="88"/>
      <c r="H187" s="88"/>
      <c r="L187" s="56"/>
      <c r="M187" s="52"/>
      <c r="N187" s="52"/>
      <c r="P187" s="57"/>
    </row>
    <row r="188" spans="1:16" s="49" customFormat="1" ht="21.95" customHeight="1" x14ac:dyDescent="0.2">
      <c r="G188" s="88"/>
      <c r="H188" s="88"/>
      <c r="J188" s="52"/>
      <c r="K188" s="52"/>
      <c r="L188" s="56"/>
      <c r="M188" s="52"/>
      <c r="N188" s="52"/>
      <c r="P188" s="56"/>
    </row>
    <row r="189" spans="1:16" s="49" customFormat="1" ht="21.95" customHeight="1" x14ac:dyDescent="0.2">
      <c r="G189" s="88"/>
      <c r="H189" s="88"/>
      <c r="L189" s="56"/>
      <c r="M189" s="52"/>
      <c r="N189" s="52"/>
      <c r="P189" s="57"/>
    </row>
    <row r="190" spans="1:16" s="49" customFormat="1" ht="21.95" customHeight="1" x14ac:dyDescent="0.2">
      <c r="A190" s="87"/>
      <c r="G190" s="88"/>
      <c r="H190" s="88"/>
      <c r="I190" s="47"/>
      <c r="L190" s="56"/>
      <c r="M190" s="52"/>
      <c r="N190" s="52"/>
      <c r="P190" s="57"/>
    </row>
    <row r="191" spans="1:16" s="49" customFormat="1" ht="21.95" customHeight="1" x14ac:dyDescent="0.2">
      <c r="G191" s="89"/>
      <c r="H191" s="89"/>
      <c r="I191" s="47"/>
      <c r="L191" s="59"/>
      <c r="M191" s="60"/>
      <c r="N191" s="60"/>
      <c r="P191" s="61"/>
    </row>
    <row r="192" spans="1:16" s="49" customFormat="1" ht="21.95" customHeight="1" x14ac:dyDescent="0.2">
      <c r="A192" s="87"/>
      <c r="G192" s="88"/>
      <c r="H192" s="88"/>
      <c r="I192" s="47"/>
      <c r="J192" s="52"/>
      <c r="K192" s="52"/>
      <c r="L192" s="56"/>
      <c r="M192" s="52"/>
      <c r="N192" s="52"/>
      <c r="P192" s="57"/>
    </row>
    <row r="193" spans="1:16" s="49" customFormat="1" ht="21.95" customHeight="1" x14ac:dyDescent="0.2">
      <c r="A193" s="87"/>
      <c r="G193" s="88"/>
      <c r="H193" s="88"/>
      <c r="I193" s="47"/>
      <c r="L193" s="56"/>
      <c r="M193" s="52"/>
      <c r="N193" s="52"/>
      <c r="P193" s="57"/>
    </row>
    <row r="194" spans="1:16" s="49" customFormat="1" ht="21.95" customHeight="1" x14ac:dyDescent="0.2">
      <c r="A194" s="87"/>
      <c r="G194" s="88"/>
      <c r="H194" s="88"/>
      <c r="I194" s="47"/>
      <c r="L194" s="56"/>
      <c r="M194" s="52"/>
      <c r="N194" s="52"/>
      <c r="P194" s="57"/>
    </row>
    <row r="195" spans="1:16" s="49" customFormat="1" ht="21.95" customHeight="1" x14ac:dyDescent="0.2">
      <c r="A195" s="47"/>
      <c r="B195" s="47"/>
      <c r="C195" s="47"/>
      <c r="D195" s="47"/>
      <c r="E195" s="47"/>
      <c r="F195" s="47"/>
      <c r="G195" s="47"/>
      <c r="H195" s="47"/>
      <c r="I195" s="47"/>
      <c r="L195" s="90"/>
      <c r="M195" s="60"/>
      <c r="N195" s="47"/>
      <c r="P195" s="57"/>
    </row>
    <row r="196" spans="1:16" s="49" customFormat="1" ht="21.95" customHeight="1" x14ac:dyDescent="0.2">
      <c r="A196" s="87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62"/>
      <c r="N196" s="62"/>
      <c r="P196" s="61"/>
    </row>
    <row r="197" spans="1:16" s="49" customFormat="1" ht="21.95" customHeight="1" x14ac:dyDescent="0.2">
      <c r="A197" s="87"/>
      <c r="B197" s="62"/>
      <c r="C197" s="62"/>
      <c r="D197" s="62"/>
      <c r="E197" s="62"/>
      <c r="F197" s="62"/>
      <c r="G197" s="62"/>
      <c r="H197" s="62"/>
      <c r="I197" s="62"/>
      <c r="L197" s="63"/>
      <c r="M197" s="62"/>
      <c r="N197" s="62"/>
      <c r="P197" s="61"/>
    </row>
    <row r="198" spans="1:16" s="49" customFormat="1" ht="21.95" customHeight="1" x14ac:dyDescent="0.2">
      <c r="G198" s="88"/>
      <c r="H198" s="88"/>
      <c r="L198" s="56"/>
      <c r="N198" s="52"/>
      <c r="O198" s="52"/>
      <c r="P198" s="56"/>
    </row>
    <row r="199" spans="1:16" s="49" customFormat="1" ht="21.95" customHeight="1" x14ac:dyDescent="0.2">
      <c r="G199" s="88"/>
      <c r="H199" s="88"/>
      <c r="L199" s="56"/>
      <c r="N199" s="52"/>
      <c r="O199" s="52"/>
      <c r="P199" s="56"/>
    </row>
    <row r="200" spans="1:16" s="49" customFormat="1" ht="21.95" customHeight="1" x14ac:dyDescent="0.2">
      <c r="G200" s="88"/>
      <c r="H200" s="88"/>
      <c r="L200" s="56"/>
      <c r="N200" s="52"/>
      <c r="O200" s="52"/>
      <c r="P200" s="56"/>
    </row>
    <row r="201" spans="1:16" s="49" customFormat="1" ht="21.95" customHeight="1" x14ac:dyDescent="0.2">
      <c r="G201" s="88"/>
      <c r="H201" s="88"/>
      <c r="L201" s="56"/>
      <c r="N201" s="52"/>
      <c r="O201" s="52"/>
      <c r="P201" s="56"/>
    </row>
    <row r="202" spans="1:16" s="49" customFormat="1" ht="21.95" customHeight="1" x14ac:dyDescent="0.2">
      <c r="G202" s="88"/>
      <c r="H202" s="88"/>
      <c r="J202" s="52"/>
      <c r="K202" s="52"/>
      <c r="L202" s="56"/>
      <c r="N202" s="52"/>
      <c r="O202" s="52"/>
      <c r="P202" s="56"/>
    </row>
    <row r="203" spans="1:16" s="49" customFormat="1" ht="21.95" customHeight="1" x14ac:dyDescent="0.2">
      <c r="G203" s="88"/>
      <c r="H203" s="88"/>
      <c r="L203" s="56"/>
      <c r="N203" s="52"/>
      <c r="O203" s="52"/>
      <c r="P203" s="56"/>
    </row>
    <row r="204" spans="1:16" s="49" customFormat="1" ht="21.95" customHeight="1" x14ac:dyDescent="0.2">
      <c r="B204" s="124"/>
      <c r="G204" s="88"/>
      <c r="H204" s="88"/>
      <c r="I204" s="47"/>
      <c r="L204" s="64"/>
      <c r="M204" s="47"/>
      <c r="N204" s="65"/>
      <c r="O204" s="65"/>
      <c r="P204" s="64"/>
    </row>
    <row r="205" spans="1:16" s="49" customFormat="1" ht="21.95" customHeight="1" x14ac:dyDescent="0.2">
      <c r="B205" s="124"/>
      <c r="G205" s="88"/>
      <c r="H205" s="88"/>
      <c r="I205" s="47"/>
      <c r="J205" s="65"/>
      <c r="K205" s="65"/>
      <c r="L205" s="64"/>
      <c r="M205" s="47"/>
      <c r="N205" s="65"/>
      <c r="O205" s="65"/>
      <c r="P205" s="64"/>
    </row>
    <row r="206" spans="1:16" s="49" customFormat="1" ht="21.95" customHeight="1" x14ac:dyDescent="0.2">
      <c r="G206" s="89"/>
      <c r="H206" s="89"/>
      <c r="L206" s="56"/>
      <c r="N206" s="52"/>
      <c r="O206" s="52"/>
      <c r="P206" s="56"/>
    </row>
    <row r="207" spans="1:16" s="49" customFormat="1" ht="21.95" customHeight="1" x14ac:dyDescent="0.2">
      <c r="G207" s="89"/>
      <c r="H207" s="89"/>
      <c r="J207" s="62"/>
      <c r="L207" s="63"/>
      <c r="N207" s="62"/>
      <c r="O207" s="62"/>
      <c r="P207" s="63"/>
    </row>
    <row r="208" spans="1:16" s="49" customFormat="1" ht="21.95" customHeight="1" x14ac:dyDescent="0.2">
      <c r="B208" s="91"/>
      <c r="G208" s="88"/>
      <c r="H208" s="88"/>
      <c r="J208" s="92"/>
      <c r="K208" s="52"/>
      <c r="L208" s="66"/>
      <c r="N208" s="50"/>
      <c r="O208" s="52"/>
      <c r="P208" s="66"/>
    </row>
    <row r="209" spans="1:16" s="49" customFormat="1" ht="21.95" customHeight="1" x14ac:dyDescent="0.2">
      <c r="B209" s="91"/>
      <c r="G209" s="88"/>
      <c r="H209" s="88"/>
      <c r="J209" s="92"/>
      <c r="K209" s="52"/>
      <c r="L209" s="66"/>
      <c r="N209" s="50"/>
      <c r="O209" s="52"/>
      <c r="P209" s="66"/>
    </row>
    <row r="210" spans="1:16" s="49" customFormat="1" ht="21.95" customHeight="1" x14ac:dyDescent="0.2">
      <c r="B210" s="91"/>
      <c r="G210" s="88"/>
      <c r="H210" s="88"/>
      <c r="J210" s="92"/>
      <c r="K210" s="52"/>
      <c r="L210" s="66"/>
      <c r="N210" s="50"/>
      <c r="O210" s="52"/>
      <c r="P210" s="66"/>
    </row>
    <row r="211" spans="1:16" s="49" customFormat="1" ht="21.95" customHeight="1" x14ac:dyDescent="0.2">
      <c r="B211" s="91"/>
      <c r="G211" s="88"/>
      <c r="H211" s="88"/>
      <c r="J211" s="92"/>
      <c r="K211" s="52"/>
      <c r="L211" s="66"/>
      <c r="N211" s="50"/>
      <c r="O211" s="52"/>
      <c r="P211" s="66"/>
    </row>
    <row r="212" spans="1:16" s="49" customFormat="1" ht="21.95" customHeight="1" x14ac:dyDescent="0.2">
      <c r="B212" s="91"/>
      <c r="G212" s="88"/>
      <c r="H212" s="88"/>
      <c r="J212" s="92"/>
      <c r="K212" s="52"/>
      <c r="L212" s="66"/>
      <c r="N212" s="50"/>
      <c r="O212" s="52"/>
      <c r="P212" s="66"/>
    </row>
    <row r="213" spans="1:16" s="49" customFormat="1" ht="21.95" customHeight="1" x14ac:dyDescent="0.2">
      <c r="B213" s="91"/>
      <c r="G213" s="88"/>
      <c r="H213" s="88"/>
      <c r="J213" s="92"/>
      <c r="K213" s="52"/>
      <c r="L213" s="66"/>
      <c r="N213" s="50"/>
      <c r="O213" s="52"/>
      <c r="P213" s="66"/>
    </row>
    <row r="214" spans="1:16" s="49" customFormat="1" ht="21.95" customHeight="1" x14ac:dyDescent="0.2">
      <c r="J214" s="50"/>
      <c r="K214" s="50"/>
      <c r="L214" s="75"/>
      <c r="M214" s="50"/>
      <c r="N214" s="302"/>
      <c r="O214" s="302"/>
      <c r="P214" s="302"/>
    </row>
    <row r="215" spans="1:16" s="49" customFormat="1" ht="21.95" customHeight="1" x14ac:dyDescent="0.2">
      <c r="A215" s="94"/>
      <c r="J215" s="301"/>
      <c r="K215" s="301"/>
      <c r="L215" s="75"/>
      <c r="M215" s="301"/>
      <c r="N215" s="301"/>
      <c r="O215" s="301"/>
      <c r="P215" s="301"/>
    </row>
    <row r="216" spans="1:16" s="49" customFormat="1" ht="21.95" customHeight="1" x14ac:dyDescent="0.2">
      <c r="A216" s="94"/>
      <c r="L216" s="75"/>
      <c r="N216" s="50"/>
      <c r="P216" s="75"/>
    </row>
    <row r="217" spans="1:16" s="49" customFormat="1" ht="21.95" customHeight="1" x14ac:dyDescent="0.2">
      <c r="A217" s="94"/>
      <c r="L217" s="75"/>
      <c r="N217" s="50"/>
      <c r="P217" s="75"/>
    </row>
    <row r="218" spans="1:16" s="49" customFormat="1" ht="21.95" customHeight="1" x14ac:dyDescent="0.2">
      <c r="B218" s="50"/>
      <c r="C218" s="50"/>
      <c r="D218" s="50"/>
      <c r="E218" s="50"/>
      <c r="F218" s="50"/>
      <c r="G218" s="50"/>
      <c r="H218" s="50"/>
      <c r="I218" s="50"/>
      <c r="J218" s="118"/>
      <c r="K218" s="118"/>
      <c r="L218" s="57"/>
      <c r="M218" s="50"/>
      <c r="N218" s="118"/>
      <c r="O218" s="118"/>
      <c r="P218" s="57"/>
    </row>
    <row r="219" spans="1:16" s="49" customFormat="1" ht="21.95" customHeight="1" x14ac:dyDescent="0.2">
      <c r="B219" s="50"/>
      <c r="C219" s="50"/>
      <c r="D219" s="50"/>
      <c r="E219" s="50"/>
      <c r="F219" s="50"/>
      <c r="G219" s="50"/>
      <c r="H219" s="50"/>
      <c r="I219" s="50"/>
      <c r="L219" s="301"/>
      <c r="M219" s="301"/>
      <c r="N219" s="301"/>
      <c r="O219" s="301"/>
      <c r="P219" s="301"/>
    </row>
    <row r="220" spans="1:16" s="49" customFormat="1" ht="21.95" customHeight="1" x14ac:dyDescent="0.2">
      <c r="B220" s="50"/>
      <c r="C220" s="50"/>
      <c r="D220" s="50"/>
      <c r="E220" s="50"/>
      <c r="F220" s="50"/>
      <c r="G220" s="50"/>
      <c r="H220" s="50"/>
      <c r="I220" s="50"/>
      <c r="J220" s="301"/>
      <c r="K220" s="301"/>
      <c r="L220" s="301"/>
      <c r="M220" s="118"/>
      <c r="N220" s="301"/>
      <c r="O220" s="301"/>
      <c r="P220" s="301"/>
    </row>
    <row r="221" spans="1:16" s="49" customFormat="1" ht="21.95" customHeight="1" x14ac:dyDescent="0.2">
      <c r="B221" s="50"/>
      <c r="C221" s="50"/>
      <c r="D221" s="50"/>
      <c r="E221" s="50"/>
      <c r="F221" s="50"/>
      <c r="G221" s="50"/>
      <c r="H221" s="50"/>
      <c r="I221" s="50"/>
      <c r="J221" s="47"/>
      <c r="L221" s="86"/>
      <c r="M221" s="58"/>
      <c r="N221" s="58"/>
      <c r="O221" s="50"/>
      <c r="P221" s="93"/>
    </row>
    <row r="222" spans="1:16" s="49" customFormat="1" ht="21.95" customHeight="1" x14ac:dyDescent="0.2">
      <c r="G222" s="50"/>
      <c r="H222" s="50"/>
      <c r="L222" s="75"/>
      <c r="P222" s="61"/>
    </row>
    <row r="223" spans="1:16" s="49" customFormat="1" ht="21.95" customHeight="1" x14ac:dyDescent="0.2">
      <c r="L223" s="56"/>
      <c r="M223" s="52"/>
      <c r="N223" s="52"/>
      <c r="P223" s="57"/>
    </row>
    <row r="224" spans="1:16" s="49" customFormat="1" ht="21.95" customHeight="1" x14ac:dyDescent="0.2">
      <c r="L224" s="56"/>
      <c r="M224" s="52"/>
      <c r="N224" s="52"/>
      <c r="P224" s="57"/>
    </row>
    <row r="225" spans="1:16" s="49" customFormat="1" ht="21.95" customHeight="1" x14ac:dyDescent="0.2">
      <c r="C225" s="87"/>
      <c r="L225" s="56"/>
      <c r="M225" s="52"/>
      <c r="N225" s="52"/>
      <c r="P225" s="57"/>
    </row>
    <row r="226" spans="1:16" s="49" customFormat="1" ht="21.95" customHeight="1" x14ac:dyDescent="0.2">
      <c r="C226" s="87"/>
      <c r="L226" s="56"/>
      <c r="M226" s="52"/>
      <c r="N226" s="52"/>
      <c r="P226" s="57"/>
    </row>
    <row r="227" spans="1:16" s="49" customFormat="1" ht="21.95" customHeight="1" x14ac:dyDescent="0.2">
      <c r="C227" s="87"/>
      <c r="L227" s="56"/>
      <c r="M227" s="52"/>
      <c r="N227" s="52"/>
      <c r="P227" s="57"/>
    </row>
    <row r="228" spans="1:16" s="49" customFormat="1" ht="21.95" customHeight="1" x14ac:dyDescent="0.2">
      <c r="C228" s="87"/>
      <c r="L228" s="56"/>
      <c r="M228" s="52"/>
      <c r="N228" s="52"/>
      <c r="P228" s="57"/>
    </row>
    <row r="229" spans="1:16" s="49" customFormat="1" ht="21.95" customHeight="1" x14ac:dyDescent="0.2">
      <c r="C229" s="87"/>
      <c r="L229" s="56"/>
      <c r="M229" s="52"/>
      <c r="N229" s="52"/>
      <c r="P229" s="57"/>
    </row>
    <row r="230" spans="1:16" s="49" customFormat="1" ht="21.95" customHeight="1" x14ac:dyDescent="0.2">
      <c r="C230" s="87"/>
      <c r="L230" s="56"/>
      <c r="M230" s="52"/>
      <c r="N230" s="52"/>
      <c r="P230" s="57"/>
    </row>
    <row r="231" spans="1:16" s="49" customFormat="1" ht="21.95" customHeight="1" x14ac:dyDescent="0.2">
      <c r="C231" s="87"/>
      <c r="L231" s="56"/>
      <c r="M231" s="52"/>
      <c r="N231" s="52"/>
      <c r="P231" s="57"/>
    </row>
    <row r="232" spans="1:16" s="49" customFormat="1" ht="21.95" customHeight="1" x14ac:dyDescent="0.2">
      <c r="C232" s="87"/>
      <c r="L232" s="56"/>
      <c r="M232" s="52"/>
      <c r="N232" s="52"/>
      <c r="P232" s="57"/>
    </row>
    <row r="233" spans="1:16" s="49" customFormat="1" ht="21.95" customHeight="1" x14ac:dyDescent="0.2">
      <c r="C233" s="87"/>
      <c r="L233" s="56"/>
      <c r="M233" s="52"/>
      <c r="N233" s="52"/>
      <c r="P233" s="56"/>
    </row>
    <row r="234" spans="1:16" s="49" customFormat="1" ht="21.95" customHeight="1" x14ac:dyDescent="0.2">
      <c r="C234" s="87"/>
      <c r="L234" s="56"/>
      <c r="M234" s="52"/>
      <c r="N234" s="52"/>
      <c r="P234" s="57"/>
    </row>
    <row r="235" spans="1:16" s="49" customFormat="1" ht="21.95" customHeight="1" x14ac:dyDescent="0.2">
      <c r="C235" s="87"/>
      <c r="L235" s="56"/>
      <c r="M235" s="52"/>
      <c r="N235" s="52"/>
      <c r="P235" s="57"/>
    </row>
    <row r="236" spans="1:16" s="49" customFormat="1" ht="21.95" customHeight="1" x14ac:dyDescent="0.2">
      <c r="C236" s="87"/>
      <c r="L236" s="56"/>
      <c r="M236" s="52"/>
      <c r="N236" s="52"/>
      <c r="P236" s="57"/>
    </row>
    <row r="237" spans="1:16" s="49" customFormat="1" ht="21.95" customHeight="1" x14ac:dyDescent="0.2">
      <c r="C237" s="87"/>
      <c r="L237" s="56"/>
      <c r="M237" s="52"/>
      <c r="N237" s="52"/>
      <c r="P237" s="57"/>
    </row>
    <row r="238" spans="1:16" s="49" customFormat="1" ht="21.95" customHeight="1" x14ac:dyDescent="0.2">
      <c r="C238" s="87"/>
      <c r="L238" s="56"/>
      <c r="M238" s="52"/>
      <c r="N238" s="52"/>
      <c r="P238" s="57"/>
    </row>
    <row r="239" spans="1:16" s="49" customFormat="1" ht="21.95" customHeight="1" x14ac:dyDescent="0.2">
      <c r="A239" s="87"/>
      <c r="L239" s="69"/>
      <c r="M239" s="68"/>
      <c r="N239" s="68"/>
      <c r="P239" s="69"/>
    </row>
    <row r="240" spans="1:16" s="49" customFormat="1" ht="21.95" customHeight="1" x14ac:dyDescent="0.2">
      <c r="C240" s="87"/>
      <c r="L240" s="56"/>
      <c r="M240" s="52"/>
      <c r="N240" s="68"/>
      <c r="P240" s="57"/>
    </row>
    <row r="241" spans="1:16" s="49" customFormat="1" ht="21.95" customHeight="1" x14ac:dyDescent="0.2">
      <c r="C241" s="87"/>
      <c r="L241" s="56"/>
      <c r="M241" s="52"/>
      <c r="N241" s="52"/>
      <c r="P241" s="57"/>
    </row>
    <row r="242" spans="1:16" s="49" customFormat="1" ht="21.95" customHeight="1" x14ac:dyDescent="0.2">
      <c r="C242" s="87"/>
      <c r="L242" s="56"/>
      <c r="M242" s="52"/>
      <c r="N242" s="52"/>
      <c r="P242" s="57"/>
    </row>
    <row r="243" spans="1:16" s="49" customFormat="1" ht="21.95" customHeight="1" x14ac:dyDescent="0.2">
      <c r="C243" s="87"/>
      <c r="L243" s="56"/>
      <c r="M243" s="52"/>
      <c r="N243" s="52"/>
      <c r="P243" s="57"/>
    </row>
    <row r="244" spans="1:16" s="49" customFormat="1" ht="21.95" customHeight="1" x14ac:dyDescent="0.2">
      <c r="C244" s="87"/>
      <c r="L244" s="56"/>
      <c r="M244" s="52"/>
      <c r="N244" s="52"/>
      <c r="P244" s="57"/>
    </row>
    <row r="245" spans="1:16" s="49" customFormat="1" ht="21.95" customHeight="1" x14ac:dyDescent="0.2">
      <c r="C245" s="87"/>
      <c r="L245" s="56"/>
      <c r="M245" s="52"/>
      <c r="N245" s="52"/>
      <c r="P245" s="57"/>
    </row>
    <row r="246" spans="1:16" s="49" customFormat="1" ht="21.95" customHeight="1" x14ac:dyDescent="0.2">
      <c r="C246" s="87"/>
      <c r="L246" s="56"/>
      <c r="M246" s="52"/>
      <c r="N246" s="52"/>
      <c r="P246" s="57"/>
    </row>
    <row r="247" spans="1:16" s="49" customFormat="1" ht="21.95" customHeight="1" x14ac:dyDescent="0.2">
      <c r="C247" s="87"/>
      <c r="L247" s="56"/>
      <c r="M247" s="52"/>
      <c r="N247" s="52"/>
      <c r="P247" s="57"/>
    </row>
    <row r="248" spans="1:16" s="49" customFormat="1" ht="21.95" customHeight="1" x14ac:dyDescent="0.2">
      <c r="C248" s="87"/>
      <c r="L248" s="56"/>
      <c r="M248" s="52"/>
      <c r="N248" s="52"/>
      <c r="P248" s="57"/>
    </row>
    <row r="249" spans="1:16" s="49" customFormat="1" ht="21.95" customHeight="1" x14ac:dyDescent="0.2">
      <c r="C249" s="87"/>
      <c r="L249" s="56"/>
      <c r="M249" s="52"/>
      <c r="N249" s="52"/>
      <c r="P249" s="57"/>
    </row>
    <row r="250" spans="1:16" s="49" customFormat="1" ht="21.95" customHeight="1" x14ac:dyDescent="0.2">
      <c r="C250" s="87"/>
      <c r="L250" s="56"/>
      <c r="M250" s="52"/>
      <c r="N250" s="52"/>
      <c r="P250" s="57"/>
    </row>
    <row r="251" spans="1:16" s="49" customFormat="1" ht="21.95" customHeight="1" x14ac:dyDescent="0.2">
      <c r="A251" s="87"/>
      <c r="L251" s="69"/>
      <c r="M251" s="68"/>
      <c r="N251" s="68"/>
      <c r="P251" s="57"/>
    </row>
    <row r="252" spans="1:16" s="49" customFormat="1" ht="21.95" customHeight="1" x14ac:dyDescent="0.2">
      <c r="A252" s="87"/>
      <c r="J252" s="68"/>
      <c r="K252" s="68"/>
      <c r="L252" s="69"/>
      <c r="N252" s="118"/>
      <c r="O252" s="68"/>
      <c r="P252" s="69"/>
    </row>
    <row r="253" spans="1:16" s="49" customFormat="1" ht="21.95" customHeight="1" x14ac:dyDescent="0.2">
      <c r="A253" s="87"/>
      <c r="J253" s="68"/>
      <c r="K253" s="68"/>
      <c r="L253" s="69"/>
      <c r="N253" s="118"/>
      <c r="O253" s="68"/>
      <c r="P253" s="69"/>
    </row>
    <row r="254" spans="1:16" s="49" customFormat="1" ht="21.95" customHeight="1" x14ac:dyDescent="0.2">
      <c r="A254" s="87"/>
      <c r="J254" s="68"/>
      <c r="K254" s="68"/>
      <c r="L254" s="69"/>
      <c r="N254" s="118"/>
      <c r="O254" s="68"/>
      <c r="P254" s="69"/>
    </row>
    <row r="255" spans="1:16" s="49" customFormat="1" ht="21.95" customHeight="1" x14ac:dyDescent="0.2">
      <c r="A255" s="87"/>
      <c r="J255" s="68"/>
      <c r="K255" s="68"/>
      <c r="L255" s="69"/>
      <c r="N255" s="118"/>
      <c r="O255" s="68"/>
      <c r="P255" s="69"/>
    </row>
    <row r="256" spans="1:16" s="49" customFormat="1" ht="21.95" customHeight="1" x14ac:dyDescent="0.2">
      <c r="A256" s="87"/>
      <c r="J256" s="68"/>
      <c r="K256" s="68"/>
      <c r="L256" s="69"/>
      <c r="N256" s="118"/>
      <c r="O256" s="68"/>
      <c r="P256" s="69"/>
    </row>
    <row r="257" spans="1:16" s="49" customFormat="1" ht="21.95" customHeight="1" x14ac:dyDescent="0.2">
      <c r="A257" s="87"/>
      <c r="J257" s="68"/>
      <c r="K257" s="68"/>
      <c r="L257" s="69"/>
      <c r="N257" s="118"/>
      <c r="O257" s="68"/>
      <c r="P257" s="69"/>
    </row>
    <row r="258" spans="1:16" s="49" customFormat="1" ht="21.95" customHeight="1" x14ac:dyDescent="0.2">
      <c r="A258" s="94"/>
      <c r="J258" s="50"/>
      <c r="K258" s="50"/>
      <c r="L258" s="75"/>
      <c r="M258" s="50"/>
      <c r="N258" s="302"/>
      <c r="O258" s="302"/>
      <c r="P258" s="302"/>
    </row>
    <row r="259" spans="1:16" s="49" customFormat="1" ht="21.95" customHeight="1" x14ac:dyDescent="0.2">
      <c r="A259" s="94"/>
      <c r="J259" s="301"/>
      <c r="K259" s="301"/>
      <c r="L259" s="75"/>
      <c r="M259" s="301"/>
      <c r="N259" s="301"/>
      <c r="O259" s="301"/>
      <c r="P259" s="301"/>
    </row>
    <row r="260" spans="1:16" s="49" customFormat="1" ht="21.95" customHeight="1" x14ac:dyDescent="0.2">
      <c r="A260" s="94"/>
      <c r="L260" s="75"/>
      <c r="N260" s="50"/>
      <c r="P260" s="75"/>
    </row>
    <row r="261" spans="1:16" s="49" customFormat="1" ht="21.95" customHeight="1" x14ac:dyDescent="0.2">
      <c r="A261" s="94"/>
      <c r="L261" s="75"/>
      <c r="N261" s="50"/>
      <c r="P261" s="75"/>
    </row>
    <row r="262" spans="1:16" s="49" customFormat="1" ht="21.95" customHeight="1" x14ac:dyDescent="0.2">
      <c r="B262" s="50"/>
      <c r="C262" s="50"/>
      <c r="D262" s="50"/>
      <c r="E262" s="50"/>
      <c r="F262" s="50"/>
      <c r="G262" s="50"/>
      <c r="H262" s="50"/>
      <c r="I262" s="50"/>
      <c r="K262" s="50"/>
      <c r="L262" s="301"/>
      <c r="M262" s="301"/>
      <c r="N262" s="301"/>
      <c r="O262" s="301"/>
      <c r="P262" s="301"/>
    </row>
    <row r="263" spans="1:16" s="47" customFormat="1" ht="21.95" customHeight="1" x14ac:dyDescent="0.2">
      <c r="B263" s="118"/>
      <c r="C263" s="118"/>
      <c r="D263" s="118"/>
      <c r="E263" s="118"/>
      <c r="F263" s="118"/>
      <c r="G263" s="118"/>
      <c r="H263" s="118"/>
      <c r="I263" s="118"/>
      <c r="J263" s="301"/>
      <c r="K263" s="301"/>
      <c r="L263" s="301"/>
      <c r="M263" s="118"/>
      <c r="N263" s="301"/>
      <c r="O263" s="301"/>
      <c r="P263" s="301"/>
    </row>
    <row r="264" spans="1:16" s="49" customFormat="1" ht="21.95" customHeight="1" x14ac:dyDescent="0.2">
      <c r="B264" s="50"/>
      <c r="C264" s="50"/>
      <c r="D264" s="50"/>
      <c r="E264" s="50"/>
      <c r="F264" s="50"/>
      <c r="G264" s="50"/>
      <c r="H264" s="50"/>
      <c r="I264" s="50"/>
      <c r="J264" s="47"/>
      <c r="L264" s="95"/>
      <c r="M264" s="58"/>
      <c r="N264" s="58"/>
      <c r="O264" s="96"/>
      <c r="P264" s="57"/>
    </row>
    <row r="265" spans="1:16" s="49" customFormat="1" ht="21.95" customHeight="1" x14ac:dyDescent="0.2">
      <c r="B265" s="47"/>
      <c r="C265" s="47"/>
      <c r="D265" s="47"/>
      <c r="E265" s="47"/>
      <c r="F265" s="47"/>
      <c r="G265" s="47"/>
      <c r="H265" s="47"/>
      <c r="I265" s="47"/>
      <c r="L265" s="70"/>
      <c r="M265" s="58"/>
      <c r="N265" s="71"/>
      <c r="O265" s="96"/>
      <c r="P265" s="72"/>
    </row>
    <row r="266" spans="1:16" s="49" customFormat="1" ht="21.95" customHeight="1" x14ac:dyDescent="0.2">
      <c r="B266" s="97"/>
      <c r="C266" s="47"/>
      <c r="D266" s="47"/>
      <c r="E266" s="47"/>
      <c r="F266" s="47"/>
      <c r="G266" s="47"/>
      <c r="H266" s="47"/>
      <c r="I266" s="47"/>
      <c r="L266" s="61"/>
      <c r="M266" s="47"/>
      <c r="N266" s="50"/>
      <c r="P266" s="61"/>
    </row>
    <row r="267" spans="1:16" s="49" customFormat="1" ht="21.95" customHeight="1" x14ac:dyDescent="0.2">
      <c r="B267" s="97"/>
      <c r="C267" s="47"/>
      <c r="D267" s="47"/>
      <c r="E267" s="47"/>
      <c r="F267" s="47"/>
      <c r="G267" s="47"/>
      <c r="H267" s="47"/>
      <c r="I267" s="47"/>
      <c r="L267" s="56"/>
      <c r="M267" s="47"/>
      <c r="N267" s="50"/>
      <c r="P267" s="61"/>
    </row>
    <row r="268" spans="1:16" s="49" customFormat="1" ht="21.95" customHeight="1" x14ac:dyDescent="0.2">
      <c r="B268" s="97"/>
      <c r="C268" s="47"/>
      <c r="D268" s="47"/>
      <c r="E268" s="47"/>
      <c r="F268" s="47"/>
      <c r="G268" s="47"/>
      <c r="H268" s="47"/>
      <c r="I268" s="47"/>
      <c r="L268" s="56"/>
      <c r="M268" s="47"/>
      <c r="N268" s="50"/>
      <c r="P268" s="61"/>
    </row>
    <row r="269" spans="1:16" s="49" customFormat="1" ht="21.95" customHeight="1" x14ac:dyDescent="0.2">
      <c r="B269" s="97"/>
      <c r="C269" s="47"/>
      <c r="D269" s="47"/>
      <c r="E269" s="47"/>
      <c r="F269" s="47"/>
      <c r="G269" s="47"/>
      <c r="H269" s="47"/>
      <c r="I269" s="47"/>
      <c r="L269" s="61"/>
      <c r="M269" s="47"/>
      <c r="N269" s="50"/>
      <c r="P269" s="61"/>
    </row>
    <row r="270" spans="1:16" s="49" customFormat="1" ht="21.95" customHeight="1" x14ac:dyDescent="0.2">
      <c r="B270" s="97"/>
      <c r="C270" s="47"/>
      <c r="D270" s="47"/>
      <c r="E270" s="47"/>
      <c r="F270" s="47"/>
      <c r="G270" s="47"/>
      <c r="H270" s="47"/>
      <c r="I270" s="47"/>
      <c r="L270" s="61"/>
      <c r="M270" s="47"/>
      <c r="N270" s="50"/>
      <c r="P270" s="61"/>
    </row>
    <row r="271" spans="1:16" s="49" customFormat="1" ht="21.95" customHeight="1" x14ac:dyDescent="0.2">
      <c r="B271" s="87"/>
      <c r="C271" s="47"/>
      <c r="D271" s="47"/>
      <c r="E271" s="47"/>
      <c r="F271" s="47"/>
      <c r="G271" s="47"/>
      <c r="H271" s="47"/>
      <c r="I271" s="47"/>
      <c r="L271" s="61"/>
      <c r="M271" s="47"/>
      <c r="N271" s="50"/>
      <c r="P271" s="61"/>
    </row>
    <row r="272" spans="1:16" s="49" customFormat="1" ht="21.95" customHeight="1" x14ac:dyDescent="0.2">
      <c r="B272" s="87"/>
      <c r="C272" s="47"/>
      <c r="D272" s="47"/>
      <c r="E272" s="47"/>
      <c r="F272" s="47"/>
      <c r="G272" s="47"/>
      <c r="H272" s="47"/>
      <c r="I272" s="47"/>
      <c r="L272" s="61"/>
      <c r="M272" s="47"/>
      <c r="N272" s="50"/>
      <c r="P272" s="61"/>
    </row>
    <row r="273" spans="2:16" s="49" customFormat="1" ht="21.95" customHeight="1" x14ac:dyDescent="0.2">
      <c r="B273" s="87"/>
      <c r="C273" s="47"/>
      <c r="D273" s="47"/>
      <c r="E273" s="47"/>
      <c r="F273" s="47"/>
      <c r="G273" s="47"/>
      <c r="H273" s="47"/>
      <c r="I273" s="47"/>
      <c r="L273" s="61"/>
      <c r="M273" s="47"/>
      <c r="N273" s="50"/>
      <c r="P273" s="61"/>
    </row>
    <row r="274" spans="2:16" s="49" customFormat="1" ht="21.95" customHeight="1" x14ac:dyDescent="0.2">
      <c r="B274" s="47"/>
      <c r="C274" s="47"/>
      <c r="D274" s="47"/>
      <c r="E274" s="47"/>
      <c r="F274" s="47"/>
      <c r="G274" s="47"/>
      <c r="H274" s="47"/>
      <c r="I274" s="47"/>
      <c r="L274" s="69"/>
      <c r="M274" s="47"/>
      <c r="N274" s="50"/>
      <c r="P274" s="57"/>
    </row>
    <row r="275" spans="2:16" s="49" customFormat="1" ht="21.95" customHeight="1" x14ac:dyDescent="0.2">
      <c r="B275" s="47"/>
      <c r="C275" s="47"/>
      <c r="D275" s="47"/>
      <c r="E275" s="47"/>
      <c r="F275" s="47"/>
      <c r="G275" s="47"/>
      <c r="H275" s="47"/>
      <c r="I275" s="47"/>
      <c r="L275" s="73"/>
      <c r="M275" s="47"/>
      <c r="N275" s="74"/>
      <c r="P275" s="72"/>
    </row>
    <row r="276" spans="2:16" s="49" customFormat="1" ht="21.95" customHeight="1" x14ac:dyDescent="0.2">
      <c r="L276" s="75"/>
      <c r="P276" s="61"/>
    </row>
    <row r="277" spans="2:16" s="49" customFormat="1" ht="21.95" customHeight="1" x14ac:dyDescent="0.2">
      <c r="B277" s="87"/>
      <c r="L277" s="56"/>
      <c r="N277" s="52"/>
      <c r="P277" s="57"/>
    </row>
    <row r="278" spans="2:16" s="49" customFormat="1" ht="21.95" customHeight="1" x14ac:dyDescent="0.2">
      <c r="B278" s="87"/>
      <c r="L278" s="56"/>
      <c r="N278" s="52"/>
      <c r="P278" s="57"/>
    </row>
    <row r="279" spans="2:16" s="49" customFormat="1" ht="21.95" customHeight="1" x14ac:dyDescent="0.2">
      <c r="B279" s="87"/>
      <c r="L279" s="56"/>
      <c r="N279" s="52"/>
      <c r="P279" s="57"/>
    </row>
    <row r="280" spans="2:16" s="49" customFormat="1" ht="21.95" customHeight="1" x14ac:dyDescent="0.2">
      <c r="B280" s="87"/>
      <c r="L280" s="69"/>
      <c r="N280" s="68"/>
      <c r="P280" s="57"/>
    </row>
    <row r="281" spans="2:16" s="49" customFormat="1" ht="21.95" customHeight="1" x14ac:dyDescent="0.2">
      <c r="B281" s="87"/>
      <c r="L281" s="56"/>
      <c r="N281" s="52"/>
      <c r="P281" s="57"/>
    </row>
    <row r="282" spans="2:16" s="49" customFormat="1" ht="21.95" customHeight="1" x14ac:dyDescent="0.2">
      <c r="B282" s="87"/>
      <c r="L282" s="56"/>
      <c r="N282" s="52"/>
      <c r="P282" s="57"/>
    </row>
    <row r="283" spans="2:16" s="49" customFormat="1" ht="21.95" customHeight="1" x14ac:dyDescent="0.2">
      <c r="B283" s="87"/>
      <c r="L283" s="56"/>
      <c r="N283" s="52"/>
      <c r="P283" s="57"/>
    </row>
    <row r="284" spans="2:16" s="49" customFormat="1" ht="21.95" customHeight="1" x14ac:dyDescent="0.2">
      <c r="B284" s="87"/>
      <c r="L284" s="56"/>
      <c r="N284" s="52"/>
      <c r="P284" s="57"/>
    </row>
    <row r="285" spans="2:16" s="49" customFormat="1" ht="21.95" customHeight="1" x14ac:dyDescent="0.2">
      <c r="L285" s="69"/>
      <c r="N285" s="68"/>
      <c r="P285" s="57"/>
    </row>
    <row r="286" spans="2:16" s="49" customFormat="1" ht="21.95" customHeight="1" x14ac:dyDescent="0.2">
      <c r="L286" s="69"/>
      <c r="M286" s="68"/>
      <c r="N286" s="68"/>
      <c r="P286" s="57"/>
    </row>
    <row r="287" spans="2:16" s="49" customFormat="1" ht="21.95" customHeight="1" x14ac:dyDescent="0.2">
      <c r="L287" s="57"/>
      <c r="M287" s="68"/>
      <c r="N287" s="118"/>
      <c r="P287" s="57"/>
    </row>
    <row r="288" spans="2:16" s="49" customFormat="1" ht="21.95" customHeight="1" x14ac:dyDescent="0.2">
      <c r="L288" s="75"/>
      <c r="P288" s="61"/>
    </row>
    <row r="289" spans="1:16" s="49" customFormat="1" ht="21.95" customHeight="1" x14ac:dyDescent="0.2">
      <c r="L289" s="69"/>
      <c r="N289" s="68"/>
      <c r="P289" s="57"/>
    </row>
    <row r="290" spans="1:16" s="49" customFormat="1" ht="21.95" customHeight="1" x14ac:dyDescent="0.2">
      <c r="L290" s="69"/>
      <c r="N290" s="68"/>
      <c r="P290" s="57"/>
    </row>
    <row r="291" spans="1:16" s="49" customFormat="1" ht="21.95" customHeight="1" x14ac:dyDescent="0.2">
      <c r="L291" s="69"/>
      <c r="N291" s="68"/>
      <c r="P291" s="57"/>
    </row>
    <row r="292" spans="1:16" s="49" customFormat="1" ht="21.95" customHeight="1" x14ac:dyDescent="0.2">
      <c r="J292" s="50"/>
      <c r="L292" s="75"/>
      <c r="N292" s="50"/>
      <c r="P292" s="75"/>
    </row>
    <row r="293" spans="1:16" s="49" customFormat="1" ht="21.95" customHeight="1" x14ac:dyDescent="0.2">
      <c r="A293" s="124"/>
      <c r="B293" s="125"/>
      <c r="C293" s="125"/>
      <c r="D293" s="126"/>
      <c r="E293" s="126"/>
      <c r="F293" s="126"/>
      <c r="G293" s="126"/>
      <c r="H293" s="126"/>
      <c r="I293" s="126"/>
      <c r="J293" s="126"/>
      <c r="L293" s="75"/>
      <c r="N293" s="50"/>
      <c r="P293" s="75"/>
    </row>
    <row r="294" spans="1:16" s="49" customFormat="1" ht="21.95" customHeight="1" x14ac:dyDescent="0.2">
      <c r="A294" s="127"/>
      <c r="B294" s="125"/>
      <c r="C294" s="125"/>
      <c r="D294" s="126"/>
      <c r="E294" s="126"/>
      <c r="F294" s="126"/>
      <c r="G294" s="126"/>
      <c r="H294" s="126"/>
      <c r="I294" s="126"/>
      <c r="J294" s="126"/>
      <c r="L294" s="75"/>
      <c r="N294" s="50"/>
      <c r="P294" s="75"/>
    </row>
    <row r="295" spans="1:16" s="49" customFormat="1" ht="21.95" customHeight="1" x14ac:dyDescent="0.2">
      <c r="B295" s="87"/>
      <c r="C295" s="87"/>
      <c r="D295" s="50"/>
      <c r="E295" s="50"/>
      <c r="F295" s="50"/>
      <c r="G295" s="50"/>
      <c r="H295" s="50"/>
      <c r="I295" s="87"/>
      <c r="J295" s="50"/>
      <c r="L295" s="61"/>
      <c r="N295" s="50"/>
      <c r="P295" s="61"/>
    </row>
    <row r="296" spans="1:16" s="49" customFormat="1" ht="21.95" customHeight="1" x14ac:dyDescent="0.2">
      <c r="B296" s="87"/>
      <c r="C296" s="87"/>
      <c r="D296" s="50"/>
      <c r="E296" s="50"/>
      <c r="F296" s="50"/>
      <c r="G296" s="50"/>
      <c r="H296" s="50"/>
      <c r="I296" s="87"/>
      <c r="J296" s="50"/>
      <c r="L296" s="61"/>
      <c r="N296" s="50"/>
      <c r="P296" s="61"/>
    </row>
    <row r="297" spans="1:16" s="49" customFormat="1" ht="21.95" customHeight="1" x14ac:dyDescent="0.2">
      <c r="B297" s="87"/>
      <c r="C297" s="87"/>
      <c r="D297" s="50"/>
      <c r="E297" s="50"/>
      <c r="F297" s="50"/>
      <c r="G297" s="50"/>
      <c r="H297" s="50"/>
      <c r="I297" s="87"/>
      <c r="J297" s="50"/>
      <c r="L297" s="61"/>
      <c r="N297" s="50"/>
      <c r="P297" s="61"/>
    </row>
    <row r="298" spans="1:16" s="49" customFormat="1" ht="21.95" customHeight="1" x14ac:dyDescent="0.2">
      <c r="A298" s="124"/>
      <c r="B298" s="125"/>
      <c r="C298" s="87"/>
      <c r="D298" s="50"/>
      <c r="E298" s="50"/>
      <c r="F298" s="50"/>
      <c r="G298" s="50"/>
      <c r="H298" s="50"/>
      <c r="I298" s="87"/>
      <c r="J298" s="50"/>
      <c r="L298" s="61"/>
      <c r="N298" s="50"/>
      <c r="P298" s="61"/>
    </row>
    <row r="299" spans="1:16" s="49" customFormat="1" ht="21.95" customHeight="1" x14ac:dyDescent="0.2">
      <c r="L299" s="75"/>
      <c r="N299" s="50"/>
      <c r="P299" s="75"/>
    </row>
    <row r="300" spans="1:16" s="49" customFormat="1" ht="21.95" customHeight="1" x14ac:dyDescent="0.2">
      <c r="L300" s="75"/>
      <c r="N300" s="50"/>
      <c r="P300" s="75"/>
    </row>
    <row r="301" spans="1:16" s="49" customFormat="1" ht="21.95" customHeight="1" x14ac:dyDescent="0.2">
      <c r="L301" s="75"/>
      <c r="N301" s="50"/>
      <c r="P301" s="75"/>
    </row>
    <row r="302" spans="1:16" s="49" customFormat="1" ht="21.95" customHeight="1" x14ac:dyDescent="0.2">
      <c r="L302" s="75"/>
      <c r="N302" s="50"/>
      <c r="P302" s="75"/>
    </row>
  </sheetData>
  <mergeCells count="54">
    <mergeCell ref="J87:P87"/>
    <mergeCell ref="J88:L88"/>
    <mergeCell ref="N88:P88"/>
    <mergeCell ref="A1:P1"/>
    <mergeCell ref="A41:P41"/>
    <mergeCell ref="A81:P81"/>
    <mergeCell ref="A2:P2"/>
    <mergeCell ref="A3:P3"/>
    <mergeCell ref="A4:P4"/>
    <mergeCell ref="A6:P6"/>
    <mergeCell ref="A42:P42"/>
    <mergeCell ref="G9:H9"/>
    <mergeCell ref="N119:P119"/>
    <mergeCell ref="J7:P7"/>
    <mergeCell ref="J8:L8"/>
    <mergeCell ref="J48:L48"/>
    <mergeCell ref="N8:P8"/>
    <mergeCell ref="N48:P48"/>
    <mergeCell ref="J47:P47"/>
    <mergeCell ref="A43:P43"/>
    <mergeCell ref="A44:P44"/>
    <mergeCell ref="G49:H49"/>
    <mergeCell ref="A46:P46"/>
    <mergeCell ref="A82:P82"/>
    <mergeCell ref="A83:P83"/>
    <mergeCell ref="G89:H89"/>
    <mergeCell ref="A84:P84"/>
    <mergeCell ref="A86:P86"/>
    <mergeCell ref="N258:P258"/>
    <mergeCell ref="J259:K259"/>
    <mergeCell ref="M259:N259"/>
    <mergeCell ref="M215:N215"/>
    <mergeCell ref="J215:K215"/>
    <mergeCell ref="N166:P166"/>
    <mergeCell ref="M167:N167"/>
    <mergeCell ref="O167:P167"/>
    <mergeCell ref="N220:P220"/>
    <mergeCell ref="L219:P219"/>
    <mergeCell ref="J123:P123"/>
    <mergeCell ref="J220:L220"/>
    <mergeCell ref="J263:L263"/>
    <mergeCell ref="T167:V167"/>
    <mergeCell ref="S168:T168"/>
    <mergeCell ref="U168:V168"/>
    <mergeCell ref="J171:L171"/>
    <mergeCell ref="N171:P171"/>
    <mergeCell ref="J170:P170"/>
    <mergeCell ref="N263:P263"/>
    <mergeCell ref="L262:P262"/>
    <mergeCell ref="N214:P214"/>
    <mergeCell ref="N124:P124"/>
    <mergeCell ref="O215:P215"/>
    <mergeCell ref="O259:P259"/>
    <mergeCell ref="J124:L124"/>
  </mergeCells>
  <phoneticPr fontId="8" type="noConversion"/>
  <pageMargins left="0.98425196850393704" right="0.59055118110236227" top="0.78740157480314965" bottom="0.98425196850393704" header="0.51181102362204722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213" max="16383" man="1"/>
  </rowBreaks>
  <ignoredErrors>
    <ignoredError sqref="M103 O10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31"/>
      <c r="J1" s="31"/>
      <c r="K1" s="31"/>
      <c r="L1" s="3"/>
      <c r="M1" s="3"/>
      <c r="N1" s="3"/>
      <c r="P1" s="32"/>
      <c r="T1" s="33"/>
      <c r="U1" s="41"/>
      <c r="V1" s="311" t="s">
        <v>66</v>
      </c>
      <c r="W1" s="311"/>
      <c r="X1" s="311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31"/>
      <c r="I2" s="2"/>
      <c r="J2" s="2"/>
      <c r="K2" s="7"/>
      <c r="L2" s="8"/>
      <c r="M2" s="8"/>
      <c r="N2" s="8"/>
      <c r="P2" s="32"/>
      <c r="T2" s="33"/>
      <c r="U2" s="312"/>
      <c r="V2" s="312"/>
      <c r="W2" s="312" t="s">
        <v>67</v>
      </c>
      <c r="X2" s="312"/>
    </row>
    <row r="3" spans="1:31" ht="24.75" customHeight="1" x14ac:dyDescent="0.2">
      <c r="A3" s="6" t="s">
        <v>86</v>
      </c>
      <c r="B3" s="6"/>
      <c r="C3" s="6"/>
      <c r="D3" s="6"/>
      <c r="E3" s="6"/>
      <c r="F3" s="6"/>
      <c r="G3" s="6"/>
      <c r="H3" s="6"/>
      <c r="I3" s="31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10" t="s">
        <v>77</v>
      </c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10" t="s">
        <v>18</v>
      </c>
      <c r="P7" s="310"/>
      <c r="Q7" s="310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44</v>
      </c>
      <c r="P8" s="12"/>
      <c r="Q8" s="12"/>
      <c r="R8" s="12"/>
      <c r="S8" s="5" t="s">
        <v>78</v>
      </c>
      <c r="T8" s="5"/>
      <c r="U8" s="5" t="s">
        <v>79</v>
      </c>
      <c r="V8" s="34"/>
      <c r="W8" s="5"/>
      <c r="X8" s="34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46</v>
      </c>
      <c r="N9" s="5"/>
      <c r="O9" s="15" t="s">
        <v>58</v>
      </c>
      <c r="P9" s="5"/>
      <c r="Q9" s="5" t="s">
        <v>45</v>
      </c>
      <c r="R9" s="5"/>
      <c r="S9" s="5" t="s">
        <v>80</v>
      </c>
      <c r="T9" s="5"/>
      <c r="U9" s="5" t="s">
        <v>81</v>
      </c>
      <c r="V9" s="34"/>
      <c r="W9" s="5" t="s">
        <v>78</v>
      </c>
      <c r="X9" s="34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47</v>
      </c>
      <c r="N10" s="17"/>
      <c r="O10" s="16" t="s">
        <v>48</v>
      </c>
      <c r="P10" s="17"/>
      <c r="Q10" s="16" t="s">
        <v>38</v>
      </c>
      <c r="R10" s="17"/>
      <c r="S10" s="18" t="s">
        <v>82</v>
      </c>
      <c r="T10" s="17"/>
      <c r="U10" s="18" t="s">
        <v>83</v>
      </c>
      <c r="V10" s="34"/>
      <c r="W10" s="18" t="s">
        <v>80</v>
      </c>
      <c r="X10" s="34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87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84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5">
        <v>0</v>
      </c>
      <c r="L12" s="23"/>
      <c r="M12" s="35">
        <v>0</v>
      </c>
      <c r="N12" s="23"/>
      <c r="O12" s="35">
        <v>0</v>
      </c>
      <c r="P12" s="23"/>
      <c r="Q12" s="35">
        <v>0</v>
      </c>
      <c r="R12" s="23"/>
      <c r="S12" s="35">
        <f>SUM(K12:Q12)</f>
        <v>0</v>
      </c>
      <c r="T12" s="35"/>
      <c r="U12" s="40">
        <v>0</v>
      </c>
      <c r="W12" s="36">
        <v>0</v>
      </c>
    </row>
    <row r="13" spans="1:31" s="13" customFormat="1" ht="20.25" customHeight="1" x14ac:dyDescent="0.2">
      <c r="A13" s="19" t="s">
        <v>85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5">
        <v>0</v>
      </c>
      <c r="L13" s="23"/>
      <c r="M13" s="35">
        <v>0</v>
      </c>
      <c r="N13" s="23"/>
      <c r="O13" s="35">
        <v>0</v>
      </c>
      <c r="P13" s="23"/>
      <c r="Q13" s="37">
        <v>0</v>
      </c>
      <c r="R13" s="23"/>
      <c r="S13" s="21">
        <f>SUM(K13:Q13)</f>
        <v>0</v>
      </c>
      <c r="T13" s="21"/>
      <c r="U13" s="35">
        <v>0</v>
      </c>
      <c r="W13" s="36">
        <f>SUM(S13:U13)</f>
        <v>0</v>
      </c>
    </row>
    <row r="14" spans="1:31" s="13" customFormat="1" ht="20.25" customHeight="1" x14ac:dyDescent="0.2">
      <c r="A14" s="38" t="s">
        <v>69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>
        <f>'แสดงฐานะทางการเงิน6-8'!L149</f>
        <v>0</v>
      </c>
      <c r="R14" s="21"/>
      <c r="S14" s="21">
        <f>SUM(K14:Q14)</f>
        <v>0</v>
      </c>
      <c r="T14" s="21"/>
      <c r="U14" s="37">
        <v>0</v>
      </c>
      <c r="W14" s="39">
        <f>SUM(S14:U14)</f>
        <v>0</v>
      </c>
    </row>
    <row r="15" spans="1:31" s="13" customFormat="1" ht="20.25" customHeight="1" thickBot="1" x14ac:dyDescent="0.25">
      <c r="A15" s="20" t="s">
        <v>74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>
        <f>SUM(Q11:Q14)</f>
        <v>308979</v>
      </c>
      <c r="R15" s="21"/>
      <c r="S15" s="25">
        <f>SUM(S11:S14)</f>
        <v>563623</v>
      </c>
      <c r="T15" s="21"/>
      <c r="U15" s="25">
        <f>SUM(U11:U14)</f>
        <v>222</v>
      </c>
      <c r="W15" s="25">
        <f>SUM(W11:W14)</f>
        <v>563845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R61"/>
  <sheetViews>
    <sheetView view="pageBreakPreview" zoomScaleNormal="100" zoomScaleSheetLayoutView="100" workbookViewId="0">
      <selection sqref="A1:P1"/>
    </sheetView>
  </sheetViews>
  <sheetFormatPr defaultRowHeight="20.100000000000001" customHeight="1" x14ac:dyDescent="0.2"/>
  <cols>
    <col min="1" max="2" width="1.140625" style="78" customWidth="1"/>
    <col min="3" max="4" width="1.7109375" style="78" customWidth="1"/>
    <col min="5" max="5" width="14.28515625" style="78" customWidth="1"/>
    <col min="6" max="6" width="9.28515625" style="78" customWidth="1"/>
    <col min="7" max="7" width="2.28515625" style="132" customWidth="1"/>
    <col min="8" max="8" width="2.7109375" style="78" customWidth="1"/>
    <col min="9" max="9" width="0.85546875" style="78" customWidth="1"/>
    <col min="10" max="10" width="12.28515625" style="77" customWidth="1"/>
    <col min="11" max="11" width="0.85546875" style="77" customWidth="1"/>
    <col min="12" max="12" width="12.28515625" style="77" customWidth="1"/>
    <col min="13" max="13" width="0.85546875" style="77" customWidth="1"/>
    <col min="14" max="14" width="12.28515625" style="77" customWidth="1"/>
    <col min="15" max="15" width="0.85546875" style="77" customWidth="1"/>
    <col min="16" max="16" width="12.28515625" style="77" customWidth="1"/>
    <col min="17" max="16384" width="9.140625" style="78"/>
  </cols>
  <sheetData>
    <row r="1" spans="1:16" s="43" customFormat="1" ht="21.95" customHeight="1" x14ac:dyDescent="0.2">
      <c r="A1" s="308" t="s">
        <v>201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</row>
    <row r="2" spans="1:16" s="43" customFormat="1" ht="21.95" customHeight="1" x14ac:dyDescent="0.2">
      <c r="A2" s="305" t="s">
        <v>88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s="43" customFormat="1" ht="21.95" customHeight="1" x14ac:dyDescent="0.2">
      <c r="A3" s="305" t="s">
        <v>55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s="43" customFormat="1" ht="21.95" customHeight="1" x14ac:dyDescent="0.2">
      <c r="A4" s="305" t="s">
        <v>195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s="43" customFormat="1" ht="9.9499999999999993" customHeight="1" x14ac:dyDescent="0.2">
      <c r="A5" s="119"/>
      <c r="B5" s="119"/>
      <c r="C5" s="119"/>
      <c r="D5" s="119"/>
      <c r="E5" s="119"/>
      <c r="F5" s="119"/>
      <c r="G5" s="129"/>
      <c r="H5" s="119"/>
      <c r="I5" s="119"/>
      <c r="J5" s="119"/>
      <c r="K5" s="119"/>
      <c r="L5" s="119"/>
      <c r="M5" s="119"/>
      <c r="N5" s="119"/>
      <c r="O5" s="119"/>
      <c r="P5" s="119"/>
    </row>
    <row r="6" spans="1:16" s="102" customFormat="1" ht="17.100000000000001" customHeight="1" x14ac:dyDescent="0.2">
      <c r="B6" s="107"/>
      <c r="C6" s="107"/>
      <c r="D6" s="107"/>
      <c r="E6" s="107"/>
      <c r="F6" s="107"/>
      <c r="G6" s="228"/>
      <c r="H6" s="107"/>
      <c r="I6" s="107"/>
      <c r="J6" s="304" t="s">
        <v>213</v>
      </c>
      <c r="K6" s="304"/>
      <c r="L6" s="304"/>
      <c r="M6" s="304"/>
      <c r="N6" s="304"/>
      <c r="O6" s="304"/>
      <c r="P6" s="304"/>
    </row>
    <row r="7" spans="1:16" s="150" customFormat="1" ht="17.100000000000001" customHeight="1" x14ac:dyDescent="0.4">
      <c r="A7" s="148"/>
      <c r="B7" s="148"/>
      <c r="C7" s="148"/>
      <c r="D7" s="149"/>
      <c r="G7" s="228"/>
      <c r="H7" s="107"/>
      <c r="I7" s="107"/>
      <c r="J7" s="313" t="s">
        <v>70</v>
      </c>
      <c r="K7" s="313"/>
      <c r="L7" s="313"/>
      <c r="M7" s="197"/>
      <c r="N7" s="314" t="s">
        <v>71</v>
      </c>
      <c r="O7" s="314"/>
      <c r="P7" s="314"/>
    </row>
    <row r="8" spans="1:16" s="102" customFormat="1" ht="17.100000000000001" customHeight="1" x14ac:dyDescent="0.2">
      <c r="B8" s="107"/>
      <c r="C8" s="107"/>
      <c r="D8" s="107"/>
      <c r="E8" s="107"/>
      <c r="F8" s="315" t="s">
        <v>1</v>
      </c>
      <c r="G8" s="315"/>
      <c r="H8" s="315"/>
      <c r="I8" s="107"/>
      <c r="J8" s="234" t="s">
        <v>114</v>
      </c>
      <c r="K8" s="235"/>
      <c r="L8" s="234" t="s">
        <v>105</v>
      </c>
      <c r="M8" s="236"/>
      <c r="N8" s="234" t="s">
        <v>114</v>
      </c>
      <c r="O8" s="237"/>
      <c r="P8" s="234" t="s">
        <v>105</v>
      </c>
    </row>
    <row r="9" spans="1:16" s="102" customFormat="1" ht="17.100000000000001" customHeight="1" x14ac:dyDescent="0.2">
      <c r="A9" s="113" t="s">
        <v>27</v>
      </c>
      <c r="B9" s="107"/>
      <c r="C9" s="107"/>
      <c r="D9" s="107"/>
      <c r="E9" s="107"/>
      <c r="F9" s="107"/>
      <c r="G9" s="228"/>
      <c r="H9" s="103"/>
      <c r="I9" s="228"/>
      <c r="J9" s="222"/>
      <c r="K9" s="222"/>
      <c r="L9" s="222"/>
      <c r="M9" s="222"/>
      <c r="N9" s="222"/>
      <c r="O9" s="222"/>
      <c r="P9" s="222"/>
    </row>
    <row r="10" spans="1:16" s="102" customFormat="1" ht="17.100000000000001" customHeight="1" x14ac:dyDescent="0.2">
      <c r="A10" s="109" t="s">
        <v>28</v>
      </c>
      <c r="B10" s="107"/>
      <c r="C10" s="107"/>
      <c r="D10" s="107"/>
      <c r="E10" s="107"/>
      <c r="F10" s="107"/>
      <c r="G10" s="207">
        <v>4</v>
      </c>
      <c r="I10" s="228"/>
      <c r="J10" s="228">
        <v>1582192</v>
      </c>
      <c r="K10" s="228"/>
      <c r="L10" s="228">
        <v>1343854</v>
      </c>
      <c r="M10" s="228"/>
      <c r="N10" s="228">
        <v>1404077</v>
      </c>
      <c r="O10" s="228"/>
      <c r="P10" s="228">
        <v>1211376</v>
      </c>
    </row>
    <row r="11" spans="1:16" s="102" customFormat="1" ht="17.100000000000001" customHeight="1" x14ac:dyDescent="0.2">
      <c r="A11" s="109" t="s">
        <v>172</v>
      </c>
      <c r="B11" s="107"/>
      <c r="C11" s="107"/>
      <c r="D11" s="107"/>
      <c r="E11" s="107"/>
      <c r="F11" s="107"/>
      <c r="G11" s="238"/>
      <c r="I11" s="228"/>
      <c r="J11" s="228">
        <v>92983</v>
      </c>
      <c r="K11" s="228"/>
      <c r="L11" s="263">
        <v>126277</v>
      </c>
      <c r="M11" s="228"/>
      <c r="N11" s="104">
        <v>0</v>
      </c>
      <c r="O11" s="104"/>
      <c r="P11" s="228">
        <v>0</v>
      </c>
    </row>
    <row r="12" spans="1:16" s="102" customFormat="1" ht="17.100000000000001" customHeight="1" x14ac:dyDescent="0.2">
      <c r="A12" s="109" t="s">
        <v>94</v>
      </c>
      <c r="B12" s="109"/>
      <c r="G12" s="238"/>
      <c r="I12" s="103"/>
      <c r="J12" s="228">
        <v>13965</v>
      </c>
      <c r="K12" s="228"/>
      <c r="L12" s="228">
        <v>28755</v>
      </c>
      <c r="M12" s="228"/>
      <c r="N12" s="228">
        <v>14254</v>
      </c>
      <c r="O12" s="228"/>
      <c r="P12" s="228">
        <v>26427</v>
      </c>
    </row>
    <row r="13" spans="1:16" s="102" customFormat="1" ht="17.100000000000001" customHeight="1" x14ac:dyDescent="0.2">
      <c r="A13" s="109" t="s">
        <v>29</v>
      </c>
      <c r="B13" s="107"/>
      <c r="C13" s="107"/>
      <c r="D13" s="107"/>
      <c r="E13" s="107"/>
      <c r="F13" s="107"/>
      <c r="G13" s="207">
        <v>4</v>
      </c>
      <c r="I13" s="228"/>
      <c r="J13" s="228">
        <v>31866</v>
      </c>
      <c r="K13" s="228"/>
      <c r="L13" s="228">
        <f>6095+18757</f>
        <v>24852</v>
      </c>
      <c r="M13" s="228"/>
      <c r="N13" s="228">
        <v>23081</v>
      </c>
      <c r="O13" s="228"/>
      <c r="P13" s="228">
        <v>10050</v>
      </c>
    </row>
    <row r="14" spans="1:16" s="102" customFormat="1" ht="17.100000000000001" customHeight="1" x14ac:dyDescent="0.2">
      <c r="A14" s="113" t="s">
        <v>30</v>
      </c>
      <c r="B14" s="107"/>
      <c r="C14" s="107"/>
      <c r="D14" s="107"/>
      <c r="E14" s="107"/>
      <c r="F14" s="107"/>
      <c r="G14" s="238"/>
      <c r="I14" s="228"/>
      <c r="J14" s="265">
        <v>1721006</v>
      </c>
      <c r="K14" s="104"/>
      <c r="L14" s="265">
        <v>1523738</v>
      </c>
      <c r="M14" s="228"/>
      <c r="N14" s="265">
        <v>1441412</v>
      </c>
      <c r="O14" s="228"/>
      <c r="P14" s="265">
        <v>1247853</v>
      </c>
    </row>
    <row r="15" spans="1:16" s="102" customFormat="1" ht="17.100000000000001" customHeight="1" x14ac:dyDescent="0.2">
      <c r="A15" s="106" t="s">
        <v>31</v>
      </c>
      <c r="B15" s="106"/>
      <c r="G15" s="238"/>
      <c r="I15" s="103"/>
      <c r="J15" s="228"/>
      <c r="K15" s="228"/>
      <c r="L15" s="228"/>
      <c r="M15" s="228"/>
      <c r="N15" s="228"/>
      <c r="O15" s="228"/>
      <c r="P15" s="228"/>
    </row>
    <row r="16" spans="1:16" s="102" customFormat="1" ht="17.100000000000001" customHeight="1" x14ac:dyDescent="0.2">
      <c r="A16" s="109" t="s">
        <v>32</v>
      </c>
      <c r="G16" s="207">
        <v>4</v>
      </c>
      <c r="I16" s="103"/>
      <c r="J16" s="228">
        <v>1415915</v>
      </c>
      <c r="K16" s="228"/>
      <c r="L16" s="228">
        <v>1174361</v>
      </c>
      <c r="M16" s="228"/>
      <c r="N16" s="228">
        <v>1229731</v>
      </c>
      <c r="O16" s="228"/>
      <c r="P16" s="228">
        <v>1045923</v>
      </c>
    </row>
    <row r="17" spans="1:18" s="102" customFormat="1" ht="17.100000000000001" customHeight="1" x14ac:dyDescent="0.2">
      <c r="A17" s="109" t="s">
        <v>173</v>
      </c>
      <c r="G17" s="207"/>
      <c r="I17" s="103"/>
      <c r="J17" s="228">
        <v>110249</v>
      </c>
      <c r="K17" s="228"/>
      <c r="L17" s="228">
        <v>83232</v>
      </c>
      <c r="M17" s="228"/>
      <c r="N17" s="104">
        <v>0</v>
      </c>
      <c r="O17" s="104"/>
      <c r="P17" s="104">
        <v>0</v>
      </c>
    </row>
    <row r="18" spans="1:18" s="102" customFormat="1" ht="17.100000000000001" customHeight="1" x14ac:dyDescent="0.2">
      <c r="A18" s="109" t="s">
        <v>135</v>
      </c>
      <c r="B18" s="109"/>
      <c r="G18" s="238"/>
      <c r="I18" s="103"/>
      <c r="J18" s="228">
        <v>48407</v>
      </c>
      <c r="K18" s="228"/>
      <c r="L18" s="228">
        <v>51034</v>
      </c>
      <c r="M18" s="228"/>
      <c r="N18" s="228">
        <v>37822</v>
      </c>
      <c r="O18" s="228"/>
      <c r="P18" s="228">
        <v>42017</v>
      </c>
    </row>
    <row r="19" spans="1:18" s="102" customFormat="1" ht="17.100000000000001" customHeight="1" x14ac:dyDescent="0.2">
      <c r="A19" s="109" t="s">
        <v>41</v>
      </c>
      <c r="B19" s="109"/>
      <c r="G19" s="207">
        <v>4</v>
      </c>
      <c r="I19" s="103"/>
      <c r="J19" s="228">
        <v>110800</v>
      </c>
      <c r="K19" s="228"/>
      <c r="L19" s="228">
        <f>23578+110964</f>
        <v>134542</v>
      </c>
      <c r="M19" s="228"/>
      <c r="N19" s="228">
        <v>104758</v>
      </c>
      <c r="O19" s="228"/>
      <c r="P19" s="228">
        <v>95629</v>
      </c>
    </row>
    <row r="20" spans="1:18" s="102" customFormat="1" ht="17.100000000000001" customHeight="1" x14ac:dyDescent="0.2">
      <c r="A20" s="109" t="s">
        <v>50</v>
      </c>
      <c r="B20" s="109"/>
      <c r="G20" s="207">
        <v>4</v>
      </c>
      <c r="I20" s="103"/>
      <c r="J20" s="228">
        <v>18465</v>
      </c>
      <c r="K20" s="228"/>
      <c r="L20" s="228">
        <v>16099</v>
      </c>
      <c r="M20" s="228"/>
      <c r="N20" s="228">
        <v>12087</v>
      </c>
      <c r="O20" s="228"/>
      <c r="P20" s="228">
        <v>8266</v>
      </c>
    </row>
    <row r="21" spans="1:18" s="102" customFormat="1" ht="17.100000000000001" customHeight="1" x14ac:dyDescent="0.2">
      <c r="A21" s="106" t="s">
        <v>33</v>
      </c>
      <c r="B21" s="106"/>
      <c r="C21" s="106"/>
      <c r="G21" s="103"/>
      <c r="H21" s="208"/>
      <c r="I21" s="103"/>
      <c r="J21" s="265">
        <v>1703836</v>
      </c>
      <c r="K21" s="104"/>
      <c r="L21" s="265">
        <v>1459268</v>
      </c>
      <c r="M21" s="104"/>
      <c r="N21" s="265">
        <v>1384398</v>
      </c>
      <c r="O21" s="228"/>
      <c r="P21" s="265">
        <v>1191835</v>
      </c>
    </row>
    <row r="22" spans="1:18" s="102" customFormat="1" ht="17.100000000000001" customHeight="1" x14ac:dyDescent="0.2">
      <c r="A22" s="106" t="s">
        <v>59</v>
      </c>
      <c r="G22" s="103"/>
      <c r="H22" s="208"/>
      <c r="I22" s="103"/>
      <c r="J22" s="104">
        <v>17170</v>
      </c>
      <c r="K22" s="104"/>
      <c r="L22" s="104">
        <v>64470</v>
      </c>
      <c r="M22" s="104"/>
      <c r="N22" s="104">
        <v>57014</v>
      </c>
      <c r="O22" s="228"/>
      <c r="P22" s="104">
        <v>56018</v>
      </c>
      <c r="Q22" s="114"/>
      <c r="R22" s="114"/>
    </row>
    <row r="23" spans="1:18" s="102" customFormat="1" ht="17.100000000000001" customHeight="1" x14ac:dyDescent="0.2">
      <c r="A23" s="109" t="s">
        <v>60</v>
      </c>
      <c r="G23" s="103">
        <v>21</v>
      </c>
      <c r="H23" s="216"/>
      <c r="I23" s="103"/>
      <c r="J23" s="259">
        <v>9456</v>
      </c>
      <c r="K23" s="228"/>
      <c r="L23" s="259">
        <v>10880</v>
      </c>
      <c r="M23" s="104"/>
      <c r="N23" s="259">
        <v>11640</v>
      </c>
      <c r="O23" s="104"/>
      <c r="P23" s="259">
        <v>11156</v>
      </c>
    </row>
    <row r="24" spans="1:18" s="102" customFormat="1" ht="17.100000000000001" customHeight="1" x14ac:dyDescent="0.2">
      <c r="A24" s="113" t="s">
        <v>202</v>
      </c>
      <c r="G24" s="103"/>
      <c r="H24" s="208"/>
      <c r="I24" s="103"/>
      <c r="J24" s="265">
        <v>7714</v>
      </c>
      <c r="K24" s="104"/>
      <c r="L24" s="265">
        <v>53590</v>
      </c>
      <c r="M24" s="104"/>
      <c r="N24" s="265">
        <v>45374</v>
      </c>
      <c r="O24" s="228"/>
      <c r="P24" s="265">
        <v>44862</v>
      </c>
      <c r="Q24" s="114"/>
    </row>
    <row r="25" spans="1:18" s="102" customFormat="1" ht="17.100000000000001" customHeight="1" x14ac:dyDescent="0.2">
      <c r="A25" s="239" t="s">
        <v>174</v>
      </c>
      <c r="G25" s="103"/>
      <c r="H25" s="208"/>
      <c r="I25" s="103"/>
      <c r="J25" s="104"/>
      <c r="K25" s="228"/>
      <c r="L25" s="104"/>
      <c r="M25" s="228"/>
      <c r="N25" s="104"/>
      <c r="O25" s="104"/>
      <c r="P25" s="104"/>
    </row>
    <row r="26" spans="1:18" s="102" customFormat="1" ht="17.100000000000001" customHeight="1" x14ac:dyDescent="0.2">
      <c r="A26" s="117" t="s">
        <v>106</v>
      </c>
      <c r="G26" s="103"/>
      <c r="H26" s="208"/>
      <c r="I26" s="103"/>
      <c r="J26" s="104"/>
      <c r="K26" s="228"/>
      <c r="L26" s="104"/>
      <c r="M26" s="228"/>
      <c r="N26" s="104"/>
      <c r="O26" s="104"/>
      <c r="P26" s="104"/>
    </row>
    <row r="27" spans="1:18" s="102" customFormat="1" ht="17.100000000000001" customHeight="1" x14ac:dyDescent="0.2">
      <c r="A27" s="117" t="s">
        <v>107</v>
      </c>
      <c r="G27" s="103"/>
      <c r="H27" s="208"/>
      <c r="I27" s="103"/>
      <c r="J27" s="104"/>
      <c r="K27" s="228"/>
      <c r="L27" s="104"/>
      <c r="M27" s="228"/>
      <c r="N27" s="104"/>
      <c r="O27" s="104"/>
      <c r="P27" s="104"/>
    </row>
    <row r="28" spans="1:18" s="102" customFormat="1" ht="17.100000000000001" customHeight="1" x14ac:dyDescent="0.2">
      <c r="A28" s="117"/>
      <c r="C28" s="102" t="s">
        <v>175</v>
      </c>
      <c r="G28" s="103"/>
      <c r="H28" s="208"/>
      <c r="I28" s="103"/>
      <c r="J28" s="104"/>
      <c r="K28" s="228"/>
      <c r="L28" s="104"/>
      <c r="M28" s="228"/>
      <c r="N28" s="104"/>
      <c r="O28" s="104"/>
      <c r="P28" s="104"/>
    </row>
    <row r="29" spans="1:18" s="102" customFormat="1" ht="17.100000000000001" customHeight="1" x14ac:dyDescent="0.2">
      <c r="A29" s="240"/>
      <c r="C29" s="102" t="s">
        <v>136</v>
      </c>
      <c r="G29" s="103"/>
      <c r="H29" s="208"/>
      <c r="I29" s="103"/>
      <c r="J29" s="107"/>
      <c r="K29" s="107"/>
      <c r="L29" s="107"/>
      <c r="M29" s="107"/>
      <c r="N29" s="107"/>
      <c r="O29" s="107"/>
      <c r="P29" s="107"/>
    </row>
    <row r="30" spans="1:18" s="102" customFormat="1" ht="17.100000000000001" customHeight="1" x14ac:dyDescent="0.2">
      <c r="A30" s="240"/>
      <c r="C30" s="209" t="s">
        <v>146</v>
      </c>
      <c r="G30" s="103">
        <v>19</v>
      </c>
      <c r="H30" s="208"/>
      <c r="I30" s="103"/>
      <c r="J30" s="259">
        <v>459</v>
      </c>
      <c r="K30" s="228"/>
      <c r="L30" s="259">
        <v>634</v>
      </c>
      <c r="M30" s="228"/>
      <c r="N30" s="259">
        <v>274</v>
      </c>
      <c r="O30" s="104"/>
      <c r="P30" s="259">
        <v>415</v>
      </c>
    </row>
    <row r="31" spans="1:18" s="102" customFormat="1" ht="17.100000000000001" customHeight="1" x14ac:dyDescent="0.2">
      <c r="A31" s="239" t="s">
        <v>204</v>
      </c>
      <c r="C31" s="209"/>
      <c r="G31" s="103"/>
      <c r="H31" s="208"/>
      <c r="I31" s="103"/>
      <c r="J31" s="259">
        <v>459</v>
      </c>
      <c r="K31" s="228"/>
      <c r="L31" s="265">
        <v>634</v>
      </c>
      <c r="M31" s="228"/>
      <c r="N31" s="259">
        <v>274</v>
      </c>
      <c r="O31" s="104"/>
      <c r="P31" s="259">
        <v>415</v>
      </c>
      <c r="R31" s="114"/>
    </row>
    <row r="32" spans="1:18" s="102" customFormat="1" ht="17.100000000000001" customHeight="1" thickBot="1" x14ac:dyDescent="0.25">
      <c r="A32" s="239" t="s">
        <v>199</v>
      </c>
      <c r="G32" s="103"/>
      <c r="H32" s="208"/>
      <c r="I32" s="103"/>
      <c r="J32" s="267">
        <v>8173</v>
      </c>
      <c r="K32" s="228"/>
      <c r="L32" s="267">
        <v>54224</v>
      </c>
      <c r="M32" s="228"/>
      <c r="N32" s="267">
        <v>45648</v>
      </c>
      <c r="O32" s="104"/>
      <c r="P32" s="267">
        <v>45277</v>
      </c>
    </row>
    <row r="33" spans="1:16" s="102" customFormat="1" ht="17.100000000000001" customHeight="1" thickTop="1" x14ac:dyDescent="0.2">
      <c r="A33" s="239"/>
      <c r="G33" s="103"/>
      <c r="H33" s="208"/>
      <c r="I33" s="103"/>
      <c r="J33" s="104"/>
      <c r="K33" s="228"/>
      <c r="L33" s="104"/>
      <c r="M33" s="228"/>
      <c r="N33" s="104"/>
      <c r="O33" s="104"/>
      <c r="P33" s="104"/>
    </row>
    <row r="34" spans="1:16" s="102" customFormat="1" ht="17.100000000000001" customHeight="1" x14ac:dyDescent="0.2">
      <c r="A34" s="102" t="s">
        <v>99</v>
      </c>
      <c r="G34" s="103"/>
      <c r="H34" s="208"/>
      <c r="I34" s="103"/>
      <c r="J34" s="104"/>
      <c r="K34" s="228"/>
      <c r="L34" s="104"/>
      <c r="M34" s="228"/>
      <c r="N34" s="104"/>
      <c r="O34" s="104"/>
      <c r="P34" s="104"/>
    </row>
    <row r="35" spans="1:16" s="102" customFormat="1" ht="17.100000000000001" customHeight="1" x14ac:dyDescent="0.2">
      <c r="B35" s="102" t="s">
        <v>147</v>
      </c>
      <c r="G35" s="103"/>
      <c r="H35" s="208"/>
      <c r="I35" s="103"/>
      <c r="J35" s="104">
        <v>22627</v>
      </c>
      <c r="K35" s="228"/>
      <c r="L35" s="104">
        <v>45992</v>
      </c>
      <c r="M35" s="228"/>
      <c r="N35" s="104">
        <v>45374</v>
      </c>
      <c r="O35" s="104"/>
      <c r="P35" s="104">
        <v>44862</v>
      </c>
    </row>
    <row r="36" spans="1:16" s="102" customFormat="1" ht="17.100000000000001" customHeight="1" x14ac:dyDescent="0.2">
      <c r="B36" s="102" t="s">
        <v>148</v>
      </c>
      <c r="G36" s="103"/>
      <c r="H36" s="208"/>
      <c r="I36" s="103"/>
      <c r="J36" s="104">
        <v>-14913</v>
      </c>
      <c r="K36" s="228"/>
      <c r="L36" s="104">
        <v>7598</v>
      </c>
      <c r="M36" s="228"/>
      <c r="N36" s="104">
        <v>0</v>
      </c>
      <c r="O36" s="104"/>
      <c r="P36" s="104">
        <v>0</v>
      </c>
    </row>
    <row r="37" spans="1:16" s="102" customFormat="1" ht="17.100000000000001" customHeight="1" thickBot="1" x14ac:dyDescent="0.25">
      <c r="G37" s="103"/>
      <c r="H37" s="208"/>
      <c r="I37" s="103"/>
      <c r="J37" s="275">
        <v>7714</v>
      </c>
      <c r="K37" s="104"/>
      <c r="L37" s="275">
        <v>53590</v>
      </c>
      <c r="M37" s="228"/>
      <c r="N37" s="275">
        <v>45374</v>
      </c>
      <c r="O37" s="104"/>
      <c r="P37" s="275">
        <v>44862</v>
      </c>
    </row>
    <row r="38" spans="1:16" s="30" customFormat="1" ht="20.100000000000001" customHeight="1" thickTop="1" x14ac:dyDescent="0.2">
      <c r="G38" s="42"/>
      <c r="H38" s="76"/>
      <c r="I38" s="42"/>
      <c r="J38" s="121"/>
      <c r="K38" s="46"/>
      <c r="L38" s="121"/>
      <c r="M38" s="46"/>
      <c r="N38" s="121"/>
      <c r="O38" s="121"/>
      <c r="P38" s="121"/>
    </row>
    <row r="39" spans="1:16" s="30" customFormat="1" ht="20.100000000000001" customHeight="1" x14ac:dyDescent="0.2">
      <c r="G39" s="42"/>
      <c r="H39" s="76"/>
      <c r="I39" s="42"/>
      <c r="J39" s="121"/>
      <c r="K39" s="46"/>
      <c r="L39" s="121"/>
      <c r="M39" s="46"/>
      <c r="N39" s="121"/>
      <c r="O39" s="121"/>
      <c r="P39" s="121"/>
    </row>
    <row r="40" spans="1:16" s="43" customFormat="1" ht="21.95" customHeight="1" x14ac:dyDescent="0.2">
      <c r="G40" s="128"/>
      <c r="N40" s="41"/>
      <c r="P40" s="115"/>
    </row>
    <row r="41" spans="1:16" s="43" customFormat="1" ht="21.95" customHeight="1" x14ac:dyDescent="0.2">
      <c r="G41" s="196"/>
      <c r="N41" s="41"/>
      <c r="P41" s="115"/>
    </row>
    <row r="42" spans="1:16" s="43" customFormat="1" ht="21.95" customHeight="1" x14ac:dyDescent="0.2">
      <c r="A42" s="308" t="s">
        <v>120</v>
      </c>
      <c r="B42" s="309"/>
      <c r="C42" s="309"/>
      <c r="D42" s="309"/>
      <c r="E42" s="309"/>
      <c r="F42" s="309"/>
      <c r="G42" s="309"/>
      <c r="H42" s="309"/>
      <c r="I42" s="309"/>
      <c r="J42" s="309"/>
      <c r="K42" s="309"/>
      <c r="L42" s="309"/>
      <c r="M42" s="309"/>
      <c r="N42" s="309"/>
      <c r="O42" s="309"/>
      <c r="P42" s="309"/>
    </row>
    <row r="43" spans="1:16" s="43" customFormat="1" ht="21.95" customHeight="1" x14ac:dyDescent="0.2">
      <c r="A43" s="305" t="s">
        <v>88</v>
      </c>
      <c r="B43" s="305"/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05"/>
      <c r="O43" s="305"/>
      <c r="P43" s="305"/>
    </row>
    <row r="44" spans="1:16" s="43" customFormat="1" ht="21.95" customHeight="1" x14ac:dyDescent="0.2">
      <c r="A44" s="305" t="s">
        <v>118</v>
      </c>
      <c r="B44" s="305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</row>
    <row r="45" spans="1:16" s="43" customFormat="1" ht="21.95" customHeight="1" x14ac:dyDescent="0.2">
      <c r="A45" s="305" t="s">
        <v>195</v>
      </c>
      <c r="B45" s="305"/>
      <c r="C45" s="305"/>
      <c r="D45" s="305"/>
      <c r="E45" s="305"/>
      <c r="F45" s="305"/>
      <c r="G45" s="305"/>
      <c r="H45" s="305"/>
      <c r="I45" s="305"/>
      <c r="J45" s="305"/>
      <c r="K45" s="305"/>
      <c r="L45" s="305"/>
      <c r="M45" s="305"/>
      <c r="N45" s="305"/>
      <c r="O45" s="305"/>
      <c r="P45" s="305"/>
    </row>
    <row r="46" spans="1:16" s="43" customFormat="1" ht="9.9499999999999993" customHeight="1" x14ac:dyDescent="0.2">
      <c r="A46" s="119"/>
      <c r="B46" s="119"/>
      <c r="C46" s="119"/>
      <c r="D46" s="119"/>
      <c r="E46" s="119"/>
      <c r="F46" s="119"/>
      <c r="G46" s="129"/>
      <c r="H46" s="119"/>
      <c r="I46" s="119"/>
      <c r="J46" s="119"/>
      <c r="K46" s="119"/>
      <c r="L46" s="119"/>
      <c r="M46" s="119"/>
      <c r="N46" s="119"/>
      <c r="O46" s="119"/>
      <c r="P46" s="119"/>
    </row>
    <row r="47" spans="1:16" s="102" customFormat="1" ht="17.100000000000001" customHeight="1" x14ac:dyDescent="0.2">
      <c r="B47" s="107"/>
      <c r="C47" s="107"/>
      <c r="D47" s="107"/>
      <c r="E47" s="107"/>
      <c r="F47" s="107"/>
      <c r="G47" s="228"/>
      <c r="H47" s="107"/>
      <c r="I47" s="107"/>
      <c r="J47" s="304" t="s">
        <v>213</v>
      </c>
      <c r="K47" s="304"/>
      <c r="L47" s="304"/>
      <c r="M47" s="304"/>
      <c r="N47" s="304"/>
      <c r="O47" s="304"/>
      <c r="P47" s="304"/>
    </row>
    <row r="48" spans="1:16" s="150" customFormat="1" ht="17.100000000000001" customHeight="1" x14ac:dyDescent="0.4">
      <c r="A48" s="148"/>
      <c r="B48" s="148"/>
      <c r="C48" s="148"/>
      <c r="D48" s="149"/>
      <c r="G48" s="228"/>
      <c r="H48" s="107"/>
      <c r="I48" s="107"/>
      <c r="J48" s="313" t="s">
        <v>70</v>
      </c>
      <c r="K48" s="313"/>
      <c r="L48" s="313"/>
      <c r="M48" s="197"/>
      <c r="N48" s="314" t="s">
        <v>71</v>
      </c>
      <c r="O48" s="314"/>
      <c r="P48" s="314"/>
    </row>
    <row r="49" spans="1:18" s="102" customFormat="1" ht="17.100000000000001" customHeight="1" x14ac:dyDescent="0.2">
      <c r="B49" s="107"/>
      <c r="C49" s="107"/>
      <c r="D49" s="107"/>
      <c r="E49" s="107"/>
      <c r="F49" s="315" t="s">
        <v>1</v>
      </c>
      <c r="G49" s="315"/>
      <c r="H49" s="315"/>
      <c r="I49" s="107"/>
      <c r="J49" s="234" t="s">
        <v>114</v>
      </c>
      <c r="K49" s="235"/>
      <c r="L49" s="234" t="s">
        <v>105</v>
      </c>
      <c r="M49" s="236"/>
      <c r="N49" s="234" t="s">
        <v>114</v>
      </c>
      <c r="O49" s="237"/>
      <c r="P49" s="234" t="s">
        <v>105</v>
      </c>
    </row>
    <row r="50" spans="1:18" s="102" customFormat="1" ht="17.100000000000001" customHeight="1" x14ac:dyDescent="0.2">
      <c r="G50" s="103"/>
      <c r="H50" s="208"/>
      <c r="I50" s="103"/>
      <c r="J50" s="223"/>
      <c r="K50" s="223"/>
      <c r="L50" s="233"/>
      <c r="M50" s="222"/>
      <c r="N50" s="223"/>
      <c r="O50" s="223"/>
      <c r="P50" s="223"/>
    </row>
    <row r="51" spans="1:18" s="102" customFormat="1" ht="17.100000000000001" customHeight="1" x14ac:dyDescent="0.2">
      <c r="A51" s="102" t="s">
        <v>150</v>
      </c>
      <c r="G51" s="103"/>
      <c r="H51" s="208"/>
      <c r="I51" s="103"/>
      <c r="J51" s="223"/>
      <c r="K51" s="222"/>
      <c r="L51" s="233"/>
      <c r="M51" s="222"/>
      <c r="N51" s="221"/>
      <c r="O51" s="223"/>
      <c r="P51" s="223"/>
    </row>
    <row r="52" spans="1:18" s="102" customFormat="1" ht="17.100000000000001" customHeight="1" x14ac:dyDescent="0.2">
      <c r="B52" s="102" t="s">
        <v>147</v>
      </c>
      <c r="G52" s="103"/>
      <c r="H52" s="208"/>
      <c r="I52" s="103"/>
      <c r="J52" s="104">
        <v>23075</v>
      </c>
      <c r="K52" s="228"/>
      <c r="L52" s="104">
        <v>46624</v>
      </c>
      <c r="M52" s="228"/>
      <c r="N52" s="104">
        <v>45648</v>
      </c>
      <c r="O52" s="104"/>
      <c r="P52" s="104">
        <v>45277</v>
      </c>
    </row>
    <row r="53" spans="1:18" s="102" customFormat="1" ht="17.100000000000001" customHeight="1" x14ac:dyDescent="0.2">
      <c r="B53" s="102" t="s">
        <v>148</v>
      </c>
      <c r="G53" s="103"/>
      <c r="H53" s="208"/>
      <c r="I53" s="103"/>
      <c r="J53" s="104">
        <v>-14902</v>
      </c>
      <c r="K53" s="228"/>
      <c r="L53" s="104">
        <v>7600</v>
      </c>
      <c r="M53" s="228"/>
      <c r="N53" s="104">
        <v>0</v>
      </c>
      <c r="O53" s="104"/>
      <c r="P53" s="104">
        <v>0</v>
      </c>
    </row>
    <row r="54" spans="1:18" s="102" customFormat="1" ht="17.100000000000001" customHeight="1" thickBot="1" x14ac:dyDescent="0.25">
      <c r="G54" s="103"/>
      <c r="H54" s="208"/>
      <c r="I54" s="103"/>
      <c r="J54" s="275">
        <v>8173</v>
      </c>
      <c r="K54" s="104"/>
      <c r="L54" s="275">
        <v>54224</v>
      </c>
      <c r="M54" s="228"/>
      <c r="N54" s="275">
        <v>45648</v>
      </c>
      <c r="O54" s="104"/>
      <c r="P54" s="275">
        <v>45277</v>
      </c>
    </row>
    <row r="55" spans="1:18" s="102" customFormat="1" ht="17.100000000000001" customHeight="1" thickTop="1" x14ac:dyDescent="0.2">
      <c r="G55" s="103"/>
      <c r="H55" s="208"/>
      <c r="I55" s="103"/>
      <c r="J55" s="241"/>
      <c r="K55" s="223"/>
      <c r="L55" s="241"/>
      <c r="M55" s="223"/>
      <c r="N55" s="241"/>
      <c r="O55" s="223"/>
      <c r="P55" s="241"/>
    </row>
    <row r="56" spans="1:18" s="109" customFormat="1" ht="17.100000000000001" customHeight="1" x14ac:dyDescent="0.2">
      <c r="A56" s="239" t="s">
        <v>176</v>
      </c>
      <c r="B56" s="116"/>
      <c r="C56" s="102"/>
      <c r="D56" s="102"/>
      <c r="E56" s="102"/>
      <c r="F56" s="102"/>
      <c r="I56" s="103"/>
      <c r="J56" s="222"/>
      <c r="K56" s="223"/>
      <c r="L56" s="223"/>
      <c r="M56" s="223"/>
      <c r="N56" s="223"/>
      <c r="O56" s="223"/>
      <c r="P56" s="223"/>
    </row>
    <row r="57" spans="1:18" s="109" customFormat="1" ht="17.100000000000001" customHeight="1" x14ac:dyDescent="0.2">
      <c r="A57" s="116" t="s">
        <v>177</v>
      </c>
      <c r="C57" s="102"/>
      <c r="D57" s="102"/>
      <c r="E57" s="102"/>
      <c r="F57" s="102"/>
      <c r="G57" s="257">
        <v>22</v>
      </c>
      <c r="I57" s="103"/>
      <c r="J57" s="222"/>
      <c r="K57" s="223"/>
      <c r="L57" s="223"/>
      <c r="M57" s="223"/>
      <c r="N57" s="223"/>
      <c r="O57" s="223"/>
      <c r="P57" s="223"/>
    </row>
    <row r="58" spans="1:18" s="102" customFormat="1" ht="17.100000000000001" customHeight="1" thickBot="1" x14ac:dyDescent="0.25">
      <c r="B58" s="209" t="s">
        <v>149</v>
      </c>
      <c r="G58" s="103"/>
      <c r="H58" s="208"/>
      <c r="I58" s="103"/>
      <c r="J58" s="219">
        <v>5.3600000000000002E-2</v>
      </c>
      <c r="K58" s="223"/>
      <c r="L58" s="219">
        <v>0.1111</v>
      </c>
      <c r="M58" s="218"/>
      <c r="N58" s="219">
        <v>0.1075</v>
      </c>
      <c r="O58" s="218"/>
      <c r="P58" s="219">
        <v>0.1084</v>
      </c>
    </row>
    <row r="59" spans="1:18" s="102" customFormat="1" ht="17.100000000000001" customHeight="1" thickTop="1" x14ac:dyDescent="0.2">
      <c r="B59" s="209"/>
      <c r="G59" s="103"/>
      <c r="H59" s="208"/>
      <c r="I59" s="103"/>
      <c r="J59" s="299"/>
      <c r="K59" s="223"/>
      <c r="L59" s="299"/>
      <c r="M59" s="299"/>
      <c r="N59" s="299"/>
      <c r="O59" s="299"/>
      <c r="P59" s="299"/>
      <c r="R59" s="105"/>
    </row>
    <row r="60" spans="1:18" s="30" customFormat="1" ht="20.100000000000001" customHeight="1" x14ac:dyDescent="0.2">
      <c r="G60" s="42"/>
      <c r="H60" s="76"/>
    </row>
    <row r="61" spans="1:18" s="30" customFormat="1" ht="20.100000000000001" customHeight="1" x14ac:dyDescent="0.2">
      <c r="B61" s="98"/>
      <c r="G61" s="42"/>
      <c r="H61" s="76"/>
      <c r="J61" s="77"/>
      <c r="K61" s="121"/>
      <c r="L61" s="77"/>
      <c r="M61" s="77"/>
      <c r="N61" s="77"/>
      <c r="O61" s="121"/>
      <c r="P61" s="99"/>
    </row>
  </sheetData>
  <mergeCells count="16">
    <mergeCell ref="J48:L48"/>
    <mergeCell ref="N48:P48"/>
    <mergeCell ref="F49:H49"/>
    <mergeCell ref="A1:P1"/>
    <mergeCell ref="A2:P2"/>
    <mergeCell ref="A3:P3"/>
    <mergeCell ref="A4:P4"/>
    <mergeCell ref="A42:P42"/>
    <mergeCell ref="J6:P6"/>
    <mergeCell ref="J47:P47"/>
    <mergeCell ref="A43:P43"/>
    <mergeCell ref="A44:P44"/>
    <mergeCell ref="A45:P45"/>
    <mergeCell ref="F8:H8"/>
    <mergeCell ref="J7:L7"/>
    <mergeCell ref="N7:P7"/>
  </mergeCells>
  <pageMargins left="0.98425196850393704" right="0.59055118110236227" top="0.78740157480314965" bottom="0.98425196850393704" header="0.51181102362204722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ignoredErrors>
    <ignoredError sqref="J8:K8 J49:K49 M8:O8 L8 P8 M49:O49 L49 P4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U30"/>
  <sheetViews>
    <sheetView view="pageBreakPreview" zoomScaleNormal="70" zoomScaleSheetLayoutView="100" workbookViewId="0">
      <selection sqref="A1:U1"/>
    </sheetView>
  </sheetViews>
  <sheetFormatPr defaultRowHeight="20.100000000000001" customHeight="1" x14ac:dyDescent="0.45"/>
  <cols>
    <col min="1" max="2" width="2" style="44" customWidth="1"/>
    <col min="3" max="3" width="23" style="44" customWidth="1"/>
    <col min="4" max="4" width="4.140625" style="44" customWidth="1"/>
    <col min="5" max="5" width="1.7109375" style="44" customWidth="1"/>
    <col min="6" max="6" width="1" style="44" customWidth="1"/>
    <col min="7" max="7" width="11.28515625" style="44" customWidth="1"/>
    <col min="8" max="8" width="0.85546875" style="44" customWidth="1"/>
    <col min="9" max="9" width="11.28515625" style="44" customWidth="1"/>
    <col min="10" max="10" width="0.85546875" style="44" customWidth="1"/>
    <col min="11" max="11" width="11" style="44" customWidth="1"/>
    <col min="12" max="12" width="0.85546875" style="44" customWidth="1"/>
    <col min="13" max="13" width="10.7109375" style="44" customWidth="1"/>
    <col min="14" max="14" width="0.85546875" style="44" customWidth="1"/>
    <col min="15" max="15" width="11.28515625" style="44" bestFit="1" customWidth="1"/>
    <col min="16" max="16" width="0.85546875" style="44" customWidth="1"/>
    <col min="17" max="17" width="11.28515625" style="44" customWidth="1"/>
    <col min="18" max="18" width="0.85546875" style="44" customWidth="1"/>
    <col min="19" max="19" width="11.140625" style="44" bestFit="1" customWidth="1"/>
    <col min="20" max="20" width="0.85546875" style="44" customWidth="1"/>
    <col min="21" max="21" width="11.28515625" style="44" bestFit="1" customWidth="1"/>
    <col min="22" max="16384" width="9.140625" style="44"/>
  </cols>
  <sheetData>
    <row r="1" spans="1:21" ht="20.100000000000001" customHeight="1" x14ac:dyDescent="0.45">
      <c r="A1" s="319" t="s">
        <v>142</v>
      </c>
      <c r="B1" s="319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</row>
    <row r="2" spans="1:21" s="45" customFormat="1" ht="20.100000000000001" customHeight="1" x14ac:dyDescent="0.3">
      <c r="A2" s="305" t="s">
        <v>88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</row>
    <row r="3" spans="1:21" s="45" customFormat="1" ht="20.100000000000001" customHeight="1" x14ac:dyDescent="0.3">
      <c r="A3" s="321" t="s">
        <v>95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</row>
    <row r="4" spans="1:21" s="45" customFormat="1" ht="20.100000000000001" customHeight="1" x14ac:dyDescent="0.3">
      <c r="A4" s="321" t="s">
        <v>195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</row>
    <row r="5" spans="1:21" s="45" customFormat="1" ht="5.0999999999999996" customHeight="1" x14ac:dyDescent="0.3">
      <c r="A5" s="100"/>
      <c r="B5" s="122"/>
      <c r="C5" s="100"/>
      <c r="D5" s="130"/>
      <c r="E5" s="131"/>
      <c r="F5" s="131"/>
      <c r="G5" s="100"/>
      <c r="H5" s="100"/>
      <c r="I5" s="100"/>
      <c r="J5" s="100"/>
      <c r="K5" s="295"/>
      <c r="L5" s="295"/>
      <c r="M5" s="100"/>
      <c r="N5" s="100"/>
      <c r="O5" s="100"/>
      <c r="P5" s="122"/>
      <c r="Q5" s="100"/>
      <c r="R5" s="100"/>
      <c r="S5" s="100"/>
      <c r="T5" s="100"/>
      <c r="U5" s="100"/>
    </row>
    <row r="6" spans="1:21" s="157" customFormat="1" ht="15" customHeight="1" x14ac:dyDescent="0.4">
      <c r="A6" s="156"/>
      <c r="B6" s="156"/>
      <c r="C6" s="156"/>
      <c r="D6" s="156"/>
      <c r="E6" s="156"/>
      <c r="F6" s="156"/>
      <c r="G6" s="317" t="s">
        <v>213</v>
      </c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</row>
    <row r="7" spans="1:21" s="157" customFormat="1" ht="15" customHeight="1" x14ac:dyDescent="0.4">
      <c r="A7" s="158"/>
      <c r="B7" s="158"/>
      <c r="C7" s="158"/>
      <c r="D7" s="158"/>
      <c r="E7" s="158"/>
      <c r="F7" s="158"/>
      <c r="G7" s="317" t="s">
        <v>70</v>
      </c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317"/>
    </row>
    <row r="8" spans="1:21" s="163" customFormat="1" ht="15" customHeight="1" x14ac:dyDescent="0.2">
      <c r="A8" s="159"/>
      <c r="B8" s="159"/>
      <c r="C8" s="159"/>
      <c r="D8" s="159"/>
      <c r="E8" s="159"/>
      <c r="F8" s="159"/>
      <c r="G8" s="160" t="s">
        <v>35</v>
      </c>
      <c r="H8" s="160"/>
      <c r="I8" s="160" t="s">
        <v>46</v>
      </c>
      <c r="J8" s="161"/>
      <c r="K8" s="160" t="s">
        <v>151</v>
      </c>
      <c r="L8" s="161"/>
      <c r="M8" s="318" t="s">
        <v>18</v>
      </c>
      <c r="N8" s="318"/>
      <c r="O8" s="318"/>
      <c r="P8" s="160"/>
      <c r="Q8" s="160" t="s">
        <v>78</v>
      </c>
      <c r="R8" s="160"/>
      <c r="S8" s="160" t="s">
        <v>79</v>
      </c>
      <c r="T8" s="161"/>
      <c r="U8" s="160" t="s">
        <v>78</v>
      </c>
    </row>
    <row r="9" spans="1:21" s="163" customFormat="1" ht="15" customHeight="1" x14ac:dyDescent="0.2">
      <c r="A9" s="159"/>
      <c r="B9" s="159"/>
      <c r="C9" s="159"/>
      <c r="D9" s="159"/>
      <c r="E9" s="159"/>
      <c r="F9" s="159"/>
      <c r="G9" s="160" t="s">
        <v>36</v>
      </c>
      <c r="H9" s="160"/>
      <c r="I9" s="160" t="s">
        <v>47</v>
      </c>
      <c r="J9" s="161"/>
      <c r="K9" s="165" t="s">
        <v>169</v>
      </c>
      <c r="L9" s="161"/>
      <c r="M9" s="160" t="s">
        <v>44</v>
      </c>
      <c r="N9" s="164"/>
      <c r="O9" s="160" t="s">
        <v>45</v>
      </c>
      <c r="P9" s="160"/>
      <c r="Q9" s="160" t="s">
        <v>80</v>
      </c>
      <c r="R9" s="160"/>
      <c r="S9" s="160" t="s">
        <v>81</v>
      </c>
      <c r="T9" s="166"/>
      <c r="U9" s="160" t="s">
        <v>80</v>
      </c>
    </row>
    <row r="10" spans="1:21" s="163" customFormat="1" ht="15" customHeight="1" x14ac:dyDescent="0.2">
      <c r="A10" s="159"/>
      <c r="B10" s="159"/>
      <c r="C10" s="159"/>
      <c r="D10" s="159"/>
      <c r="E10" s="159"/>
      <c r="F10" s="159"/>
      <c r="G10" s="165" t="s">
        <v>37</v>
      </c>
      <c r="H10" s="160"/>
      <c r="J10" s="160"/>
      <c r="K10" s="168" t="s">
        <v>170</v>
      </c>
      <c r="L10" s="160"/>
      <c r="M10" s="167" t="s">
        <v>58</v>
      </c>
      <c r="N10" s="160"/>
      <c r="O10" s="165" t="s">
        <v>38</v>
      </c>
      <c r="P10" s="165"/>
      <c r="Q10" s="160" t="s">
        <v>82</v>
      </c>
      <c r="R10" s="160"/>
      <c r="S10" s="160" t="s">
        <v>83</v>
      </c>
      <c r="T10" s="166"/>
    </row>
    <row r="11" spans="1:21" s="163" customFormat="1" ht="15" customHeight="1" x14ac:dyDescent="0.2">
      <c r="A11" s="159"/>
      <c r="B11" s="159"/>
      <c r="C11" s="316" t="s">
        <v>1</v>
      </c>
      <c r="D11" s="316"/>
      <c r="E11" s="316"/>
      <c r="F11" s="169"/>
      <c r="G11" s="170"/>
      <c r="H11" s="165"/>
      <c r="I11" s="170"/>
      <c r="J11" s="165"/>
      <c r="K11" s="173" t="s">
        <v>160</v>
      </c>
      <c r="L11" s="165"/>
      <c r="M11" s="171" t="s">
        <v>48</v>
      </c>
      <c r="N11" s="165"/>
      <c r="O11" s="170"/>
      <c r="P11" s="172"/>
      <c r="R11" s="160"/>
      <c r="S11" s="170"/>
      <c r="T11" s="166"/>
      <c r="U11" s="170"/>
    </row>
    <row r="12" spans="1:21" s="163" customFormat="1" ht="6" customHeight="1" x14ac:dyDescent="0.2">
      <c r="A12" s="162"/>
      <c r="B12" s="162"/>
      <c r="C12" s="162"/>
      <c r="D12" s="162"/>
      <c r="E12" s="162"/>
      <c r="F12" s="162"/>
      <c r="G12" s="177"/>
      <c r="H12" s="177"/>
      <c r="I12" s="177"/>
      <c r="J12" s="177"/>
      <c r="K12" s="180"/>
      <c r="L12" s="177"/>
      <c r="M12" s="177"/>
      <c r="N12" s="177"/>
      <c r="O12" s="177"/>
      <c r="P12" s="177"/>
      <c r="Q12" s="181"/>
      <c r="R12" s="177"/>
      <c r="S12" s="177"/>
      <c r="T12" s="161"/>
      <c r="U12" s="177"/>
    </row>
    <row r="13" spans="1:21" s="163" customFormat="1" ht="15.95" customHeight="1" x14ac:dyDescent="0.2">
      <c r="A13" s="174" t="s">
        <v>121</v>
      </c>
      <c r="B13" s="162"/>
      <c r="C13" s="162"/>
      <c r="D13" s="162"/>
      <c r="E13" s="162"/>
      <c r="F13" s="162"/>
      <c r="G13" s="185">
        <v>200168</v>
      </c>
      <c r="H13" s="175"/>
      <c r="I13" s="185">
        <v>235992</v>
      </c>
      <c r="J13" s="175"/>
      <c r="K13" s="175">
        <v>0</v>
      </c>
      <c r="L13" s="175"/>
      <c r="M13" s="185">
        <v>19298</v>
      </c>
      <c r="N13" s="175"/>
      <c r="O13" s="185">
        <v>292087</v>
      </c>
      <c r="P13" s="175"/>
      <c r="Q13" s="175">
        <v>747545</v>
      </c>
      <c r="R13" s="175"/>
      <c r="S13" s="175">
        <v>14906</v>
      </c>
      <c r="T13" s="276"/>
      <c r="U13" s="175">
        <v>762451</v>
      </c>
    </row>
    <row r="14" spans="1:21" s="163" customFormat="1" ht="15.75" customHeight="1" x14ac:dyDescent="0.2">
      <c r="A14" s="162" t="s">
        <v>220</v>
      </c>
      <c r="B14" s="162"/>
      <c r="C14" s="162"/>
      <c r="D14" s="162"/>
      <c r="E14" s="162"/>
      <c r="F14" s="162"/>
      <c r="G14" s="185">
        <v>10832</v>
      </c>
      <c r="H14" s="175"/>
      <c r="I14" s="185">
        <v>64493</v>
      </c>
      <c r="J14" s="175"/>
      <c r="K14" s="175">
        <v>0</v>
      </c>
      <c r="L14" s="175"/>
      <c r="M14" s="185">
        <v>0</v>
      </c>
      <c r="N14" s="175"/>
      <c r="O14" s="185">
        <v>0</v>
      </c>
      <c r="P14" s="175"/>
      <c r="Q14" s="175">
        <v>75325</v>
      </c>
      <c r="R14" s="175"/>
      <c r="S14" s="175">
        <v>0</v>
      </c>
      <c r="T14" s="276"/>
      <c r="U14" s="175">
        <v>75325</v>
      </c>
    </row>
    <row r="15" spans="1:21" s="163" customFormat="1" ht="15.75" customHeight="1" x14ac:dyDescent="0.2">
      <c r="A15" s="162" t="s">
        <v>57</v>
      </c>
      <c r="B15" s="162"/>
      <c r="C15" s="162"/>
      <c r="D15" s="162"/>
      <c r="E15" s="162"/>
      <c r="F15" s="162"/>
      <c r="G15" s="185">
        <v>0</v>
      </c>
      <c r="H15" s="175"/>
      <c r="I15" s="185">
        <v>0</v>
      </c>
      <c r="J15" s="175"/>
      <c r="K15" s="175">
        <v>0</v>
      </c>
      <c r="L15" s="175"/>
      <c r="M15" s="185">
        <v>2300</v>
      </c>
      <c r="N15" s="175"/>
      <c r="O15" s="185">
        <v>-2300</v>
      </c>
      <c r="P15" s="175"/>
      <c r="Q15" s="175">
        <v>0</v>
      </c>
      <c r="R15" s="175"/>
      <c r="S15" s="175">
        <v>0</v>
      </c>
      <c r="T15" s="276"/>
      <c r="U15" s="175">
        <v>0</v>
      </c>
    </row>
    <row r="16" spans="1:21" s="163" customFormat="1" ht="15.75" customHeight="1" x14ac:dyDescent="0.2">
      <c r="A16" s="162" t="s">
        <v>85</v>
      </c>
      <c r="B16" s="162"/>
      <c r="C16" s="162"/>
      <c r="D16" s="176">
        <v>25</v>
      </c>
      <c r="E16" s="162"/>
      <c r="F16" s="162"/>
      <c r="G16" s="185">
        <v>0</v>
      </c>
      <c r="H16" s="175"/>
      <c r="I16" s="185">
        <v>0</v>
      </c>
      <c r="J16" s="175"/>
      <c r="K16" s="175">
        <v>0</v>
      </c>
      <c r="L16" s="175"/>
      <c r="M16" s="185">
        <v>0</v>
      </c>
      <c r="N16" s="175"/>
      <c r="O16" s="185">
        <v>-13983</v>
      </c>
      <c r="P16" s="175"/>
      <c r="Q16" s="185">
        <v>-13983</v>
      </c>
      <c r="R16" s="175"/>
      <c r="S16" s="175">
        <v>0</v>
      </c>
      <c r="T16" s="276"/>
      <c r="U16" s="185">
        <v>-13983</v>
      </c>
    </row>
    <row r="17" spans="1:21" s="163" customFormat="1" ht="15.75" customHeight="1" x14ac:dyDescent="0.2">
      <c r="A17" s="162" t="s">
        <v>200</v>
      </c>
      <c r="B17" s="162"/>
      <c r="C17" s="162"/>
      <c r="D17" s="162"/>
      <c r="E17" s="162"/>
      <c r="F17" s="162"/>
      <c r="G17" s="185"/>
      <c r="H17" s="175"/>
      <c r="I17" s="185"/>
      <c r="J17" s="175"/>
      <c r="K17" s="175"/>
      <c r="L17" s="175"/>
      <c r="M17" s="185"/>
      <c r="N17" s="175"/>
      <c r="O17" s="185"/>
      <c r="P17" s="175"/>
      <c r="Q17" s="175"/>
      <c r="R17" s="175"/>
      <c r="S17" s="175"/>
      <c r="T17" s="276"/>
      <c r="U17" s="175"/>
    </row>
    <row r="18" spans="1:21" s="163" customFormat="1" ht="15.75" customHeight="1" x14ac:dyDescent="0.2">
      <c r="A18" s="162"/>
      <c r="B18" s="162" t="s">
        <v>181</v>
      </c>
      <c r="C18" s="162"/>
      <c r="D18" s="162"/>
      <c r="E18" s="162"/>
      <c r="F18" s="162"/>
      <c r="G18" s="185">
        <v>0</v>
      </c>
      <c r="H18" s="175"/>
      <c r="I18" s="185">
        <v>0</v>
      </c>
      <c r="J18" s="175"/>
      <c r="K18" s="175">
        <v>0</v>
      </c>
      <c r="L18" s="175"/>
      <c r="M18" s="185">
        <v>0</v>
      </c>
      <c r="N18" s="175"/>
      <c r="O18" s="185">
        <v>45992</v>
      </c>
      <c r="P18" s="175"/>
      <c r="Q18" s="175">
        <v>45992</v>
      </c>
      <c r="R18" s="175"/>
      <c r="S18" s="175">
        <v>7598</v>
      </c>
      <c r="T18" s="276"/>
      <c r="U18" s="175">
        <v>53590</v>
      </c>
    </row>
    <row r="19" spans="1:21" s="163" customFormat="1" ht="15.75" customHeight="1" x14ac:dyDescent="0.2">
      <c r="A19" s="162"/>
      <c r="B19" s="162" t="s">
        <v>174</v>
      </c>
      <c r="C19" s="162"/>
      <c r="D19" s="162"/>
      <c r="E19" s="162"/>
      <c r="F19" s="162"/>
      <c r="G19" s="261">
        <v>0</v>
      </c>
      <c r="H19" s="175"/>
      <c r="I19" s="261">
        <v>0</v>
      </c>
      <c r="J19" s="175"/>
      <c r="K19" s="277">
        <v>0</v>
      </c>
      <c r="L19" s="175"/>
      <c r="M19" s="261">
        <v>0</v>
      </c>
      <c r="N19" s="175"/>
      <c r="O19" s="261">
        <v>632</v>
      </c>
      <c r="P19" s="175"/>
      <c r="Q19" s="277">
        <v>632</v>
      </c>
      <c r="R19" s="175"/>
      <c r="S19" s="277">
        <v>2</v>
      </c>
      <c r="T19" s="276"/>
      <c r="U19" s="277">
        <v>634</v>
      </c>
    </row>
    <row r="20" spans="1:21" s="163" customFormat="1" ht="15.95" customHeight="1" x14ac:dyDescent="0.2">
      <c r="A20" s="162" t="s">
        <v>199</v>
      </c>
      <c r="B20" s="162"/>
      <c r="C20" s="162"/>
      <c r="D20" s="162"/>
      <c r="E20" s="162"/>
      <c r="F20" s="162"/>
      <c r="G20" s="185">
        <v>0</v>
      </c>
      <c r="H20" s="175"/>
      <c r="I20" s="185">
        <v>0</v>
      </c>
      <c r="J20" s="175"/>
      <c r="K20" s="175">
        <v>0</v>
      </c>
      <c r="L20" s="175"/>
      <c r="M20" s="185">
        <v>0</v>
      </c>
      <c r="N20" s="177"/>
      <c r="O20" s="185">
        <v>46624</v>
      </c>
      <c r="P20" s="178"/>
      <c r="Q20" s="175">
        <v>46624</v>
      </c>
      <c r="R20" s="175"/>
      <c r="S20" s="175">
        <v>7600</v>
      </c>
      <c r="T20" s="179"/>
      <c r="U20" s="175">
        <v>54224</v>
      </c>
    </row>
    <row r="21" spans="1:21" s="163" customFormat="1" ht="15.95" customHeight="1" x14ac:dyDescent="0.2">
      <c r="A21" s="174" t="s">
        <v>196</v>
      </c>
      <c r="B21" s="162"/>
      <c r="C21" s="162"/>
      <c r="D21" s="162"/>
      <c r="E21" s="162"/>
      <c r="F21" s="162"/>
      <c r="G21" s="189">
        <v>211000</v>
      </c>
      <c r="H21" s="177"/>
      <c r="I21" s="189">
        <v>300485</v>
      </c>
      <c r="J21" s="177"/>
      <c r="K21" s="181">
        <v>0</v>
      </c>
      <c r="L21" s="177"/>
      <c r="M21" s="189">
        <v>21598</v>
      </c>
      <c r="N21" s="177"/>
      <c r="O21" s="189">
        <v>322428</v>
      </c>
      <c r="P21" s="177"/>
      <c r="Q21" s="181">
        <v>855511</v>
      </c>
      <c r="R21" s="177"/>
      <c r="S21" s="181">
        <v>22506</v>
      </c>
      <c r="T21" s="179"/>
      <c r="U21" s="181">
        <v>878017</v>
      </c>
    </row>
    <row r="22" spans="1:21" s="163" customFormat="1" ht="15.75" customHeight="1" x14ac:dyDescent="0.2">
      <c r="A22" s="162" t="s">
        <v>161</v>
      </c>
      <c r="B22" s="162"/>
      <c r="C22" s="162"/>
      <c r="D22" s="162"/>
      <c r="E22" s="162"/>
      <c r="F22" s="162"/>
      <c r="G22" s="185"/>
      <c r="H22" s="175"/>
      <c r="I22" s="185"/>
      <c r="J22" s="175"/>
      <c r="K22" s="175"/>
      <c r="L22" s="175"/>
      <c r="M22" s="185"/>
      <c r="N22" s="175"/>
      <c r="O22" s="185"/>
      <c r="P22" s="175"/>
      <c r="Q22" s="175"/>
      <c r="R22" s="175"/>
      <c r="S22" s="185"/>
      <c r="T22" s="276"/>
      <c r="U22" s="175"/>
    </row>
    <row r="23" spans="1:21" s="163" customFormat="1" ht="15.75" customHeight="1" x14ac:dyDescent="0.2">
      <c r="A23" s="162"/>
      <c r="B23" s="162" t="s">
        <v>152</v>
      </c>
      <c r="C23" s="162"/>
      <c r="D23" s="176">
        <v>9</v>
      </c>
      <c r="E23" s="160"/>
      <c r="F23" s="160"/>
      <c r="G23" s="185">
        <v>0</v>
      </c>
      <c r="H23" s="175"/>
      <c r="I23" s="185">
        <v>0</v>
      </c>
      <c r="J23" s="175"/>
      <c r="K23" s="175">
        <v>125</v>
      </c>
      <c r="L23" s="175"/>
      <c r="M23" s="185">
        <v>0</v>
      </c>
      <c r="N23" s="175"/>
      <c r="O23" s="185">
        <v>0</v>
      </c>
      <c r="P23" s="175"/>
      <c r="Q23" s="185">
        <v>125</v>
      </c>
      <c r="R23" s="175"/>
      <c r="S23" s="185">
        <v>-125</v>
      </c>
      <c r="T23" s="276"/>
      <c r="U23" s="175">
        <v>0</v>
      </c>
    </row>
    <row r="24" spans="1:21" s="163" customFormat="1" ht="15.75" customHeight="1" x14ac:dyDescent="0.2">
      <c r="A24" s="162" t="s">
        <v>85</v>
      </c>
      <c r="B24" s="162"/>
      <c r="C24" s="162"/>
      <c r="D24" s="176">
        <v>25</v>
      </c>
      <c r="E24" s="160"/>
      <c r="F24" s="160"/>
      <c r="G24" s="185">
        <v>0</v>
      </c>
      <c r="H24" s="175"/>
      <c r="I24" s="185">
        <v>0</v>
      </c>
      <c r="J24" s="175"/>
      <c r="K24" s="175">
        <v>0</v>
      </c>
      <c r="L24" s="175"/>
      <c r="M24" s="185">
        <v>0</v>
      </c>
      <c r="N24" s="175"/>
      <c r="O24" s="185">
        <v>-14769</v>
      </c>
      <c r="P24" s="175"/>
      <c r="Q24" s="185">
        <v>-14769</v>
      </c>
      <c r="R24" s="175"/>
      <c r="S24" s="175">
        <v>0</v>
      </c>
      <c r="T24" s="276"/>
      <c r="U24" s="185">
        <v>-14769</v>
      </c>
    </row>
    <row r="25" spans="1:21" s="163" customFormat="1" ht="15.75" customHeight="1" x14ac:dyDescent="0.2">
      <c r="A25" s="162" t="s">
        <v>200</v>
      </c>
      <c r="B25" s="162"/>
      <c r="C25" s="162"/>
      <c r="D25" s="162"/>
      <c r="E25" s="162"/>
      <c r="F25" s="162"/>
      <c r="G25" s="185"/>
      <c r="H25" s="175"/>
      <c r="I25" s="185"/>
      <c r="J25" s="175"/>
      <c r="K25" s="175"/>
      <c r="L25" s="175"/>
      <c r="M25" s="185"/>
      <c r="N25" s="175"/>
      <c r="O25" s="185"/>
      <c r="P25" s="175"/>
      <c r="Q25" s="175"/>
      <c r="R25" s="175"/>
      <c r="S25" s="175"/>
      <c r="T25" s="276"/>
      <c r="U25" s="175"/>
    </row>
    <row r="26" spans="1:21" s="163" customFormat="1" ht="15.75" customHeight="1" x14ac:dyDescent="0.2">
      <c r="B26" s="162" t="s">
        <v>217</v>
      </c>
      <c r="C26" s="162"/>
      <c r="D26" s="162"/>
      <c r="E26" s="162"/>
      <c r="F26" s="162"/>
      <c r="G26" s="185">
        <v>0</v>
      </c>
      <c r="H26" s="175"/>
      <c r="I26" s="185">
        <v>0</v>
      </c>
      <c r="J26" s="175"/>
      <c r="K26" s="175">
        <v>0</v>
      </c>
      <c r="L26" s="175"/>
      <c r="M26" s="185">
        <v>0</v>
      </c>
      <c r="N26" s="175"/>
      <c r="O26" s="185">
        <v>22627</v>
      </c>
      <c r="P26" s="175"/>
      <c r="Q26" s="175">
        <v>22627</v>
      </c>
      <c r="R26" s="175"/>
      <c r="S26" s="185">
        <v>-14913</v>
      </c>
      <c r="T26" s="276"/>
      <c r="U26" s="175">
        <v>7714</v>
      </c>
    </row>
    <row r="27" spans="1:21" s="163" customFormat="1" ht="15.75" customHeight="1" x14ac:dyDescent="0.2">
      <c r="B27" s="162" t="s">
        <v>174</v>
      </c>
      <c r="C27" s="162"/>
      <c r="D27" s="162"/>
      <c r="E27" s="162"/>
      <c r="F27" s="162"/>
      <c r="G27" s="261">
        <v>0</v>
      </c>
      <c r="H27" s="175"/>
      <c r="I27" s="261">
        <v>0</v>
      </c>
      <c r="J27" s="175"/>
      <c r="K27" s="277">
        <v>0</v>
      </c>
      <c r="L27" s="175"/>
      <c r="M27" s="261">
        <v>0</v>
      </c>
      <c r="N27" s="175"/>
      <c r="O27" s="261">
        <v>448</v>
      </c>
      <c r="P27" s="175"/>
      <c r="Q27" s="277">
        <v>448</v>
      </c>
      <c r="R27" s="175"/>
      <c r="S27" s="277">
        <v>11</v>
      </c>
      <c r="T27" s="276"/>
      <c r="U27" s="277">
        <v>459</v>
      </c>
    </row>
    <row r="28" spans="1:21" s="163" customFormat="1" ht="15.75" customHeight="1" x14ac:dyDescent="0.2">
      <c r="A28" s="162" t="s">
        <v>198</v>
      </c>
      <c r="B28" s="162"/>
      <c r="C28" s="162"/>
      <c r="D28" s="162"/>
      <c r="E28" s="162"/>
      <c r="F28" s="162"/>
      <c r="G28" s="185">
        <v>0</v>
      </c>
      <c r="H28" s="175"/>
      <c r="I28" s="185">
        <v>0</v>
      </c>
      <c r="J28" s="175"/>
      <c r="K28" s="175">
        <v>0</v>
      </c>
      <c r="L28" s="175"/>
      <c r="M28" s="185">
        <v>0</v>
      </c>
      <c r="N28" s="175"/>
      <c r="O28" s="185">
        <v>23075</v>
      </c>
      <c r="P28" s="175"/>
      <c r="Q28" s="175">
        <v>23075</v>
      </c>
      <c r="R28" s="175"/>
      <c r="S28" s="185">
        <v>-14902</v>
      </c>
      <c r="T28" s="276"/>
      <c r="U28" s="175">
        <v>8173</v>
      </c>
    </row>
    <row r="29" spans="1:21" s="163" customFormat="1" ht="15.75" customHeight="1" thickBot="1" x14ac:dyDescent="0.25">
      <c r="A29" s="174" t="s">
        <v>197</v>
      </c>
      <c r="B29" s="162"/>
      <c r="C29" s="162"/>
      <c r="D29" s="162"/>
      <c r="E29" s="162"/>
      <c r="F29" s="162"/>
      <c r="G29" s="278">
        <v>211000</v>
      </c>
      <c r="H29" s="175"/>
      <c r="I29" s="278">
        <v>300485</v>
      </c>
      <c r="J29" s="175"/>
      <c r="K29" s="279">
        <v>125</v>
      </c>
      <c r="L29" s="175"/>
      <c r="M29" s="278">
        <v>21598</v>
      </c>
      <c r="N29" s="177"/>
      <c r="O29" s="278">
        <v>330734</v>
      </c>
      <c r="P29" s="177"/>
      <c r="Q29" s="279">
        <v>863942</v>
      </c>
      <c r="R29" s="177"/>
      <c r="S29" s="279">
        <v>7479</v>
      </c>
      <c r="T29" s="179"/>
      <c r="U29" s="279">
        <v>871421</v>
      </c>
    </row>
    <row r="30" spans="1:21" s="137" customFormat="1" ht="15.95" customHeight="1" thickTop="1" x14ac:dyDescent="0.2">
      <c r="A30" s="144"/>
      <c r="B30" s="144"/>
      <c r="C30" s="145"/>
      <c r="D30" s="145"/>
      <c r="E30" s="145"/>
      <c r="F30" s="145"/>
      <c r="G30" s="146"/>
      <c r="H30" s="134"/>
      <c r="I30" s="134"/>
      <c r="J30" s="134"/>
      <c r="K30" s="296"/>
      <c r="L30" s="296"/>
      <c r="M30" s="134"/>
      <c r="N30" s="134"/>
      <c r="O30" s="134"/>
      <c r="P30" s="134"/>
      <c r="Q30" s="134"/>
      <c r="R30" s="134"/>
      <c r="S30" s="135"/>
      <c r="T30" s="135"/>
      <c r="U30" s="135"/>
    </row>
  </sheetData>
  <mergeCells count="8">
    <mergeCell ref="C11:E11"/>
    <mergeCell ref="G7:U7"/>
    <mergeCell ref="M8:O8"/>
    <mergeCell ref="A1:U1"/>
    <mergeCell ref="A2:U2"/>
    <mergeCell ref="A3:U3"/>
    <mergeCell ref="A4:U4"/>
    <mergeCell ref="G6:U6"/>
  </mergeCells>
  <pageMargins left="1.1811023622047245" right="0.59055118110236227" top="0.78740157480314965" bottom="0.78740157480314965" header="0.51181102362204722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AA28"/>
  <sheetViews>
    <sheetView view="pageBreakPreview" zoomScaleNormal="100" zoomScaleSheetLayoutView="100" workbookViewId="0">
      <selection sqref="A1:R1"/>
    </sheetView>
  </sheetViews>
  <sheetFormatPr defaultRowHeight="18" customHeight="1" x14ac:dyDescent="0.2"/>
  <cols>
    <col min="1" max="4" width="2.28515625" style="48" customWidth="1"/>
    <col min="5" max="5" width="7.28515625" style="48" customWidth="1"/>
    <col min="6" max="6" width="25.28515625" style="48" customWidth="1"/>
    <col min="7" max="7" width="5" style="48" customWidth="1"/>
    <col min="8" max="8" width="2.140625" style="48" customWidth="1"/>
    <col min="9" max="9" width="1" style="48" customWidth="1"/>
    <col min="10" max="10" width="14.28515625" style="48" customWidth="1"/>
    <col min="11" max="11" width="1.7109375" style="48" customWidth="1"/>
    <col min="12" max="12" width="14.28515625" style="48" customWidth="1"/>
    <col min="13" max="13" width="1.7109375" style="48" customWidth="1"/>
    <col min="14" max="14" width="14.28515625" style="48" customWidth="1"/>
    <col min="15" max="15" width="1.7109375" style="48" customWidth="1"/>
    <col min="16" max="16" width="14.28515625" style="48" customWidth="1"/>
    <col min="17" max="17" width="1.7109375" style="48" customWidth="1"/>
    <col min="18" max="18" width="14.28515625" style="48" customWidth="1"/>
    <col min="19" max="16384" width="9.140625" style="48"/>
  </cols>
  <sheetData>
    <row r="1" spans="1:27" s="44" customFormat="1" ht="20.100000000000001" customHeight="1" x14ac:dyDescent="0.45">
      <c r="A1" s="319" t="s">
        <v>205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</row>
    <row r="2" spans="1:27" s="45" customFormat="1" ht="21.75" customHeight="1" x14ac:dyDescent="0.3">
      <c r="A2" s="305" t="s">
        <v>88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</row>
    <row r="3" spans="1:27" s="45" customFormat="1" ht="21.75" customHeight="1" x14ac:dyDescent="0.3">
      <c r="A3" s="321" t="s">
        <v>192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</row>
    <row r="4" spans="1:27" s="45" customFormat="1" ht="21.75" customHeight="1" x14ac:dyDescent="0.3">
      <c r="A4" s="321" t="s">
        <v>195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</row>
    <row r="5" spans="1:27" s="45" customFormat="1" ht="9.9499999999999993" customHeight="1" x14ac:dyDescent="0.3">
      <c r="A5" s="101"/>
      <c r="B5" s="101"/>
      <c r="C5" s="101"/>
      <c r="D5" s="101"/>
      <c r="E5" s="101"/>
      <c r="F5" s="101"/>
      <c r="G5" s="101"/>
      <c r="H5" s="101"/>
      <c r="I5" s="297"/>
      <c r="J5" s="101"/>
      <c r="K5" s="101"/>
      <c r="L5" s="101"/>
      <c r="M5" s="101"/>
      <c r="N5" s="101"/>
      <c r="O5" s="101"/>
      <c r="P5" s="101"/>
      <c r="Q5" s="101"/>
      <c r="R5" s="101"/>
    </row>
    <row r="6" spans="1:27" s="137" customFormat="1" ht="16.5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325" t="s">
        <v>213</v>
      </c>
      <c r="K6" s="325"/>
      <c r="L6" s="325"/>
      <c r="M6" s="325"/>
      <c r="N6" s="325"/>
      <c r="O6" s="325"/>
      <c r="P6" s="325"/>
      <c r="Q6" s="325"/>
      <c r="R6" s="325"/>
    </row>
    <row r="7" spans="1:27" s="137" customFormat="1" ht="16.5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324" t="s">
        <v>71</v>
      </c>
      <c r="K7" s="324"/>
      <c r="L7" s="324"/>
      <c r="M7" s="324"/>
      <c r="N7" s="324"/>
      <c r="O7" s="324"/>
      <c r="P7" s="324"/>
      <c r="Q7" s="324"/>
      <c r="R7" s="324"/>
    </row>
    <row r="8" spans="1:27" s="135" customFormat="1" ht="16.5" customHeight="1" x14ac:dyDescent="0.2">
      <c r="A8" s="133"/>
      <c r="B8" s="133"/>
      <c r="C8" s="133"/>
      <c r="D8" s="133"/>
      <c r="E8" s="133"/>
      <c r="F8" s="133"/>
      <c r="G8" s="138"/>
      <c r="H8" s="138"/>
      <c r="I8" s="138"/>
      <c r="J8" s="151" t="s">
        <v>35</v>
      </c>
      <c r="K8" s="151"/>
      <c r="L8" s="151" t="s">
        <v>46</v>
      </c>
      <c r="M8" s="152"/>
      <c r="N8" s="323" t="s">
        <v>18</v>
      </c>
      <c r="O8" s="323"/>
      <c r="P8" s="323"/>
      <c r="Q8" s="152"/>
      <c r="R8" s="153" t="s">
        <v>39</v>
      </c>
    </row>
    <row r="9" spans="1:27" s="135" customFormat="1" ht="16.5" customHeight="1" x14ac:dyDescent="0.2">
      <c r="A9" s="133"/>
      <c r="B9" s="133"/>
      <c r="C9" s="133"/>
      <c r="D9" s="133"/>
      <c r="E9" s="133"/>
      <c r="F9" s="133"/>
      <c r="G9" s="138"/>
      <c r="H9" s="138"/>
      <c r="I9" s="138"/>
      <c r="J9" s="134" t="s">
        <v>36</v>
      </c>
      <c r="K9" s="134"/>
      <c r="L9" s="134" t="s">
        <v>47</v>
      </c>
      <c r="N9" s="134" t="s">
        <v>44</v>
      </c>
      <c r="O9" s="138"/>
      <c r="P9" s="134" t="s">
        <v>43</v>
      </c>
      <c r="Q9" s="138"/>
      <c r="R9" s="134"/>
    </row>
    <row r="10" spans="1:27" s="135" customFormat="1" ht="16.5" customHeight="1" x14ac:dyDescent="0.2">
      <c r="A10" s="133"/>
      <c r="B10" s="133"/>
      <c r="C10" s="133"/>
      <c r="D10" s="133"/>
      <c r="E10" s="133"/>
      <c r="F10" s="133"/>
      <c r="G10" s="138"/>
      <c r="H10" s="138"/>
      <c r="I10" s="138"/>
      <c r="J10" s="139" t="s">
        <v>37</v>
      </c>
      <c r="K10" s="134"/>
      <c r="L10" s="136"/>
      <c r="M10" s="134"/>
      <c r="N10" s="140" t="s">
        <v>58</v>
      </c>
      <c r="O10" s="134"/>
      <c r="P10" s="139"/>
      <c r="Q10" s="134"/>
      <c r="R10" s="134"/>
    </row>
    <row r="11" spans="1:27" s="135" customFormat="1" ht="16.5" customHeight="1" x14ac:dyDescent="0.2">
      <c r="A11" s="133"/>
      <c r="B11" s="133"/>
      <c r="C11" s="133"/>
      <c r="D11" s="133"/>
      <c r="E11" s="133"/>
      <c r="F11" s="133"/>
      <c r="G11" s="322" t="s">
        <v>1</v>
      </c>
      <c r="H11" s="322"/>
      <c r="I11" s="298"/>
      <c r="J11" s="141"/>
      <c r="K11" s="139"/>
      <c r="L11" s="141"/>
      <c r="M11" s="139"/>
      <c r="N11" s="141" t="s">
        <v>48</v>
      </c>
      <c r="O11" s="139"/>
      <c r="P11" s="154"/>
      <c r="Q11" s="139"/>
      <c r="R11" s="154"/>
      <c r="S11" s="136"/>
      <c r="T11" s="136"/>
      <c r="U11" s="136"/>
      <c r="V11" s="136"/>
      <c r="W11" s="136"/>
      <c r="X11" s="136"/>
      <c r="Y11" s="136"/>
      <c r="Z11" s="136"/>
      <c r="AA11" s="136"/>
    </row>
    <row r="12" spans="1:27" s="135" customFormat="1" ht="16.5" customHeight="1" x14ac:dyDescent="0.2">
      <c r="A12" s="142" t="s">
        <v>121</v>
      </c>
      <c r="B12" s="136"/>
      <c r="C12" s="136"/>
      <c r="D12" s="136"/>
      <c r="E12" s="136"/>
      <c r="F12" s="136"/>
      <c r="G12" s="136"/>
      <c r="H12" s="136"/>
      <c r="I12" s="136"/>
      <c r="J12" s="280">
        <v>200168</v>
      </c>
      <c r="K12" s="280"/>
      <c r="L12" s="280">
        <v>235992</v>
      </c>
      <c r="M12" s="280"/>
      <c r="N12" s="280">
        <v>19298</v>
      </c>
      <c r="O12" s="280"/>
      <c r="P12" s="280">
        <v>321948</v>
      </c>
      <c r="Q12" s="280"/>
      <c r="R12" s="280">
        <v>777406</v>
      </c>
    </row>
    <row r="13" spans="1:27" s="135" customFormat="1" ht="16.5" customHeight="1" x14ac:dyDescent="0.2">
      <c r="A13" s="136" t="s">
        <v>220</v>
      </c>
      <c r="B13" s="136"/>
      <c r="C13" s="136"/>
      <c r="D13" s="136"/>
      <c r="E13" s="136"/>
      <c r="F13" s="136"/>
      <c r="G13" s="136"/>
      <c r="H13" s="136"/>
      <c r="I13" s="136"/>
      <c r="J13" s="280">
        <v>10832</v>
      </c>
      <c r="K13" s="280"/>
      <c r="L13" s="280">
        <v>64493</v>
      </c>
      <c r="M13" s="281"/>
      <c r="N13" s="280">
        <v>0</v>
      </c>
      <c r="O13" s="280"/>
      <c r="P13" s="280">
        <v>0</v>
      </c>
      <c r="Q13" s="280"/>
      <c r="R13" s="280">
        <v>75325</v>
      </c>
    </row>
    <row r="14" spans="1:27" s="135" customFormat="1" ht="16.5" customHeight="1" x14ac:dyDescent="0.2">
      <c r="A14" s="136" t="s">
        <v>57</v>
      </c>
      <c r="B14" s="136"/>
      <c r="C14" s="136"/>
      <c r="D14" s="136"/>
      <c r="E14" s="136"/>
      <c r="F14" s="136"/>
      <c r="G14" s="136"/>
      <c r="H14" s="136"/>
      <c r="I14" s="136"/>
      <c r="J14" s="280">
        <v>0</v>
      </c>
      <c r="K14" s="280"/>
      <c r="L14" s="280">
        <v>0</v>
      </c>
      <c r="M14" s="281"/>
      <c r="N14" s="280">
        <v>2300</v>
      </c>
      <c r="O14" s="280"/>
      <c r="P14" s="280">
        <v>-2300</v>
      </c>
      <c r="Q14" s="280"/>
      <c r="R14" s="280">
        <v>0</v>
      </c>
    </row>
    <row r="15" spans="1:27" s="135" customFormat="1" ht="16.5" customHeight="1" x14ac:dyDescent="0.2">
      <c r="A15" s="136" t="s">
        <v>85</v>
      </c>
      <c r="B15" s="136"/>
      <c r="C15" s="136"/>
      <c r="D15" s="136"/>
      <c r="E15" s="136"/>
      <c r="F15" s="136"/>
      <c r="G15" s="258">
        <v>25</v>
      </c>
      <c r="H15" s="136"/>
      <c r="I15" s="136"/>
      <c r="J15" s="280">
        <v>0</v>
      </c>
      <c r="K15" s="280"/>
      <c r="L15" s="280">
        <v>0</v>
      </c>
      <c r="M15" s="281"/>
      <c r="N15" s="280">
        <v>0</v>
      </c>
      <c r="O15" s="280"/>
      <c r="P15" s="280">
        <v>-13983</v>
      </c>
      <c r="Q15" s="280"/>
      <c r="R15" s="280">
        <v>-13983</v>
      </c>
    </row>
    <row r="16" spans="1:27" s="135" customFormat="1" ht="16.5" customHeight="1" x14ac:dyDescent="0.2">
      <c r="A16" s="136" t="s">
        <v>200</v>
      </c>
      <c r="B16" s="136"/>
      <c r="C16" s="136"/>
      <c r="D16" s="136"/>
      <c r="E16" s="136"/>
      <c r="F16" s="136"/>
      <c r="G16" s="136"/>
      <c r="H16" s="138"/>
      <c r="I16" s="138"/>
      <c r="J16" s="280"/>
      <c r="K16" s="280"/>
      <c r="L16" s="281"/>
      <c r="M16" s="281"/>
      <c r="N16" s="281"/>
      <c r="O16" s="281"/>
      <c r="P16" s="281"/>
      <c r="Q16" s="281"/>
      <c r="R16" s="281"/>
    </row>
    <row r="17" spans="1:18" s="135" customFormat="1" ht="16.5" customHeight="1" x14ac:dyDescent="0.2">
      <c r="B17" s="136" t="s">
        <v>181</v>
      </c>
      <c r="C17" s="136"/>
      <c r="D17" s="136"/>
      <c r="E17" s="136"/>
      <c r="F17" s="136"/>
      <c r="G17" s="136"/>
      <c r="H17" s="136"/>
      <c r="I17" s="136"/>
      <c r="J17" s="280">
        <v>0</v>
      </c>
      <c r="K17" s="280"/>
      <c r="L17" s="280">
        <v>0</v>
      </c>
      <c r="M17" s="281"/>
      <c r="N17" s="280">
        <v>0</v>
      </c>
      <c r="O17" s="281"/>
      <c r="P17" s="281">
        <v>44862</v>
      </c>
      <c r="Q17" s="281"/>
      <c r="R17" s="281">
        <v>44862</v>
      </c>
    </row>
    <row r="18" spans="1:18" s="135" customFormat="1" ht="16.5" customHeight="1" x14ac:dyDescent="0.2">
      <c r="B18" s="136" t="s">
        <v>174</v>
      </c>
      <c r="C18" s="136"/>
      <c r="D18" s="136"/>
      <c r="E18" s="136"/>
      <c r="F18" s="136"/>
      <c r="G18" s="136"/>
      <c r="H18" s="136"/>
      <c r="I18" s="136"/>
      <c r="J18" s="282">
        <v>0</v>
      </c>
      <c r="K18" s="280"/>
      <c r="L18" s="282">
        <v>0</v>
      </c>
      <c r="M18" s="281"/>
      <c r="N18" s="282">
        <v>0</v>
      </c>
      <c r="O18" s="281"/>
      <c r="P18" s="283">
        <v>415</v>
      </c>
      <c r="Q18" s="281"/>
      <c r="R18" s="283">
        <v>415</v>
      </c>
    </row>
    <row r="19" spans="1:18" s="135" customFormat="1" ht="16.5" customHeight="1" x14ac:dyDescent="0.2">
      <c r="A19" s="136" t="s">
        <v>199</v>
      </c>
      <c r="B19" s="136"/>
      <c r="C19" s="136"/>
      <c r="D19" s="136"/>
      <c r="E19" s="136"/>
      <c r="F19" s="136"/>
      <c r="G19" s="136"/>
      <c r="H19" s="136"/>
      <c r="I19" s="136"/>
      <c r="J19" s="280">
        <v>0</v>
      </c>
      <c r="K19" s="281"/>
      <c r="L19" s="284">
        <v>0</v>
      </c>
      <c r="M19" s="281"/>
      <c r="N19" s="280">
        <v>0</v>
      </c>
      <c r="O19" s="281"/>
      <c r="P19" s="283">
        <v>45277</v>
      </c>
      <c r="Q19" s="281"/>
      <c r="R19" s="283">
        <v>45277</v>
      </c>
    </row>
    <row r="20" spans="1:18" s="135" customFormat="1" ht="16.5" customHeight="1" x14ac:dyDescent="0.2">
      <c r="A20" s="142" t="s">
        <v>196</v>
      </c>
      <c r="B20" s="136"/>
      <c r="C20" s="136"/>
      <c r="D20" s="136"/>
      <c r="E20" s="136"/>
      <c r="F20" s="136"/>
      <c r="G20" s="136"/>
      <c r="H20" s="136"/>
      <c r="I20" s="136"/>
      <c r="J20" s="285">
        <v>211000</v>
      </c>
      <c r="K20" s="281"/>
      <c r="L20" s="285">
        <v>300485</v>
      </c>
      <c r="M20" s="281">
        <v>0</v>
      </c>
      <c r="N20" s="285">
        <v>21598</v>
      </c>
      <c r="O20" s="281">
        <v>0</v>
      </c>
      <c r="P20" s="285">
        <v>350942</v>
      </c>
      <c r="Q20" s="281">
        <v>0</v>
      </c>
      <c r="R20" s="285">
        <v>884025</v>
      </c>
    </row>
    <row r="21" spans="1:18" s="135" customFormat="1" ht="16.5" customHeight="1" x14ac:dyDescent="0.2">
      <c r="A21" s="136" t="s">
        <v>85</v>
      </c>
      <c r="B21" s="136"/>
      <c r="C21" s="136"/>
      <c r="D21" s="136"/>
      <c r="E21" s="136"/>
      <c r="F21" s="136"/>
      <c r="G21" s="258">
        <v>25</v>
      </c>
      <c r="J21" s="280">
        <v>0</v>
      </c>
      <c r="K21" s="280"/>
      <c r="L21" s="280">
        <v>0</v>
      </c>
      <c r="M21" s="281"/>
      <c r="N21" s="280">
        <v>0</v>
      </c>
      <c r="O21" s="281"/>
      <c r="P21" s="280">
        <v>-14769</v>
      </c>
      <c r="Q21" s="281"/>
      <c r="R21" s="280">
        <v>-14769</v>
      </c>
    </row>
    <row r="22" spans="1:18" s="135" customFormat="1" ht="16.5" customHeight="1" x14ac:dyDescent="0.2">
      <c r="A22" s="136" t="s">
        <v>200</v>
      </c>
      <c r="B22" s="136"/>
      <c r="C22" s="136"/>
      <c r="D22" s="136"/>
      <c r="E22" s="136"/>
      <c r="F22" s="136"/>
      <c r="G22" s="136"/>
      <c r="H22" s="138"/>
      <c r="I22" s="138"/>
      <c r="J22" s="280"/>
      <c r="K22" s="280"/>
      <c r="L22" s="281"/>
      <c r="M22" s="281"/>
      <c r="N22" s="281"/>
      <c r="O22" s="281"/>
      <c r="P22" s="281"/>
      <c r="Q22" s="281"/>
      <c r="R22" s="281"/>
    </row>
    <row r="23" spans="1:18" s="135" customFormat="1" ht="16.5" customHeight="1" x14ac:dyDescent="0.2">
      <c r="B23" s="136" t="s">
        <v>181</v>
      </c>
      <c r="C23" s="136"/>
      <c r="D23" s="136"/>
      <c r="E23" s="136"/>
      <c r="F23" s="136"/>
      <c r="G23" s="136"/>
      <c r="H23" s="138"/>
      <c r="I23" s="138"/>
      <c r="J23" s="280">
        <v>0</v>
      </c>
      <c r="K23" s="280"/>
      <c r="L23" s="280">
        <v>0</v>
      </c>
      <c r="M23" s="281"/>
      <c r="N23" s="280">
        <v>0</v>
      </c>
      <c r="O23" s="281"/>
      <c r="P23" s="281">
        <v>45374</v>
      </c>
      <c r="Q23" s="281"/>
      <c r="R23" s="281">
        <v>45374</v>
      </c>
    </row>
    <row r="24" spans="1:18" s="135" customFormat="1" ht="16.5" customHeight="1" x14ac:dyDescent="0.2">
      <c r="B24" s="136" t="s">
        <v>174</v>
      </c>
      <c r="C24" s="136"/>
      <c r="D24" s="136"/>
      <c r="E24" s="136"/>
      <c r="F24" s="136"/>
      <c r="G24" s="136"/>
      <c r="H24" s="138"/>
      <c r="I24" s="138"/>
      <c r="J24" s="282">
        <v>0</v>
      </c>
      <c r="K24" s="280"/>
      <c r="L24" s="282">
        <v>0</v>
      </c>
      <c r="M24" s="281"/>
      <c r="N24" s="282">
        <v>0</v>
      </c>
      <c r="O24" s="281"/>
      <c r="P24" s="282">
        <v>274</v>
      </c>
      <c r="Q24" s="281"/>
      <c r="R24" s="282">
        <v>274</v>
      </c>
    </row>
    <row r="25" spans="1:18" s="135" customFormat="1" ht="16.5" customHeight="1" x14ac:dyDescent="0.2">
      <c r="A25" s="136" t="s">
        <v>199</v>
      </c>
      <c r="B25" s="136"/>
      <c r="C25" s="136"/>
      <c r="D25" s="136"/>
      <c r="E25" s="136"/>
      <c r="F25" s="136"/>
      <c r="G25" s="136"/>
      <c r="H25" s="138"/>
      <c r="I25" s="138"/>
      <c r="J25" s="280">
        <v>0</v>
      </c>
      <c r="K25" s="281"/>
      <c r="L25" s="280">
        <v>0</v>
      </c>
      <c r="M25" s="281"/>
      <c r="N25" s="280">
        <v>0</v>
      </c>
      <c r="O25" s="281"/>
      <c r="P25" s="280">
        <v>45648</v>
      </c>
      <c r="Q25" s="281"/>
      <c r="R25" s="280">
        <v>45648</v>
      </c>
    </row>
    <row r="26" spans="1:18" s="135" customFormat="1" ht="16.5" customHeight="1" thickBot="1" x14ac:dyDescent="0.25">
      <c r="A26" s="142" t="s">
        <v>197</v>
      </c>
      <c r="B26" s="136"/>
      <c r="C26" s="136"/>
      <c r="D26" s="136"/>
      <c r="E26" s="136"/>
      <c r="F26" s="136"/>
      <c r="G26" s="136"/>
      <c r="H26" s="138"/>
      <c r="I26" s="138"/>
      <c r="J26" s="286">
        <v>211000</v>
      </c>
      <c r="K26" s="281"/>
      <c r="L26" s="286">
        <v>300485</v>
      </c>
      <c r="M26" s="281"/>
      <c r="N26" s="286">
        <v>21598</v>
      </c>
      <c r="O26" s="281"/>
      <c r="P26" s="286">
        <v>381821</v>
      </c>
      <c r="Q26" s="281"/>
      <c r="R26" s="286">
        <v>914904</v>
      </c>
    </row>
    <row r="27" spans="1:18" s="135" customFormat="1" ht="15.95" customHeight="1" thickTop="1" x14ac:dyDescent="0.2">
      <c r="A27" s="142"/>
      <c r="B27" s="136"/>
      <c r="C27" s="136"/>
      <c r="D27" s="136"/>
      <c r="E27" s="136"/>
      <c r="F27" s="136"/>
      <c r="G27" s="136"/>
      <c r="H27" s="138"/>
      <c r="I27" s="138"/>
      <c r="J27" s="155"/>
      <c r="K27" s="143"/>
      <c r="L27" s="155"/>
      <c r="M27" s="143"/>
      <c r="N27" s="155"/>
      <c r="O27" s="143"/>
      <c r="P27" s="155"/>
      <c r="Q27" s="143"/>
      <c r="R27" s="155"/>
    </row>
    <row r="28" spans="1:18" s="147" customFormat="1" ht="18" customHeight="1" x14ac:dyDescent="0.2"/>
  </sheetData>
  <mergeCells count="8">
    <mergeCell ref="G11:H11"/>
    <mergeCell ref="A4:R4"/>
    <mergeCell ref="N8:P8"/>
    <mergeCell ref="A1:R1"/>
    <mergeCell ref="A2:R2"/>
    <mergeCell ref="A3:R3"/>
    <mergeCell ref="J7:R7"/>
    <mergeCell ref="J6:R6"/>
  </mergeCells>
  <phoneticPr fontId="8" type="noConversion"/>
  <pageMargins left="1.1811023622047245" right="0.59055118110236227" top="0.78740157480314965" bottom="0.98425196850393704" header="0.51181102362204722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Q89"/>
  <sheetViews>
    <sheetView view="pageBreakPreview" zoomScaleNormal="130" zoomScaleSheetLayoutView="100" workbookViewId="0">
      <selection sqref="A1:M1"/>
    </sheetView>
  </sheetViews>
  <sheetFormatPr defaultRowHeight="18" customHeight="1" x14ac:dyDescent="0.2"/>
  <cols>
    <col min="1" max="4" width="1.140625" style="256" customWidth="1"/>
    <col min="5" max="5" width="14.28515625" style="256" customWidth="1"/>
    <col min="6" max="6" width="22.5703125" style="256" customWidth="1"/>
    <col min="7" max="7" width="10.7109375" style="256" customWidth="1"/>
    <col min="8" max="8" width="0.85546875" style="256" customWidth="1"/>
    <col min="9" max="9" width="10.7109375" style="256" customWidth="1"/>
    <col min="10" max="10" width="0.85546875" style="256" customWidth="1"/>
    <col min="11" max="11" width="10.7109375" style="256" customWidth="1"/>
    <col min="12" max="12" width="0.85546875" style="256" customWidth="1"/>
    <col min="13" max="13" width="10.7109375" style="256" customWidth="1"/>
    <col min="14" max="15" width="10.42578125" style="256" customWidth="1"/>
    <col min="16" max="16" width="9.140625" style="256" bestFit="1" customWidth="1"/>
    <col min="17" max="17" width="8.85546875" style="256" customWidth="1"/>
    <col min="18" max="16384" width="9.140625" style="256"/>
  </cols>
  <sheetData>
    <row r="1" spans="1:15" s="242" customFormat="1" ht="18.95" customHeight="1" x14ac:dyDescent="0.2">
      <c r="A1" s="327" t="s">
        <v>206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</row>
    <row r="2" spans="1:15" s="242" customFormat="1" ht="18.95" customHeight="1" x14ac:dyDescent="0.2">
      <c r="A2" s="328" t="s">
        <v>88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243"/>
      <c r="O2" s="243"/>
    </row>
    <row r="3" spans="1:15" s="242" customFormat="1" ht="18.95" customHeight="1" x14ac:dyDescent="0.2">
      <c r="A3" s="328" t="s">
        <v>21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243"/>
      <c r="O3" s="243"/>
    </row>
    <row r="4" spans="1:15" s="245" customFormat="1" ht="21" customHeight="1" x14ac:dyDescent="0.2">
      <c r="A4" s="328" t="s">
        <v>195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244"/>
      <c r="O4" s="244"/>
    </row>
    <row r="5" spans="1:15" s="245" customFormat="1" ht="9.9499999999999993" customHeight="1" x14ac:dyDescent="0.2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</row>
    <row r="6" spans="1:15" s="184" customFormat="1" ht="15.95" customHeight="1" x14ac:dyDescent="0.2">
      <c r="A6" s="182"/>
      <c r="B6" s="182"/>
      <c r="C6" s="182"/>
      <c r="D6" s="182"/>
      <c r="E6" s="182"/>
      <c r="F6" s="182"/>
      <c r="G6" s="329" t="s">
        <v>213</v>
      </c>
      <c r="H6" s="329"/>
      <c r="I6" s="329"/>
      <c r="J6" s="329"/>
      <c r="K6" s="329"/>
      <c r="L6" s="329"/>
      <c r="M6" s="329"/>
      <c r="N6" s="183"/>
      <c r="O6" s="183"/>
    </row>
    <row r="7" spans="1:15" s="184" customFormat="1" ht="15.95" customHeight="1" x14ac:dyDescent="0.2">
      <c r="A7" s="182"/>
      <c r="B7" s="182"/>
      <c r="C7" s="182"/>
      <c r="D7" s="182"/>
      <c r="E7" s="182"/>
      <c r="F7" s="182"/>
      <c r="G7" s="330" t="s">
        <v>70</v>
      </c>
      <c r="H7" s="330"/>
      <c r="I7" s="330"/>
      <c r="J7" s="185"/>
      <c r="K7" s="331" t="s">
        <v>71</v>
      </c>
      <c r="L7" s="331"/>
      <c r="M7" s="331"/>
      <c r="N7" s="183"/>
      <c r="O7" s="183"/>
    </row>
    <row r="8" spans="1:15" s="184" customFormat="1" ht="15.95" customHeight="1" x14ac:dyDescent="0.2">
      <c r="A8" s="182"/>
      <c r="B8" s="182"/>
      <c r="C8" s="182"/>
      <c r="D8" s="182"/>
      <c r="E8" s="182"/>
      <c r="F8" s="182"/>
      <c r="G8" s="186">
        <v>2561</v>
      </c>
      <c r="I8" s="186">
        <v>2560</v>
      </c>
      <c r="J8" s="187"/>
      <c r="K8" s="188">
        <v>2561</v>
      </c>
      <c r="L8" s="189"/>
      <c r="M8" s="186">
        <v>2560</v>
      </c>
      <c r="N8" s="183"/>
      <c r="O8" s="183"/>
    </row>
    <row r="9" spans="1:15" s="184" customFormat="1" ht="15.95" customHeight="1" x14ac:dyDescent="0.2">
      <c r="A9" s="183" t="s">
        <v>22</v>
      </c>
      <c r="M9" s="190"/>
    </row>
    <row r="10" spans="1:15" s="184" customFormat="1" ht="15.95" customHeight="1" x14ac:dyDescent="0.2">
      <c r="A10" s="184" t="s">
        <v>202</v>
      </c>
      <c r="G10" s="185">
        <v>7714</v>
      </c>
      <c r="H10" s="198"/>
      <c r="I10" s="191">
        <v>53590</v>
      </c>
      <c r="J10" s="191"/>
      <c r="K10" s="185">
        <v>45374</v>
      </c>
      <c r="L10" s="190"/>
      <c r="M10" s="185">
        <v>44862</v>
      </c>
    </row>
    <row r="11" spans="1:15" s="184" customFormat="1" ht="15.95" customHeight="1" x14ac:dyDescent="0.2">
      <c r="A11" s="184" t="s">
        <v>203</v>
      </c>
      <c r="G11" s="190"/>
      <c r="H11" s="198"/>
      <c r="I11" s="191"/>
      <c r="J11" s="191"/>
      <c r="K11" s="185"/>
      <c r="L11" s="190"/>
      <c r="M11" s="185"/>
    </row>
    <row r="12" spans="1:15" s="184" customFormat="1" ht="15.95" customHeight="1" x14ac:dyDescent="0.2">
      <c r="B12" s="184" t="s">
        <v>187</v>
      </c>
      <c r="G12" s="190"/>
      <c r="H12" s="198"/>
      <c r="I12" s="191"/>
      <c r="J12" s="191"/>
      <c r="K12" s="185"/>
      <c r="L12" s="190"/>
      <c r="M12" s="185"/>
    </row>
    <row r="13" spans="1:15" s="184" customFormat="1" ht="15.95" customHeight="1" x14ac:dyDescent="0.2">
      <c r="C13" s="163" t="s">
        <v>190</v>
      </c>
      <c r="G13" s="185">
        <v>6147</v>
      </c>
      <c r="H13" s="198"/>
      <c r="I13" s="191">
        <v>662</v>
      </c>
      <c r="J13" s="191"/>
      <c r="K13" s="185">
        <v>883</v>
      </c>
      <c r="L13" s="190"/>
      <c r="M13" s="185">
        <v>-210</v>
      </c>
    </row>
    <row r="14" spans="1:15" s="184" customFormat="1" ht="15.95" customHeight="1" x14ac:dyDescent="0.2">
      <c r="C14" s="163" t="s">
        <v>191</v>
      </c>
      <c r="G14" s="185">
        <v>2708</v>
      </c>
      <c r="H14" s="198"/>
      <c r="I14" s="191">
        <v>3351</v>
      </c>
      <c r="J14" s="191"/>
      <c r="K14" s="185">
        <v>1956</v>
      </c>
      <c r="L14" s="190"/>
      <c r="M14" s="185">
        <v>-319</v>
      </c>
    </row>
    <row r="15" spans="1:15" s="184" customFormat="1" ht="15.95" customHeight="1" x14ac:dyDescent="0.2">
      <c r="C15" s="163" t="s">
        <v>96</v>
      </c>
      <c r="G15" s="185"/>
      <c r="H15" s="198"/>
      <c r="I15" s="191"/>
      <c r="J15" s="191"/>
      <c r="K15" s="190"/>
      <c r="L15" s="190"/>
      <c r="M15" s="185"/>
    </row>
    <row r="16" spans="1:15" s="184" customFormat="1" ht="15.95" customHeight="1" x14ac:dyDescent="0.2">
      <c r="C16" s="163"/>
      <c r="D16" s="184" t="s">
        <v>108</v>
      </c>
      <c r="G16" s="185">
        <v>-409</v>
      </c>
      <c r="H16" s="198"/>
      <c r="I16" s="191">
        <v>-409</v>
      </c>
      <c r="J16" s="191"/>
      <c r="K16" s="185">
        <v>841</v>
      </c>
      <c r="L16" s="190"/>
      <c r="M16" s="185">
        <v>841</v>
      </c>
    </row>
    <row r="17" spans="1:15" s="184" customFormat="1" ht="15.95" customHeight="1" x14ac:dyDescent="0.2">
      <c r="C17" s="163" t="s">
        <v>193</v>
      </c>
      <c r="G17" s="185">
        <v>761</v>
      </c>
      <c r="H17" s="198"/>
      <c r="I17" s="191">
        <v>0</v>
      </c>
      <c r="J17" s="191"/>
      <c r="K17" s="185">
        <v>0</v>
      </c>
      <c r="L17" s="250"/>
      <c r="M17" s="185">
        <v>0</v>
      </c>
    </row>
    <row r="18" spans="1:15" s="184" customFormat="1" ht="15.95" customHeight="1" x14ac:dyDescent="0.2">
      <c r="C18" s="163" t="s">
        <v>137</v>
      </c>
      <c r="G18" s="190">
        <v>53294</v>
      </c>
      <c r="H18" s="198"/>
      <c r="I18" s="190">
        <v>49698</v>
      </c>
      <c r="J18" s="191"/>
      <c r="K18" s="185">
        <v>23766</v>
      </c>
      <c r="L18" s="250"/>
      <c r="M18" s="185">
        <v>22840</v>
      </c>
    </row>
    <row r="19" spans="1:15" s="184" customFormat="1" ht="15.95" customHeight="1" x14ac:dyDescent="0.2">
      <c r="C19" s="163" t="s">
        <v>178</v>
      </c>
      <c r="G19" s="185">
        <v>-335</v>
      </c>
      <c r="H19" s="198"/>
      <c r="I19" s="190">
        <v>-250</v>
      </c>
      <c r="J19" s="191"/>
      <c r="K19" s="185">
        <v>-344</v>
      </c>
      <c r="L19" s="250"/>
      <c r="M19" s="250">
        <v>-196</v>
      </c>
    </row>
    <row r="20" spans="1:15" s="184" customFormat="1" ht="15.95" customHeight="1" x14ac:dyDescent="0.2">
      <c r="C20" s="163" t="s">
        <v>141</v>
      </c>
      <c r="G20" s="185">
        <v>584</v>
      </c>
      <c r="H20" s="198"/>
      <c r="I20" s="191">
        <v>0</v>
      </c>
      <c r="J20" s="191"/>
      <c r="K20" s="185">
        <v>10</v>
      </c>
      <c r="L20" s="250"/>
      <c r="M20" s="185">
        <v>0</v>
      </c>
    </row>
    <row r="21" spans="1:15" s="184" customFormat="1" ht="15.95" customHeight="1" x14ac:dyDescent="0.2">
      <c r="C21" s="163" t="s">
        <v>186</v>
      </c>
      <c r="G21" s="185">
        <v>-8920</v>
      </c>
      <c r="H21" s="198"/>
      <c r="I21" s="190">
        <v>-5045</v>
      </c>
      <c r="J21" s="191"/>
      <c r="K21" s="185">
        <v>-7369</v>
      </c>
      <c r="L21" s="250"/>
      <c r="M21" s="250">
        <v>-4874</v>
      </c>
    </row>
    <row r="22" spans="1:15" s="184" customFormat="1" ht="15.95" customHeight="1" x14ac:dyDescent="0.2">
      <c r="C22" s="163" t="s">
        <v>214</v>
      </c>
      <c r="G22" s="185"/>
      <c r="H22" s="198"/>
      <c r="I22" s="198"/>
      <c r="J22" s="198"/>
      <c r="K22" s="250"/>
      <c r="L22" s="250"/>
      <c r="M22" s="250"/>
    </row>
    <row r="23" spans="1:15" s="184" customFormat="1" ht="15.95" customHeight="1" x14ac:dyDescent="0.2">
      <c r="C23" s="163"/>
      <c r="D23" s="184" t="s">
        <v>104</v>
      </c>
      <c r="G23" s="185">
        <v>565</v>
      </c>
      <c r="H23" s="198"/>
      <c r="I23" s="185">
        <v>566</v>
      </c>
      <c r="J23" s="191"/>
      <c r="K23" s="185">
        <v>506</v>
      </c>
      <c r="L23" s="250"/>
      <c r="M23" s="185">
        <v>566</v>
      </c>
    </row>
    <row r="24" spans="1:15" s="184" customFormat="1" ht="15.95" customHeight="1" x14ac:dyDescent="0.2">
      <c r="C24" s="163" t="s">
        <v>221</v>
      </c>
      <c r="G24" s="185">
        <v>0</v>
      </c>
      <c r="H24" s="198"/>
      <c r="I24" s="185">
        <v>-275</v>
      </c>
      <c r="J24" s="191"/>
      <c r="K24" s="185">
        <v>0</v>
      </c>
      <c r="L24" s="250"/>
      <c r="M24" s="185">
        <v>-275</v>
      </c>
    </row>
    <row r="25" spans="1:15" s="184" customFormat="1" ht="15.95" customHeight="1" x14ac:dyDescent="0.2">
      <c r="C25" s="163" t="s">
        <v>153</v>
      </c>
      <c r="G25" s="185">
        <v>1356</v>
      </c>
      <c r="H25" s="198"/>
      <c r="I25" s="191">
        <v>1051</v>
      </c>
      <c r="J25" s="191"/>
      <c r="K25" s="185">
        <v>983</v>
      </c>
      <c r="L25" s="250"/>
      <c r="M25" s="185">
        <v>779</v>
      </c>
    </row>
    <row r="26" spans="1:15" s="184" customFormat="1" ht="15.95" customHeight="1" x14ac:dyDescent="0.2">
      <c r="C26" s="163" t="s">
        <v>40</v>
      </c>
      <c r="G26" s="185">
        <v>-706</v>
      </c>
      <c r="H26" s="198"/>
      <c r="I26" s="190">
        <v>-752</v>
      </c>
      <c r="J26" s="191"/>
      <c r="K26" s="185">
        <v>-4631</v>
      </c>
      <c r="L26" s="190"/>
      <c r="M26" s="185">
        <v>-3283</v>
      </c>
    </row>
    <row r="27" spans="1:15" s="184" customFormat="1" ht="15.95" customHeight="1" x14ac:dyDescent="0.2">
      <c r="C27" s="163" t="s">
        <v>52</v>
      </c>
      <c r="G27" s="185">
        <v>18465</v>
      </c>
      <c r="H27" s="198"/>
      <c r="I27" s="191">
        <v>16099</v>
      </c>
      <c r="J27" s="191"/>
      <c r="K27" s="185">
        <v>12086</v>
      </c>
      <c r="L27" s="190"/>
      <c r="M27" s="185">
        <v>8266</v>
      </c>
    </row>
    <row r="28" spans="1:15" s="184" customFormat="1" ht="15.95" customHeight="1" x14ac:dyDescent="0.2">
      <c r="C28" s="163" t="s">
        <v>60</v>
      </c>
      <c r="G28" s="261">
        <v>9456</v>
      </c>
      <c r="H28" s="198"/>
      <c r="I28" s="261">
        <v>10880</v>
      </c>
      <c r="J28" s="191"/>
      <c r="K28" s="261">
        <v>11640</v>
      </c>
      <c r="L28" s="190"/>
      <c r="M28" s="261">
        <v>11156</v>
      </c>
      <c r="O28" s="198"/>
    </row>
    <row r="29" spans="1:15" s="184" customFormat="1" ht="15.95" customHeight="1" x14ac:dyDescent="0.2">
      <c r="A29" s="192" t="s">
        <v>125</v>
      </c>
      <c r="C29" s="192"/>
      <c r="D29" s="192"/>
      <c r="G29" s="185"/>
      <c r="H29" s="198"/>
      <c r="I29" s="198"/>
      <c r="J29" s="191"/>
      <c r="K29" s="198"/>
      <c r="L29" s="190"/>
      <c r="M29" s="190"/>
    </row>
    <row r="30" spans="1:15" s="184" customFormat="1" ht="15.95" customHeight="1" x14ac:dyDescent="0.2">
      <c r="B30" s="192"/>
      <c r="C30" s="192" t="s">
        <v>126</v>
      </c>
      <c r="D30" s="192"/>
      <c r="G30" s="185">
        <v>90680</v>
      </c>
      <c r="H30" s="198"/>
      <c r="I30" s="191">
        <v>129166</v>
      </c>
      <c r="J30" s="191"/>
      <c r="K30" s="185">
        <v>85701</v>
      </c>
      <c r="L30" s="190"/>
      <c r="M30" s="185">
        <v>80153</v>
      </c>
    </row>
    <row r="31" spans="1:15" s="184" customFormat="1" ht="15.95" customHeight="1" x14ac:dyDescent="0.2">
      <c r="A31" s="193" t="s">
        <v>24</v>
      </c>
      <c r="G31" s="190"/>
      <c r="H31" s="198"/>
      <c r="I31" s="191"/>
      <c r="J31" s="191"/>
      <c r="K31" s="198"/>
      <c r="L31" s="190"/>
      <c r="M31" s="185"/>
    </row>
    <row r="32" spans="1:15" s="184" customFormat="1" ht="15.95" customHeight="1" x14ac:dyDescent="0.2">
      <c r="C32" s="163" t="s">
        <v>122</v>
      </c>
      <c r="G32" s="185">
        <v>-75608</v>
      </c>
      <c r="H32" s="198"/>
      <c r="I32" s="190">
        <v>-14044</v>
      </c>
      <c r="J32" s="191"/>
      <c r="K32" s="287">
        <v>-71143</v>
      </c>
      <c r="L32" s="190"/>
      <c r="M32" s="185">
        <v>-6354</v>
      </c>
    </row>
    <row r="33" spans="1:15" s="184" customFormat="1" ht="15.95" customHeight="1" x14ac:dyDescent="0.2">
      <c r="C33" s="163" t="s">
        <v>23</v>
      </c>
      <c r="G33" s="185">
        <v>-111659</v>
      </c>
      <c r="H33" s="198"/>
      <c r="I33" s="190">
        <v>-62651</v>
      </c>
      <c r="J33" s="191"/>
      <c r="K33" s="185">
        <v>-112014</v>
      </c>
      <c r="L33" s="190"/>
      <c r="M33" s="185">
        <v>-29171</v>
      </c>
    </row>
    <row r="34" spans="1:15" s="184" customFormat="1" ht="15.95" customHeight="1" x14ac:dyDescent="0.2">
      <c r="C34" s="163" t="s">
        <v>4</v>
      </c>
      <c r="G34" s="185">
        <v>-7043</v>
      </c>
      <c r="H34" s="198"/>
      <c r="I34" s="191">
        <v>-39476</v>
      </c>
      <c r="J34" s="191"/>
      <c r="K34" s="185">
        <v>-8233</v>
      </c>
      <c r="L34" s="190"/>
      <c r="M34" s="185">
        <v>-10815</v>
      </c>
    </row>
    <row r="35" spans="1:15" s="184" customFormat="1" ht="15.95" customHeight="1" x14ac:dyDescent="0.2">
      <c r="C35" s="163" t="s">
        <v>7</v>
      </c>
      <c r="G35" s="185">
        <v>-986</v>
      </c>
      <c r="H35" s="198"/>
      <c r="I35" s="191">
        <v>259</v>
      </c>
      <c r="J35" s="191"/>
      <c r="K35" s="185">
        <v>-351</v>
      </c>
      <c r="L35" s="190"/>
      <c r="M35" s="185">
        <v>6</v>
      </c>
    </row>
    <row r="36" spans="1:15" s="184" customFormat="1" ht="15.95" customHeight="1" x14ac:dyDescent="0.2">
      <c r="A36" s="193" t="s">
        <v>25</v>
      </c>
      <c r="G36" s="190"/>
      <c r="H36" s="198"/>
      <c r="I36" s="198"/>
      <c r="J36" s="191"/>
      <c r="K36" s="185"/>
      <c r="L36" s="190"/>
      <c r="M36" s="185"/>
    </row>
    <row r="37" spans="1:15" s="184" customFormat="1" ht="15.95" customHeight="1" x14ac:dyDescent="0.2">
      <c r="C37" s="163" t="s">
        <v>124</v>
      </c>
      <c r="G37" s="185">
        <v>-29871</v>
      </c>
      <c r="H37" s="198"/>
      <c r="I37" s="191">
        <v>76401</v>
      </c>
      <c r="J37" s="191"/>
      <c r="K37" s="185">
        <v>-8064</v>
      </c>
      <c r="L37" s="190"/>
      <c r="M37" s="185">
        <v>20205</v>
      </c>
    </row>
    <row r="38" spans="1:15" s="184" customFormat="1" ht="15.95" customHeight="1" x14ac:dyDescent="0.2">
      <c r="C38" s="163" t="s">
        <v>127</v>
      </c>
      <c r="G38" s="185">
        <v>104</v>
      </c>
      <c r="H38" s="288"/>
      <c r="I38" s="191">
        <v>2586</v>
      </c>
      <c r="J38" s="191"/>
      <c r="K38" s="185">
        <v>87</v>
      </c>
      <c r="L38" s="250"/>
      <c r="M38" s="185">
        <v>-5444</v>
      </c>
    </row>
    <row r="39" spans="1:15" s="184" customFormat="1" ht="15.95" customHeight="1" x14ac:dyDescent="0.2">
      <c r="C39" s="163" t="s">
        <v>73</v>
      </c>
      <c r="G39" s="261">
        <v>0</v>
      </c>
      <c r="H39" s="198"/>
      <c r="I39" s="261">
        <v>-2275</v>
      </c>
      <c r="J39" s="191"/>
      <c r="K39" s="261">
        <v>0</v>
      </c>
      <c r="L39" s="190"/>
      <c r="M39" s="261">
        <v>-2275</v>
      </c>
    </row>
    <row r="40" spans="1:15" s="184" customFormat="1" ht="15.95" customHeight="1" x14ac:dyDescent="0.2">
      <c r="A40" s="163" t="s">
        <v>154</v>
      </c>
      <c r="G40" s="185">
        <v>-134383</v>
      </c>
      <c r="H40" s="198"/>
      <c r="I40" s="185">
        <v>89966</v>
      </c>
      <c r="J40" s="191"/>
      <c r="K40" s="185">
        <v>-114017</v>
      </c>
      <c r="L40" s="190"/>
      <c r="M40" s="185">
        <v>46305</v>
      </c>
    </row>
    <row r="41" spans="1:15" s="184" customFormat="1" ht="15.95" customHeight="1" x14ac:dyDescent="0.2">
      <c r="B41" s="163"/>
      <c r="C41" s="184" t="s">
        <v>128</v>
      </c>
      <c r="G41" s="185">
        <v>700</v>
      </c>
      <c r="H41" s="198"/>
      <c r="I41" s="185">
        <v>0</v>
      </c>
      <c r="J41" s="191"/>
      <c r="K41" s="185">
        <v>675</v>
      </c>
      <c r="L41" s="250"/>
      <c r="M41" s="185">
        <v>0</v>
      </c>
    </row>
    <row r="42" spans="1:15" s="184" customFormat="1" ht="15.95" customHeight="1" x14ac:dyDescent="0.2">
      <c r="B42" s="163"/>
      <c r="C42" s="163" t="s">
        <v>208</v>
      </c>
      <c r="G42" s="185">
        <v>187</v>
      </c>
      <c r="H42" s="198"/>
      <c r="I42" s="185">
        <v>0</v>
      </c>
      <c r="J42" s="191"/>
      <c r="K42" s="185">
        <v>0</v>
      </c>
      <c r="L42" s="250"/>
      <c r="M42" s="185">
        <v>0</v>
      </c>
    </row>
    <row r="43" spans="1:15" s="184" customFormat="1" ht="15.95" customHeight="1" x14ac:dyDescent="0.2">
      <c r="C43" s="163" t="s">
        <v>138</v>
      </c>
      <c r="G43" s="261">
        <v>-10187</v>
      </c>
      <c r="H43" s="198"/>
      <c r="I43" s="261">
        <v>-11791</v>
      </c>
      <c r="J43" s="191"/>
      <c r="K43" s="261">
        <v>-8567</v>
      </c>
      <c r="L43" s="190"/>
      <c r="M43" s="261">
        <v>-11791</v>
      </c>
    </row>
    <row r="44" spans="1:15" s="184" customFormat="1" ht="15.95" customHeight="1" x14ac:dyDescent="0.2">
      <c r="A44" s="193" t="s">
        <v>155</v>
      </c>
      <c r="G44" s="261">
        <v>-143683</v>
      </c>
      <c r="H44" s="198"/>
      <c r="I44" s="194">
        <v>78175</v>
      </c>
      <c r="J44" s="195"/>
      <c r="K44" s="261">
        <v>-121909</v>
      </c>
      <c r="L44" s="190"/>
      <c r="M44" s="261">
        <v>34514</v>
      </c>
    </row>
    <row r="45" spans="1:15" s="184" customFormat="1" ht="15.95" customHeight="1" x14ac:dyDescent="0.2">
      <c r="A45" s="193"/>
      <c r="G45" s="195"/>
      <c r="H45" s="198"/>
      <c r="I45" s="195"/>
      <c r="J45" s="195"/>
      <c r="K45" s="195"/>
      <c r="L45" s="198"/>
      <c r="M45" s="195"/>
    </row>
    <row r="46" spans="1:15" s="242" customFormat="1" ht="18.95" customHeight="1" x14ac:dyDescent="0.2">
      <c r="A46" s="327" t="s">
        <v>207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</row>
    <row r="47" spans="1:15" s="242" customFormat="1" ht="18.95" customHeight="1" x14ac:dyDescent="0.2">
      <c r="A47" s="328" t="s">
        <v>88</v>
      </c>
      <c r="B47" s="328"/>
      <c r="C47" s="328"/>
      <c r="D47" s="328"/>
      <c r="E47" s="328"/>
      <c r="F47" s="328"/>
      <c r="G47" s="328"/>
      <c r="H47" s="328"/>
      <c r="I47" s="328"/>
      <c r="J47" s="328"/>
      <c r="K47" s="328"/>
      <c r="L47" s="328"/>
      <c r="M47" s="328"/>
      <c r="N47" s="243"/>
      <c r="O47" s="243"/>
    </row>
    <row r="48" spans="1:15" s="242" customFormat="1" ht="18.95" customHeight="1" x14ac:dyDescent="0.2">
      <c r="A48" s="328" t="s">
        <v>26</v>
      </c>
      <c r="B48" s="328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28"/>
      <c r="N48" s="243"/>
      <c r="O48" s="243"/>
    </row>
    <row r="49" spans="1:15" s="242" customFormat="1" ht="21" customHeight="1" x14ac:dyDescent="0.2">
      <c r="A49" s="328" t="s">
        <v>195</v>
      </c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28"/>
      <c r="N49" s="243"/>
      <c r="O49" s="243"/>
    </row>
    <row r="50" spans="1:15" s="242" customFormat="1" ht="9.9499999999999993" customHeight="1" x14ac:dyDescent="0.2">
      <c r="A50" s="244"/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3"/>
      <c r="O50" s="243"/>
    </row>
    <row r="51" spans="1:15" s="184" customFormat="1" ht="15.95" customHeight="1" x14ac:dyDescent="0.2">
      <c r="A51" s="182"/>
      <c r="B51" s="182"/>
      <c r="C51" s="182"/>
      <c r="D51" s="182"/>
      <c r="E51" s="182"/>
      <c r="F51" s="182"/>
      <c r="G51" s="329" t="s">
        <v>213</v>
      </c>
      <c r="H51" s="329"/>
      <c r="I51" s="329"/>
      <c r="J51" s="329"/>
      <c r="K51" s="329"/>
      <c r="L51" s="329"/>
      <c r="M51" s="329"/>
      <c r="N51" s="183"/>
      <c r="O51" s="183"/>
    </row>
    <row r="52" spans="1:15" s="184" customFormat="1" ht="15.95" customHeight="1" x14ac:dyDescent="0.2">
      <c r="A52" s="182"/>
      <c r="B52" s="182"/>
      <c r="C52" s="182"/>
      <c r="D52" s="182"/>
      <c r="E52" s="182"/>
      <c r="F52" s="182"/>
      <c r="G52" s="330" t="s">
        <v>70</v>
      </c>
      <c r="H52" s="330"/>
      <c r="I52" s="330"/>
      <c r="J52" s="185"/>
      <c r="K52" s="331" t="s">
        <v>71</v>
      </c>
      <c r="L52" s="331"/>
      <c r="M52" s="331"/>
      <c r="N52" s="183"/>
      <c r="O52" s="183"/>
    </row>
    <row r="53" spans="1:15" s="184" customFormat="1" ht="15.95" customHeight="1" x14ac:dyDescent="0.2">
      <c r="A53" s="182"/>
      <c r="B53" s="182"/>
      <c r="C53" s="182"/>
      <c r="D53" s="182"/>
      <c r="E53" s="182"/>
      <c r="F53" s="182"/>
      <c r="G53" s="186">
        <v>2561</v>
      </c>
      <c r="I53" s="186">
        <v>2560</v>
      </c>
      <c r="J53" s="187"/>
      <c r="K53" s="188">
        <v>2561</v>
      </c>
      <c r="L53" s="189"/>
      <c r="M53" s="186">
        <v>2560</v>
      </c>
      <c r="N53" s="183"/>
      <c r="O53" s="183"/>
    </row>
    <row r="54" spans="1:15" s="184" customFormat="1" ht="15.95" customHeight="1" x14ac:dyDescent="0.2">
      <c r="A54" s="183" t="s">
        <v>156</v>
      </c>
      <c r="B54" s="246"/>
      <c r="C54" s="246"/>
      <c r="D54" s="246"/>
      <c r="E54" s="246"/>
      <c r="F54" s="246"/>
      <c r="G54" s="247"/>
      <c r="I54" s="247"/>
      <c r="J54" s="187"/>
      <c r="K54" s="247"/>
      <c r="L54" s="248"/>
      <c r="M54" s="249"/>
    </row>
    <row r="55" spans="1:15" s="184" customFormat="1" ht="15.95" customHeight="1" x14ac:dyDescent="0.2">
      <c r="C55" s="163" t="s">
        <v>128</v>
      </c>
      <c r="D55" s="246"/>
      <c r="E55" s="246"/>
      <c r="F55" s="246"/>
      <c r="G55" s="190">
        <v>0</v>
      </c>
      <c r="H55" s="198"/>
      <c r="I55" s="190">
        <v>732</v>
      </c>
      <c r="J55" s="289"/>
      <c r="K55" s="190">
        <v>3950</v>
      </c>
      <c r="L55" s="198"/>
      <c r="M55" s="190">
        <v>3391</v>
      </c>
    </row>
    <row r="56" spans="1:15" s="184" customFormat="1" ht="15.95" customHeight="1" x14ac:dyDescent="0.2">
      <c r="C56" s="163" t="s">
        <v>219</v>
      </c>
      <c r="G56" s="185">
        <v>-5018</v>
      </c>
      <c r="H56" s="198"/>
      <c r="I56" s="185">
        <v>-2003</v>
      </c>
      <c r="J56" s="191"/>
      <c r="K56" s="185">
        <v>-5018</v>
      </c>
      <c r="L56" s="190"/>
      <c r="M56" s="185">
        <v>-2003</v>
      </c>
    </row>
    <row r="57" spans="1:15" s="184" customFormat="1" ht="15.95" customHeight="1" x14ac:dyDescent="0.2">
      <c r="C57" s="163" t="s">
        <v>162</v>
      </c>
      <c r="D57" s="246"/>
      <c r="E57" s="246"/>
      <c r="F57" s="246"/>
      <c r="G57" s="185">
        <v>0</v>
      </c>
      <c r="H57" s="198"/>
      <c r="I57" s="185">
        <v>0</v>
      </c>
      <c r="J57" s="289"/>
      <c r="K57" s="185">
        <v>-30000</v>
      </c>
      <c r="L57" s="198"/>
      <c r="M57" s="287">
        <v>0</v>
      </c>
    </row>
    <row r="58" spans="1:15" s="184" customFormat="1" ht="15.95" customHeight="1" x14ac:dyDescent="0.2">
      <c r="C58" s="163" t="s">
        <v>182</v>
      </c>
      <c r="D58" s="246"/>
      <c r="E58" s="246"/>
      <c r="F58" s="246"/>
      <c r="G58" s="190">
        <v>0</v>
      </c>
      <c r="H58" s="198"/>
      <c r="I58" s="190">
        <v>0</v>
      </c>
      <c r="J58" s="289"/>
      <c r="K58" s="190">
        <v>-20000</v>
      </c>
      <c r="L58" s="198"/>
      <c r="M58" s="190">
        <v>-14000</v>
      </c>
    </row>
    <row r="59" spans="1:15" s="184" customFormat="1" ht="15.95" customHeight="1" x14ac:dyDescent="0.2">
      <c r="C59" s="163" t="s">
        <v>183</v>
      </c>
      <c r="D59" s="246"/>
      <c r="E59" s="246"/>
      <c r="F59" s="246"/>
      <c r="G59" s="190">
        <v>0</v>
      </c>
      <c r="H59" s="198"/>
      <c r="I59" s="190">
        <v>0</v>
      </c>
      <c r="J59" s="289"/>
      <c r="K59" s="190">
        <v>-22000</v>
      </c>
      <c r="L59" s="198"/>
      <c r="M59" s="287">
        <v>0</v>
      </c>
    </row>
    <row r="60" spans="1:15" s="184" customFormat="1" ht="15.95" customHeight="1" x14ac:dyDescent="0.2">
      <c r="C60" s="163" t="s">
        <v>188</v>
      </c>
      <c r="D60" s="246"/>
      <c r="E60" s="246"/>
      <c r="F60" s="246"/>
      <c r="G60" s="190">
        <v>0</v>
      </c>
      <c r="H60" s="198"/>
      <c r="I60" s="190">
        <v>0</v>
      </c>
      <c r="J60" s="289"/>
      <c r="K60" s="190">
        <v>8000</v>
      </c>
      <c r="L60" s="198"/>
      <c r="M60" s="287">
        <v>0</v>
      </c>
    </row>
    <row r="61" spans="1:15" s="184" customFormat="1" ht="15.95" customHeight="1" x14ac:dyDescent="0.2">
      <c r="C61" s="163" t="s">
        <v>129</v>
      </c>
      <c r="D61" s="246"/>
      <c r="E61" s="246"/>
      <c r="F61" s="246"/>
      <c r="G61" s="190">
        <v>-19599</v>
      </c>
      <c r="H61" s="198"/>
      <c r="I61" s="185">
        <v>-16343</v>
      </c>
      <c r="J61" s="289"/>
      <c r="K61" s="185">
        <v>-19599</v>
      </c>
      <c r="L61" s="198"/>
      <c r="M61" s="190">
        <v>-16343</v>
      </c>
    </row>
    <row r="62" spans="1:15" s="184" customFormat="1" ht="15.95" customHeight="1" x14ac:dyDescent="0.2">
      <c r="C62" s="163" t="s">
        <v>130</v>
      </c>
      <c r="D62" s="246"/>
      <c r="E62" s="246"/>
      <c r="F62" s="246"/>
      <c r="G62" s="190">
        <v>-37050</v>
      </c>
      <c r="H62" s="198"/>
      <c r="I62" s="185">
        <v>-38428</v>
      </c>
      <c r="J62" s="289"/>
      <c r="K62" s="185">
        <v>-16754</v>
      </c>
      <c r="L62" s="198"/>
      <c r="M62" s="190">
        <v>-3477</v>
      </c>
    </row>
    <row r="63" spans="1:15" s="184" customFormat="1" ht="15.95" customHeight="1" x14ac:dyDescent="0.2">
      <c r="C63" s="163" t="s">
        <v>189</v>
      </c>
      <c r="D63" s="246"/>
      <c r="E63" s="246"/>
      <c r="F63" s="246"/>
      <c r="G63" s="190">
        <v>-125</v>
      </c>
      <c r="H63" s="198"/>
      <c r="I63" s="185">
        <v>-51</v>
      </c>
      <c r="J63" s="289"/>
      <c r="K63" s="185">
        <v>-125</v>
      </c>
      <c r="L63" s="198"/>
      <c r="M63" s="190">
        <v>-51</v>
      </c>
    </row>
    <row r="64" spans="1:15" s="184" customFormat="1" ht="15.95" customHeight="1" x14ac:dyDescent="0.2">
      <c r="C64" s="163" t="s">
        <v>131</v>
      </c>
      <c r="D64" s="246"/>
      <c r="E64" s="246"/>
      <c r="F64" s="246"/>
      <c r="G64" s="190">
        <v>-119</v>
      </c>
      <c r="H64" s="198"/>
      <c r="I64" s="185">
        <v>-1610</v>
      </c>
      <c r="J64" s="289"/>
      <c r="K64" s="185">
        <v>-9</v>
      </c>
      <c r="L64" s="198"/>
      <c r="M64" s="190">
        <v>-151</v>
      </c>
    </row>
    <row r="65" spans="1:13" s="184" customFormat="1" ht="15.95" customHeight="1" x14ac:dyDescent="0.2">
      <c r="C65" s="163" t="s">
        <v>132</v>
      </c>
      <c r="D65" s="246"/>
      <c r="E65" s="246"/>
      <c r="F65" s="246"/>
      <c r="G65" s="290">
        <v>684</v>
      </c>
      <c r="H65" s="198"/>
      <c r="I65" s="190">
        <v>827</v>
      </c>
      <c r="J65" s="289"/>
      <c r="K65" s="190">
        <v>311</v>
      </c>
      <c r="L65" s="198"/>
      <c r="M65" s="250">
        <v>327</v>
      </c>
    </row>
    <row r="66" spans="1:13" s="184" customFormat="1" ht="15.95" customHeight="1" x14ac:dyDescent="0.2">
      <c r="A66" s="183" t="s">
        <v>184</v>
      </c>
      <c r="B66" s="246"/>
      <c r="C66" s="246"/>
      <c r="D66" s="246"/>
      <c r="E66" s="246"/>
      <c r="F66" s="246"/>
      <c r="G66" s="290">
        <v>-61227</v>
      </c>
      <c r="H66" s="198"/>
      <c r="I66" s="291">
        <v>-56876</v>
      </c>
      <c r="J66" s="289"/>
      <c r="K66" s="291">
        <v>-101244</v>
      </c>
      <c r="L66" s="198"/>
      <c r="M66" s="262">
        <v>-32307</v>
      </c>
    </row>
    <row r="67" spans="1:13" s="184" customFormat="1" ht="15.95" customHeight="1" x14ac:dyDescent="0.2">
      <c r="A67" s="183"/>
      <c r="B67" s="246"/>
      <c r="C67" s="246"/>
      <c r="D67" s="246"/>
      <c r="E67" s="246"/>
      <c r="F67" s="246"/>
      <c r="G67" s="250"/>
      <c r="H67" s="198"/>
      <c r="I67" s="195"/>
      <c r="J67" s="289"/>
      <c r="K67" s="195"/>
      <c r="L67" s="198"/>
      <c r="M67" s="185"/>
    </row>
    <row r="68" spans="1:13" s="184" customFormat="1" ht="15.95" customHeight="1" x14ac:dyDescent="0.2">
      <c r="A68" s="183" t="s">
        <v>157</v>
      </c>
      <c r="G68" s="190"/>
      <c r="H68" s="198"/>
      <c r="I68" s="190"/>
      <c r="J68" s="198"/>
      <c r="K68" s="190"/>
      <c r="L68" s="198"/>
      <c r="M68" s="190"/>
    </row>
    <row r="69" spans="1:13" s="184" customFormat="1" ht="15.95" customHeight="1" x14ac:dyDescent="0.2">
      <c r="C69" s="163" t="s">
        <v>133</v>
      </c>
      <c r="G69" s="190">
        <v>-18147</v>
      </c>
      <c r="H69" s="198"/>
      <c r="I69" s="185">
        <v>-16382</v>
      </c>
      <c r="J69" s="198"/>
      <c r="K69" s="185">
        <v>-11720</v>
      </c>
      <c r="L69" s="198"/>
      <c r="M69" s="191">
        <v>-8261</v>
      </c>
    </row>
    <row r="70" spans="1:13" s="184" customFormat="1" ht="15.95" customHeight="1" x14ac:dyDescent="0.2">
      <c r="C70" s="163" t="s">
        <v>49</v>
      </c>
      <c r="G70" s="185"/>
      <c r="H70" s="198"/>
      <c r="I70" s="185"/>
      <c r="J70" s="198"/>
      <c r="K70" s="185"/>
      <c r="L70" s="198"/>
      <c r="M70" s="198"/>
    </row>
    <row r="71" spans="1:13" s="184" customFormat="1" ht="15.95" customHeight="1" x14ac:dyDescent="0.2">
      <c r="D71" s="163" t="s">
        <v>64</v>
      </c>
      <c r="G71" s="287">
        <v>262803</v>
      </c>
      <c r="H71" s="198"/>
      <c r="I71" s="287">
        <v>-141806</v>
      </c>
      <c r="J71" s="198"/>
      <c r="K71" s="287">
        <v>235692</v>
      </c>
      <c r="L71" s="198"/>
      <c r="M71" s="191">
        <v>-123805</v>
      </c>
    </row>
    <row r="72" spans="1:13" s="184" customFormat="1" ht="15.95" customHeight="1" x14ac:dyDescent="0.2">
      <c r="C72" s="184" t="s">
        <v>139</v>
      </c>
      <c r="D72" s="163"/>
      <c r="G72" s="287">
        <v>20400</v>
      </c>
      <c r="H72" s="198"/>
      <c r="I72" s="287">
        <v>0</v>
      </c>
      <c r="J72" s="198"/>
      <c r="K72" s="287">
        <v>0</v>
      </c>
      <c r="L72" s="198"/>
      <c r="M72" s="287">
        <v>0</v>
      </c>
    </row>
    <row r="73" spans="1:13" s="184" customFormat="1" ht="15.95" customHeight="1" x14ac:dyDescent="0.2">
      <c r="C73" s="163" t="s">
        <v>140</v>
      </c>
      <c r="G73" s="190">
        <v>-33596</v>
      </c>
      <c r="H73" s="198"/>
      <c r="I73" s="287">
        <v>-15000</v>
      </c>
      <c r="J73" s="198"/>
      <c r="K73" s="287">
        <v>0</v>
      </c>
      <c r="L73" s="198"/>
      <c r="M73" s="287">
        <v>0</v>
      </c>
    </row>
    <row r="74" spans="1:13" s="184" customFormat="1" ht="15.95" customHeight="1" x14ac:dyDescent="0.2">
      <c r="C74" s="163" t="s">
        <v>218</v>
      </c>
      <c r="G74" s="190">
        <v>-1077</v>
      </c>
      <c r="H74" s="198"/>
      <c r="I74" s="185">
        <v>-770</v>
      </c>
      <c r="J74" s="198"/>
      <c r="K74" s="185">
        <v>-676</v>
      </c>
      <c r="L74" s="198"/>
      <c r="M74" s="292">
        <v>-445</v>
      </c>
    </row>
    <row r="75" spans="1:13" s="184" customFormat="1" ht="15.95" customHeight="1" x14ac:dyDescent="0.2">
      <c r="C75" s="163" t="s">
        <v>163</v>
      </c>
      <c r="G75" s="190">
        <v>-36019</v>
      </c>
      <c r="H75" s="198"/>
      <c r="I75" s="185">
        <v>-36644</v>
      </c>
      <c r="J75" s="198"/>
      <c r="K75" s="185">
        <v>0</v>
      </c>
      <c r="L75" s="198"/>
      <c r="M75" s="191">
        <v>-5772</v>
      </c>
    </row>
    <row r="76" spans="1:13" s="184" customFormat="1" ht="15.95" customHeight="1" x14ac:dyDescent="0.2">
      <c r="C76" s="163" t="s">
        <v>164</v>
      </c>
      <c r="G76" s="185">
        <v>1314</v>
      </c>
      <c r="H76" s="198"/>
      <c r="I76" s="287">
        <v>63722</v>
      </c>
      <c r="J76" s="198"/>
      <c r="K76" s="287">
        <v>0</v>
      </c>
      <c r="L76" s="198"/>
      <c r="M76" s="287">
        <v>0</v>
      </c>
    </row>
    <row r="77" spans="1:13" s="184" customFormat="1" ht="15.95" customHeight="1" x14ac:dyDescent="0.2">
      <c r="C77" s="163" t="s">
        <v>179</v>
      </c>
      <c r="G77" s="185">
        <v>0</v>
      </c>
      <c r="H77" s="198"/>
      <c r="I77" s="287">
        <v>75325</v>
      </c>
      <c r="J77" s="198"/>
      <c r="K77" s="287">
        <v>0</v>
      </c>
      <c r="L77" s="198"/>
      <c r="M77" s="191">
        <v>75325</v>
      </c>
    </row>
    <row r="78" spans="1:13" s="184" customFormat="1" ht="15.95" customHeight="1" x14ac:dyDescent="0.2">
      <c r="C78" s="184" t="s">
        <v>180</v>
      </c>
      <c r="G78" s="190">
        <v>-14769</v>
      </c>
      <c r="H78" s="198"/>
      <c r="I78" s="261">
        <v>-13983</v>
      </c>
      <c r="J78" s="198"/>
      <c r="K78" s="261">
        <v>-14769</v>
      </c>
      <c r="L78" s="198"/>
      <c r="M78" s="191">
        <v>-13983</v>
      </c>
    </row>
    <row r="79" spans="1:13" s="184" customFormat="1" ht="15.95" customHeight="1" x14ac:dyDescent="0.2">
      <c r="A79" s="183" t="s">
        <v>100</v>
      </c>
      <c r="G79" s="262">
        <v>180909</v>
      </c>
      <c r="H79" s="198"/>
      <c r="I79" s="261">
        <v>-85538</v>
      </c>
      <c r="J79" s="198"/>
      <c r="K79" s="261">
        <v>208527</v>
      </c>
      <c r="L79" s="198"/>
      <c r="M79" s="291">
        <v>-76941</v>
      </c>
    </row>
    <row r="80" spans="1:13" s="184" customFormat="1" ht="15.95" customHeight="1" x14ac:dyDescent="0.2">
      <c r="A80" s="183" t="s">
        <v>209</v>
      </c>
      <c r="G80" s="190">
        <v>-24001</v>
      </c>
      <c r="H80" s="288"/>
      <c r="I80" s="185">
        <v>-64239</v>
      </c>
      <c r="J80" s="288"/>
      <c r="K80" s="185">
        <v>-14626</v>
      </c>
      <c r="L80" s="288"/>
      <c r="M80" s="195">
        <v>-74734</v>
      </c>
    </row>
    <row r="81" spans="1:17" s="184" customFormat="1" ht="15.95" customHeight="1" x14ac:dyDescent="0.2">
      <c r="A81" s="183" t="s">
        <v>210</v>
      </c>
      <c r="G81" s="261">
        <v>61827</v>
      </c>
      <c r="H81" s="198"/>
      <c r="I81" s="185">
        <v>126066</v>
      </c>
      <c r="J81" s="198"/>
      <c r="K81" s="185">
        <v>32230</v>
      </c>
      <c r="L81" s="198"/>
      <c r="M81" s="194">
        <v>106964</v>
      </c>
      <c r="N81" s="251"/>
      <c r="O81" s="251"/>
      <c r="P81" s="251"/>
    </row>
    <row r="82" spans="1:17" s="184" customFormat="1" ht="15.95" customHeight="1" thickBot="1" x14ac:dyDescent="0.25">
      <c r="A82" s="183" t="s">
        <v>211</v>
      </c>
      <c r="G82" s="293">
        <v>37826</v>
      </c>
      <c r="H82" s="288"/>
      <c r="I82" s="278">
        <v>61827</v>
      </c>
      <c r="J82" s="288"/>
      <c r="K82" s="278">
        <v>17604</v>
      </c>
      <c r="L82" s="288"/>
      <c r="M82" s="294">
        <v>32230</v>
      </c>
      <c r="N82" s="251"/>
      <c r="O82" s="251"/>
      <c r="P82" s="251"/>
    </row>
    <row r="83" spans="1:17" s="184" customFormat="1" ht="15.95" customHeight="1" thickTop="1" x14ac:dyDescent="0.2">
      <c r="A83" s="183"/>
      <c r="G83" s="185"/>
      <c r="H83" s="288"/>
      <c r="I83" s="185"/>
      <c r="J83" s="288"/>
      <c r="K83" s="185"/>
      <c r="L83" s="288"/>
      <c r="M83" s="195"/>
      <c r="N83" s="251"/>
      <c r="O83" s="251"/>
      <c r="P83" s="251"/>
    </row>
    <row r="84" spans="1:17" s="184" customFormat="1" ht="15.95" customHeight="1" x14ac:dyDescent="0.2">
      <c r="A84" s="300" t="s">
        <v>93</v>
      </c>
      <c r="B84" s="252"/>
      <c r="C84" s="252"/>
      <c r="D84" s="253"/>
      <c r="E84" s="254"/>
      <c r="F84" s="253"/>
      <c r="G84" s="288"/>
      <c r="H84" s="288"/>
      <c r="I84" s="288"/>
      <c r="J84" s="288"/>
      <c r="K84" s="288"/>
      <c r="L84" s="288"/>
      <c r="M84" s="288"/>
    </row>
    <row r="85" spans="1:17" s="184" customFormat="1" ht="15.95" customHeight="1" x14ac:dyDescent="0.2">
      <c r="A85" s="326" t="s">
        <v>159</v>
      </c>
      <c r="B85" s="326"/>
      <c r="C85" s="326"/>
      <c r="D85" s="326"/>
      <c r="E85" s="326"/>
      <c r="F85" s="326"/>
      <c r="G85" s="190"/>
      <c r="H85" s="198"/>
      <c r="I85" s="190"/>
      <c r="J85" s="198"/>
      <c r="K85" s="190"/>
      <c r="L85" s="198"/>
      <c r="M85" s="198"/>
    </row>
    <row r="86" spans="1:17" s="184" customFormat="1" ht="15.95" customHeight="1" x14ac:dyDescent="0.2">
      <c r="A86" s="184" t="s">
        <v>158</v>
      </c>
      <c r="B86" s="163" t="s">
        <v>166</v>
      </c>
      <c r="G86" s="190">
        <v>161</v>
      </c>
      <c r="H86" s="198"/>
      <c r="I86" s="185">
        <v>0</v>
      </c>
      <c r="J86" s="198"/>
      <c r="K86" s="185">
        <v>161</v>
      </c>
      <c r="L86" s="191"/>
      <c r="M86" s="190">
        <v>0</v>
      </c>
    </row>
    <row r="87" spans="1:17" s="184" customFormat="1" ht="15.95" customHeight="1" x14ac:dyDescent="0.2">
      <c r="B87" s="163" t="s">
        <v>185</v>
      </c>
      <c r="G87" s="190">
        <v>136</v>
      </c>
      <c r="H87" s="198"/>
      <c r="I87" s="185">
        <v>0</v>
      </c>
      <c r="J87" s="198"/>
      <c r="K87" s="185">
        <v>0</v>
      </c>
      <c r="L87" s="191"/>
      <c r="M87" s="190">
        <v>0</v>
      </c>
    </row>
    <row r="88" spans="1:17" s="184" customFormat="1" ht="15.95" customHeight="1" x14ac:dyDescent="0.2">
      <c r="A88" s="184" t="s">
        <v>158</v>
      </c>
      <c r="B88" s="163" t="s">
        <v>165</v>
      </c>
      <c r="G88" s="190">
        <v>1947</v>
      </c>
      <c r="H88" s="198"/>
      <c r="I88" s="190">
        <v>3444</v>
      </c>
      <c r="J88" s="198"/>
      <c r="K88" s="185">
        <v>1585</v>
      </c>
      <c r="L88" s="191"/>
      <c r="M88" s="191">
        <v>0</v>
      </c>
    </row>
    <row r="89" spans="1:17" s="184" customFormat="1" ht="15.95" customHeight="1" x14ac:dyDescent="0.2">
      <c r="A89" s="255"/>
      <c r="B89" s="252" t="s">
        <v>212</v>
      </c>
      <c r="C89" s="163"/>
      <c r="D89" s="250"/>
      <c r="E89" s="190"/>
      <c r="F89" s="250"/>
      <c r="G89" s="250">
        <v>5184</v>
      </c>
      <c r="H89" s="198"/>
      <c r="I89" s="250">
        <v>1714</v>
      </c>
      <c r="J89" s="198"/>
      <c r="K89" s="250">
        <v>343</v>
      </c>
      <c r="L89" s="198"/>
      <c r="M89" s="250">
        <v>1714</v>
      </c>
      <c r="N89" s="198"/>
      <c r="O89" s="198"/>
      <c r="P89" s="198"/>
      <c r="Q89" s="198"/>
    </row>
  </sheetData>
  <mergeCells count="15">
    <mergeCell ref="G7:I7"/>
    <mergeCell ref="K7:M7"/>
    <mergeCell ref="A1:M1"/>
    <mergeCell ref="A2:M2"/>
    <mergeCell ref="A3:M3"/>
    <mergeCell ref="A4:M4"/>
    <mergeCell ref="G6:M6"/>
    <mergeCell ref="A85:F85"/>
    <mergeCell ref="A46:M46"/>
    <mergeCell ref="A47:M47"/>
    <mergeCell ref="A48:M48"/>
    <mergeCell ref="A49:M49"/>
    <mergeCell ref="G51:M51"/>
    <mergeCell ref="G52:I52"/>
    <mergeCell ref="K52:M52"/>
  </mergeCells>
  <pageMargins left="0.98425196850393704" right="0.59055118110236227" top="0.78740157480314965" bottom="0.98425196850393704" header="0.51181102362204722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แสดงฐานะทางการเงิน6-8</vt:lpstr>
      <vt:lpstr>SE-conso</vt:lpstr>
      <vt:lpstr>PL_9-10 </vt:lpstr>
      <vt:lpstr>SE-Conso11</vt:lpstr>
      <vt:lpstr>SE_12</vt:lpstr>
      <vt:lpstr>CF_13-14</vt:lpstr>
      <vt:lpstr>'CF_13-14'!Print_Area</vt:lpstr>
      <vt:lpstr>'PL_9-10 '!Print_Area</vt:lpstr>
      <vt:lpstr>SE_12!Print_Area</vt:lpstr>
      <vt:lpstr>'SE-Conso11'!Print_Area</vt:lpstr>
      <vt:lpstr>'แสดงฐานะทางการเงิน6-8'!Print_Area</vt:lpstr>
      <vt:lpstr>SE_12!Print_Titles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2019-02-26T10:53:07Z</cp:lastPrinted>
  <dcterms:created xsi:type="dcterms:W3CDTF">2007-10-24T11:17:54Z</dcterms:created>
  <dcterms:modified xsi:type="dcterms:W3CDTF">2019-02-26T11:18:14Z</dcterms:modified>
</cp:coreProperties>
</file>