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628" yWindow="120" windowWidth="10536" windowHeight="9288"/>
  </bookViews>
  <sheets>
    <sheet name="BS" sheetId="1" r:id="rId1"/>
    <sheet name="PL" sheetId="2" r:id="rId2"/>
    <sheet name="SH-Conso" sheetId="3" r:id="rId3"/>
    <sheet name="SH-Sepa" sheetId="4" r:id="rId4"/>
    <sheet name="CF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</externalReferences>
  <definedNames>
    <definedName name="\0">'[1]Statement-BAHT'!#REF!</definedName>
    <definedName name="\200">#REF!</definedName>
    <definedName name="\a">#REF!</definedName>
    <definedName name="\b">'[2]ลูกหนี้(เก่า)'!#REF!</definedName>
    <definedName name="\c">'[2]ลูกหนี้(เก่า)'!#REF!</definedName>
    <definedName name="\d">'[2]ลูกหนี้(เก่า)'!#REF!</definedName>
    <definedName name="\e">'[2]ลูกหนี้(เก่า)'!#REF!</definedName>
    <definedName name="\f">#REF!</definedName>
    <definedName name="\g">#REF!</definedName>
    <definedName name="\h">#REF!</definedName>
    <definedName name="\i">'[2]ลูกหนี้(เก่า)'!#REF!</definedName>
    <definedName name="\j">#REF!</definedName>
    <definedName name="\m">#REF!</definedName>
    <definedName name="\orkje" hidden="1">{"'Eng (page2)'!$A$1:$D$52"}</definedName>
    <definedName name="\p">#REF!</definedName>
    <definedName name="\q">[3]MOULD!#REF!</definedName>
    <definedName name="\s">#N/A</definedName>
    <definedName name="\u">'[2]ลูกหนี้(เก่า)'!#REF!</definedName>
    <definedName name="\x">[4]PL!#REF!</definedName>
    <definedName name="_.._Specification_name__KAL2">#REF!</definedName>
    <definedName name="_____________________xx1">#N/A</definedName>
    <definedName name="____________________xx1">#N/A</definedName>
    <definedName name="___________________xx1">#N/A</definedName>
    <definedName name="__________________xx1">#N/A</definedName>
    <definedName name="_________________xx1">#N/A</definedName>
    <definedName name="________________xx1">IF([5]สรุป_XXต่อ!Values_Entered,[5]สรุป_XXต่อ!Header_Row+[5]สรุป_XXต่อ!Number_of_Payments,[5]สรุป_XXต่อ!Header_Row)</definedName>
    <definedName name="_______________xx1">IF([5]สรุป_XX!Values_Entered,[5]สรุป_XX!Header_Row+[5]สรุป_XX!Number_of_Payments,[5]สรุป_XX!Header_Row)</definedName>
    <definedName name="______________xx1">#N/A</definedName>
    <definedName name="_____________xx1">#N/A</definedName>
    <definedName name="____________xx1">IF('[5]A-1'!Values_Entered,'[5]A-1'!Header_Row+'[5]A-1'!Number_of_Payments,'[5]A-1'!Header_Row)</definedName>
    <definedName name="___________xx1">#N/A</definedName>
    <definedName name="__________xx1">#N/A</definedName>
    <definedName name="_________xx1">#N/A</definedName>
    <definedName name="________PP1">#REF!</definedName>
    <definedName name="________xx1">#N/A</definedName>
    <definedName name="_______PP1">#REF!</definedName>
    <definedName name="_______xx1">IF('[5]A-1'!Values_Entered,'[5]A-1'!Header_Row+'[5]A-1'!Number_of_Payments,'[5]A-1'!Header_Row)</definedName>
    <definedName name="______PP1">#REF!</definedName>
    <definedName name="______xx1">#N/A</definedName>
    <definedName name="_____PP1">#REF!</definedName>
    <definedName name="_____xx1">#N/A</definedName>
    <definedName name="____xx1">#N/A</definedName>
    <definedName name="___u1">#REF!</definedName>
    <definedName name="___u3">#REF!</definedName>
    <definedName name="___xx1">#N/A</definedName>
    <definedName name="__123Graph_A" hidden="1">#REF!</definedName>
    <definedName name="__123Graph_B" hidden="1">#REF!</definedName>
    <definedName name="__123Graph_C" hidden="1">#REF!</definedName>
    <definedName name="__123Graph_D" hidden="1">#REF!</definedName>
    <definedName name="__123Graph_LBL_A" hidden="1">#REF!</definedName>
    <definedName name="__123Graph_LBL_C" hidden="1">#REF!</definedName>
    <definedName name="__123Graph_X" hidden="1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[6]MA!$L$4:$L$706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D2">#REF!</definedName>
    <definedName name="__f123">#REF!</definedName>
    <definedName name="__G1" hidden="1">{"'Eng (page2)'!$A$1:$D$52"}</definedName>
    <definedName name="__GROUP">#REF!</definedName>
    <definedName name="__GROUP_BAL">#REF!</definedName>
    <definedName name="__GROUP_INC">#REF!</definedName>
    <definedName name="__KL379">#REF!</definedName>
    <definedName name="__ktm1201">#REF!</definedName>
    <definedName name="__kwi1">#REF!</definedName>
    <definedName name="__nnn1">#REF!</definedName>
    <definedName name="__o9">#REF!</definedName>
    <definedName name="__pp30" hidden="1">#REF!</definedName>
    <definedName name="__RSB1">[7]DealerData!#REF!</definedName>
    <definedName name="__RSB2">[7]DealerData!#REF!</definedName>
    <definedName name="__RSB3">[7]DealerData!#REF!</definedName>
    <definedName name="__s005">#REF!</definedName>
    <definedName name="__S10">#REF!</definedName>
    <definedName name="__sg13">#REF!</definedName>
    <definedName name="__sg14">#REF!</definedName>
    <definedName name="__sg15">#REF!</definedName>
    <definedName name="__sg159">#REF!</definedName>
    <definedName name="__sgc13">#REF!</definedName>
    <definedName name="__sgc14">#REF!</definedName>
    <definedName name="__sgc15">#REF!</definedName>
    <definedName name="__sgc159">#REF!</definedName>
    <definedName name="__SU1">'[8]10-1 Media:10-cut'!$A$1:$IV$5</definedName>
    <definedName name="__TAX2">#REF!</definedName>
    <definedName name="__Tic30" hidden="1">{"'Eng (page2)'!$A$1:$D$52"}</definedName>
    <definedName name="__u1">#REF!</definedName>
    <definedName name="__U2">#REF!</definedName>
    <definedName name="__u3">#REF!</definedName>
    <definedName name="__w1">#REF!</definedName>
    <definedName name="__X2" hidden="1">{"'Eng (page2)'!$A$1:$D$52"}</definedName>
    <definedName name="__xlfn.BAHTTEXT" hidden="1">#NAME?</definedName>
    <definedName name="__xx1">#N/A</definedName>
    <definedName name="__ZH111" hidden="1">{"'Model'!$A$1:$N$53"}</definedName>
    <definedName name="_003">#REF!</definedName>
    <definedName name="_1">#REF!</definedName>
    <definedName name="_1_2">#REF!</definedName>
    <definedName name="_1‘S‘ฬ_R">#REF!</definedName>
    <definedName name="_10">[9]Group!$B$179</definedName>
    <definedName name="_102">'[10]Total 01''05'!#REF!</definedName>
    <definedName name="_11">#REF!</definedName>
    <definedName name="_111">#REF!</definedName>
    <definedName name="_14401">#N/A</definedName>
    <definedName name="_2">#REF!</definedName>
    <definedName name="_2_0ACCRU">'[11]Trial Balance'!#REF!</definedName>
    <definedName name="_2_2">'[12]s006-⑤ (1)'!#REF!</definedName>
    <definedName name="_20">[9]Group!$B$196</definedName>
    <definedName name="_21">[13]REPORT!#REF!</definedName>
    <definedName name="_2PTJ">[7]DealerData!#REF!</definedName>
    <definedName name="_3">#N/A</definedName>
    <definedName name="_3‘S‘ฬ_Q">#REF!</definedName>
    <definedName name="_30">[9]Group!$B$238</definedName>
    <definedName name="_4">#REF!</definedName>
    <definedName name="_4‘S‘ฬ_R">#REF!</definedName>
    <definedName name="_40">[9]Group!$B$251</definedName>
    <definedName name="_40113">#REF!</definedName>
    <definedName name="_40120">#REF!</definedName>
    <definedName name="_40128">#REF!</definedName>
    <definedName name="_40132">#REF!</definedName>
    <definedName name="_40133">#REF!</definedName>
    <definedName name="_40138">#REF!</definedName>
    <definedName name="_40155">#REF!</definedName>
    <definedName name="_40213">#REF!</definedName>
    <definedName name="_40220">#REF!</definedName>
    <definedName name="_40230">#REF!</definedName>
    <definedName name="_40232">#REF!</definedName>
    <definedName name="_40233">#REF!</definedName>
    <definedName name="_40238">#REF!</definedName>
    <definedName name="_40239">#REF!</definedName>
    <definedName name="_40255">#REF!</definedName>
    <definedName name="_40511">#REF!</definedName>
    <definedName name="_40513">#REF!</definedName>
    <definedName name="_40813">#REF!</definedName>
    <definedName name="_40820">#REF!</definedName>
    <definedName name="_40832">#REF!</definedName>
    <definedName name="_40838">#REF!</definedName>
    <definedName name="_40855">#REF!</definedName>
    <definedName name="_41180">#REF!</definedName>
    <definedName name="_41185">#REF!</definedName>
    <definedName name="_41280">#REF!</definedName>
    <definedName name="_41285">#REF!</definedName>
    <definedName name="_41580">#REF!</definedName>
    <definedName name="_41585">#REF!</definedName>
    <definedName name="_41880">#REF!</definedName>
    <definedName name="_41885">#REF!</definedName>
    <definedName name="_42400">#REF!</definedName>
    <definedName name="_42510">#REF!</definedName>
    <definedName name="_42520">#REF!</definedName>
    <definedName name="_42530">#REF!</definedName>
    <definedName name="_42540">#REF!</definedName>
    <definedName name="_42550">#REF!</definedName>
    <definedName name="_42560">#REF!</definedName>
    <definedName name="_42570">#REF!</definedName>
    <definedName name="_42580">#REF!</definedName>
    <definedName name="_42590">#REF!</definedName>
    <definedName name="_42610">#REF!</definedName>
    <definedName name="_42620">#REF!</definedName>
    <definedName name="_42630">#REF!</definedName>
    <definedName name="_42640">#REF!</definedName>
    <definedName name="_42650">#REF!</definedName>
    <definedName name="_42660">#REF!</definedName>
    <definedName name="_42670">#REF!</definedName>
    <definedName name="_42680">#REF!</definedName>
    <definedName name="_42690">#REF!</definedName>
    <definedName name="_42710">#REF!</definedName>
    <definedName name="_42720">#REF!</definedName>
    <definedName name="_42810">#REF!</definedName>
    <definedName name="_42820">#REF!</definedName>
    <definedName name="_44010">#REF!</definedName>
    <definedName name="_44011">#REF!</definedName>
    <definedName name="_44012">#REF!</definedName>
    <definedName name="_44013">#REF!</definedName>
    <definedName name="_44014">#REF!</definedName>
    <definedName name="_44017">#REF!</definedName>
    <definedName name="_44018">#REF!</definedName>
    <definedName name="_44020">#REF!</definedName>
    <definedName name="_44023">#REF!</definedName>
    <definedName name="_44025">#REF!</definedName>
    <definedName name="_44026">#REF!</definedName>
    <definedName name="_44027">#REF!</definedName>
    <definedName name="_44028">#REF!</definedName>
    <definedName name="_44029">#REF!</definedName>
    <definedName name="_44030">#REF!</definedName>
    <definedName name="_44031">#REF!</definedName>
    <definedName name="_44032">#REF!</definedName>
    <definedName name="_44033">#REF!</definedName>
    <definedName name="_44034">#REF!</definedName>
    <definedName name="_44036">#REF!</definedName>
    <definedName name="_44037">#REF!</definedName>
    <definedName name="_44038">#REF!</definedName>
    <definedName name="_44039">#REF!</definedName>
    <definedName name="_44040">#REF!</definedName>
    <definedName name="_44050">#REF!</definedName>
    <definedName name="_44051">#REF!</definedName>
    <definedName name="_44052">#REF!</definedName>
    <definedName name="_44053">#REF!</definedName>
    <definedName name="_44054">#REF!</definedName>
    <definedName name="_44055">#REF!</definedName>
    <definedName name="_44056">#REF!</definedName>
    <definedName name="_44058">#REF!</definedName>
    <definedName name="_44059">#REF!</definedName>
    <definedName name="_44061">#REF!</definedName>
    <definedName name="_44062">#REF!</definedName>
    <definedName name="_44070">#REF!</definedName>
    <definedName name="_44071">#REF!</definedName>
    <definedName name="_44073">#REF!</definedName>
    <definedName name="_44074">#REF!</definedName>
    <definedName name="_44076">#REF!</definedName>
    <definedName name="_44079">#REF!</definedName>
    <definedName name="_44080">#REF!</definedName>
    <definedName name="_44083">#REF!</definedName>
    <definedName name="_44084">#REF!</definedName>
    <definedName name="_44085">#REF!</definedName>
    <definedName name="_44089">#REF!</definedName>
    <definedName name="_44090">#REF!</definedName>
    <definedName name="_44100">#REF!</definedName>
    <definedName name="_44101">#REF!</definedName>
    <definedName name="_44102">#REF!</definedName>
    <definedName name="_44103">#REF!</definedName>
    <definedName name="_44104">#REF!</definedName>
    <definedName name="_44105">#REF!</definedName>
    <definedName name="_44106">#REF!</definedName>
    <definedName name="_44107">#REF!</definedName>
    <definedName name="_44108">#REF!</definedName>
    <definedName name="_44109">#REF!</definedName>
    <definedName name="_44110">#REF!</definedName>
    <definedName name="_44111">#REF!</definedName>
    <definedName name="_44120">#REF!</definedName>
    <definedName name="_44121">#REF!</definedName>
    <definedName name="_44122">#REF!</definedName>
    <definedName name="_44123">#REF!</definedName>
    <definedName name="_44124">#REF!</definedName>
    <definedName name="_44125">#REF!</definedName>
    <definedName name="_44126">#REF!</definedName>
    <definedName name="_44127">#REF!</definedName>
    <definedName name="_44128">#REF!</definedName>
    <definedName name="_44129">#REF!</definedName>
    <definedName name="_44130">#REF!</definedName>
    <definedName name="_44131">#REF!</definedName>
    <definedName name="_44132">#REF!</definedName>
    <definedName name="_44139">#REF!</definedName>
    <definedName name="_44140">#REF!</definedName>
    <definedName name="_44141">#REF!</definedName>
    <definedName name="_44142">#REF!</definedName>
    <definedName name="_44143">#REF!</definedName>
    <definedName name="_44145">#REF!</definedName>
    <definedName name="_44146">#REF!</definedName>
    <definedName name="_44151">#REF!</definedName>
    <definedName name="_44152">#REF!</definedName>
    <definedName name="_44153">#REF!</definedName>
    <definedName name="_44154">#REF!</definedName>
    <definedName name="_44155">#REF!</definedName>
    <definedName name="_44156">#REF!</definedName>
    <definedName name="_44157">#REF!</definedName>
    <definedName name="_44160">#REF!</definedName>
    <definedName name="_44161">#REF!</definedName>
    <definedName name="_44162">#REF!</definedName>
    <definedName name="_44165">#REF!</definedName>
    <definedName name="_44166">#REF!</definedName>
    <definedName name="_44169">#REF!</definedName>
    <definedName name="_44170">#REF!</definedName>
    <definedName name="_44171">#REF!</definedName>
    <definedName name="_44172">#REF!</definedName>
    <definedName name="_44173">#REF!</definedName>
    <definedName name="_44190">#REF!</definedName>
    <definedName name="_44191">#REF!</definedName>
    <definedName name="_44195">#REF!</definedName>
    <definedName name="_44200">#REF!</definedName>
    <definedName name="_44202">#REF!</definedName>
    <definedName name="_44203">#REF!</definedName>
    <definedName name="_44210">#REF!</definedName>
    <definedName name="_44213">#REF!</definedName>
    <definedName name="_44214">#REF!</definedName>
    <definedName name="_44215">#REF!</definedName>
    <definedName name="_44216">#REF!</definedName>
    <definedName name="_44219">#REF!</definedName>
    <definedName name="_44220">#REF!</definedName>
    <definedName name="_44229">#REF!</definedName>
    <definedName name="_44230">#REF!</definedName>
    <definedName name="_44231">#REF!</definedName>
    <definedName name="_44234">#REF!</definedName>
    <definedName name="_44235">#REF!</definedName>
    <definedName name="_44239">#REF!</definedName>
    <definedName name="_44250">#REF!</definedName>
    <definedName name="_44251">#REF!</definedName>
    <definedName name="_44281">#REF!</definedName>
    <definedName name="_44282">#REF!</definedName>
    <definedName name="_44284">#REF!</definedName>
    <definedName name="_44285">#REF!</definedName>
    <definedName name="_44286">#REF!</definedName>
    <definedName name="_44289">#REF!</definedName>
    <definedName name="_44290">#REF!</definedName>
    <definedName name="_45299">#REF!</definedName>
    <definedName name="_45600">#REF!</definedName>
    <definedName name="_45601">#REF!</definedName>
    <definedName name="_45602">#REF!</definedName>
    <definedName name="_45930">#REF!</definedName>
    <definedName name="_46104">#REF!</definedName>
    <definedName name="_46105">#REF!</definedName>
    <definedName name="_46200">#REF!</definedName>
    <definedName name="_46203">#REF!</definedName>
    <definedName name="_46207">#REF!</definedName>
    <definedName name="_46253">#REF!</definedName>
    <definedName name="_46255">#REF!</definedName>
    <definedName name="_46256">#REF!</definedName>
    <definedName name="_46259">#REF!</definedName>
    <definedName name="_46301">#REF!</definedName>
    <definedName name="_46304">#REF!</definedName>
    <definedName name="_46306">#REF!</definedName>
    <definedName name="_46400">#REF!</definedName>
    <definedName name="_46404">#REF!</definedName>
    <definedName name="_46405">#REF!</definedName>
    <definedName name="_46406">#REF!</definedName>
    <definedName name="_46439">#REF!</definedName>
    <definedName name="_46500">#REF!</definedName>
    <definedName name="_46509">#REF!</definedName>
    <definedName name="_47100">#REF!</definedName>
    <definedName name="_47101">#REF!</definedName>
    <definedName name="_47300">#REF!</definedName>
    <definedName name="_47303">#REF!</definedName>
    <definedName name="_47304">#REF!</definedName>
    <definedName name="_47305">#REF!</definedName>
    <definedName name="_47307">#REF!</definedName>
    <definedName name="_47308">#REF!</definedName>
    <definedName name="_47400">#REF!</definedName>
    <definedName name="_5">#N/A</definedName>
    <definedName name="_50">[9]Group!$B$255</definedName>
    <definedName name="_5E004">#REF!</definedName>
    <definedName name="_6">#REF!</definedName>
    <definedName name="_60">[14]group!#REF!</definedName>
    <definedName name="_6401">#REF!</definedName>
    <definedName name="_6402">#REF!</definedName>
    <definedName name="_6403">#REF!</definedName>
    <definedName name="_6404">#REF!</definedName>
    <definedName name="_6405">#REF!</definedName>
    <definedName name="_6406">#REF!</definedName>
    <definedName name="_6407">#REF!</definedName>
    <definedName name="_6408">#REF!</definedName>
    <definedName name="_6409">#REF!</definedName>
    <definedName name="_6410">#REF!</definedName>
    <definedName name="_6411">#REF!</definedName>
    <definedName name="_6412">#REF!</definedName>
    <definedName name="_6413">#REF!</definedName>
    <definedName name="_6414">#REF!</definedName>
    <definedName name="_6415">#REF!</definedName>
    <definedName name="_6416">#REF!</definedName>
    <definedName name="_6417">#REF!</definedName>
    <definedName name="_6418">#REF!</definedName>
    <definedName name="_6419">#REF!</definedName>
    <definedName name="_6420">#REF!</definedName>
    <definedName name="_6421">#REF!</definedName>
    <definedName name="_6422">[15]com!$C$473+[15]com!$C$474</definedName>
    <definedName name="_6423">#REF!</definedName>
    <definedName name="_6425">#REF!</definedName>
    <definedName name="_6428">#REF!</definedName>
    <definedName name="_6429">#REF!</definedName>
    <definedName name="_6450">#REF!</definedName>
    <definedName name="_6451">#REF!</definedName>
    <definedName name="_6452">#REF!</definedName>
    <definedName name="_6PTJ">[7]DealerData!#REF!</definedName>
    <definedName name="_7">#REF!</definedName>
    <definedName name="_70">[9]Group!$B$281</definedName>
    <definedName name="_80">[9]Group!$B$282</definedName>
    <definedName name="_A">[9]Group!$B$7</definedName>
    <definedName name="_A1">#REF!</definedName>
    <definedName name="_A10">[9]Group!$D$179</definedName>
    <definedName name="_A20">[16]Group!$D$197</definedName>
    <definedName name="_A30">[9]Group!$D$238</definedName>
    <definedName name="_A40">[9]Group!$D$251</definedName>
    <definedName name="_A50">#REF!</definedName>
    <definedName name="_A70">[9]Group!$D$281</definedName>
    <definedName name="_A80">[9]Group!$D$282</definedName>
    <definedName name="_AA">[9]Group!$D$7</definedName>
    <definedName name="_AB1">[9]Group!$D$9</definedName>
    <definedName name="_AB2">[9]Group!$D$15</definedName>
    <definedName name="_ABB">[9]Group!$D$29</definedName>
    <definedName name="_AC1">[16]Group!$D$32</definedName>
    <definedName name="_AC11">[16]Group!$D$33</definedName>
    <definedName name="_AC12">[16]Group!$D$36</definedName>
    <definedName name="_AC13">[9]Group!$D$39</definedName>
    <definedName name="_AC2">[17]Group!#REF!</definedName>
    <definedName name="_ACC">[9]Group!$D$64</definedName>
    <definedName name="_Act1">'[18]Actual-Monthly'!$E$10:$S$36</definedName>
    <definedName name="_Act2">'[18]Actual-ＹＴＤ'!$E$11:$P$37</definedName>
    <definedName name="_ADD">[9]Group!$D$76</definedName>
    <definedName name="_AEE">[9]Group!$D$79</definedName>
    <definedName name="_AF">[9]Group!$D$85</definedName>
    <definedName name="_AF2">#REF!</definedName>
    <definedName name="_AF3">[17]Group!#REF!</definedName>
    <definedName name="_AFF">[9]Group!$D$107</definedName>
    <definedName name="_AL">[9]Group!$D$122</definedName>
    <definedName name="_AM1">[19]Group!#REF!</definedName>
    <definedName name="_AM2">[9]Group!$D$130</definedName>
    <definedName name="_AM3">[16]Group!$D$135</definedName>
    <definedName name="_AM4">[9]Group!$D$133</definedName>
    <definedName name="_AM5">[9]Group!$D$137</definedName>
    <definedName name="_AN1">[9]Group!$D$143</definedName>
    <definedName name="_AN2">[9]Group!$D$144</definedName>
    <definedName name="_ANN2">[19]Group!#REF!</definedName>
    <definedName name="_ANN6">[19]Group!#REF!</definedName>
    <definedName name="_Apr1">[20]total!$U$6:$U$122</definedName>
    <definedName name="_Asset">[14]group!#REF!</definedName>
    <definedName name="_AU">[21]Group!$D$137</definedName>
    <definedName name="_AU1">[9]Group!$D$148</definedName>
    <definedName name="_AU2">[9]Group!$D$151</definedName>
    <definedName name="_AU3">[9]Group!$D$152</definedName>
    <definedName name="_AU4">[9]Group!$D$153</definedName>
    <definedName name="_AU5">[9]Group!$D$154</definedName>
    <definedName name="_AU7">[21]Group!$D$131</definedName>
    <definedName name="_Aug1">[20]total!$Y$6:$Y$122</definedName>
    <definedName name="_AZ2">[17]Group!#REF!</definedName>
    <definedName name="_AZ3">[9]Group!$D$169</definedName>
    <definedName name="_B1">[9]Group!$B$9</definedName>
    <definedName name="_B2">[9]Group!$B$15</definedName>
    <definedName name="_BB">[9]Group!$B$29</definedName>
    <definedName name="_Bud1">'[18]Budget-Monthly'!$E$10:$S$36</definedName>
    <definedName name="_Bud2">'[18]Budget-YTD'!$E$11:$P$37</definedName>
    <definedName name="_C1">[9]Group!$B$32</definedName>
    <definedName name="_C11">[9]Group!$B$35</definedName>
    <definedName name="_C12">[9]Group!$B$36</definedName>
    <definedName name="_C13">[9]Group!$B$39</definedName>
    <definedName name="_C2">[17]Group!#REF!</definedName>
    <definedName name="_CC">[9]Group!$B$64</definedName>
    <definedName name="_COM1">#REF!</definedName>
    <definedName name="_COM2">#REF!</definedName>
    <definedName name="_d1" hidden="1">{"'Model'!$A$1:$N$53"}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[6]MA!$L$4:$L$706</definedName>
    <definedName name="_DAT16">#REF!</definedName>
    <definedName name="_DAT17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D">[9]Group!$B$76</definedName>
    <definedName name="_DD2">#REF!</definedName>
    <definedName name="_Dec1">[20]total!$AC$6:$AC$122</definedName>
    <definedName name="_E">[14]group!#REF!</definedName>
    <definedName name="_EE">[9]Group!$B$79</definedName>
    <definedName name="_ER2">#REF!</definedName>
    <definedName name="_er43" hidden="1">{"'Eng (page2)'!$A$1:$D$52"}</definedName>
    <definedName name="_F">[9]Group!$B$85</definedName>
    <definedName name="_f123">#REF!</definedName>
    <definedName name="_F2">#REF!</definedName>
    <definedName name="_F3">[17]Group!#REF!</definedName>
    <definedName name="_Feb1">[20]total!$S$6:$S$122</definedName>
    <definedName name="_FF">[9]Group!$B$107</definedName>
    <definedName name="_Fill" hidden="1">#REF!</definedName>
    <definedName name="_xlnm._FilterDatabase" hidden="1">'[22]Prft&amp;Loss:FIN TB_SI'!$B$1:$M$1762</definedName>
    <definedName name="_G1" hidden="1">{"'Eng (page2)'!$A$1:$D$52"}</definedName>
    <definedName name="_gt4">#REF!</definedName>
    <definedName name="_HGR3">#REF!</definedName>
    <definedName name="_HR5">#REF!</definedName>
    <definedName name="_IV1000000">#REF!</definedName>
    <definedName name="_IV68482">#REF!</definedName>
    <definedName name="_IV70075">#REF!</definedName>
    <definedName name="_IV90000">#REF!</definedName>
    <definedName name="_Jan1">[20]total!$R$6:$R$122</definedName>
    <definedName name="_Jul1">[20]total!$X$6:$X$122</definedName>
    <definedName name="_Jun1">[20]total!$W$6:$W$122</definedName>
    <definedName name="_Key1" hidden="1">#REF!</definedName>
    <definedName name="_Key2" hidden="1">#REF!</definedName>
    <definedName name="_KL379">#REF!</definedName>
    <definedName name="_ktm1201">#REF!</definedName>
    <definedName name="_kwi1">#REF!</definedName>
    <definedName name="_L">[9]Group!$B$122</definedName>
    <definedName name="_L1">#REF!</definedName>
    <definedName name="_lek1">#REF!</definedName>
    <definedName name="_LF12" hidden="1">#REF!</definedName>
    <definedName name="_M1">[9]Group!$B$127</definedName>
    <definedName name="_M2">[9]Group!$B$130</definedName>
    <definedName name="_M3">[9]Group!$B$134</definedName>
    <definedName name="_M4">#REF!</definedName>
    <definedName name="_M5">[9]Group!$B$137</definedName>
    <definedName name="_Mar1">[20]total!$T$6:$T$122</definedName>
    <definedName name="_Mat">[14]group!#REF!</definedName>
    <definedName name="_May1">[20]total!$V$6:$V$122</definedName>
    <definedName name="_N1">[9]Group!$B$143</definedName>
    <definedName name="_N2">[9]Group!$B$144</definedName>
    <definedName name="_NEW1">#REF!</definedName>
    <definedName name="_NEW2">#REF!</definedName>
    <definedName name="_NN2">[19]Group!#REF!</definedName>
    <definedName name="_nnn1">#REF!</definedName>
    <definedName name="_Nov1">[20]total!$AB$6:$AB$122</definedName>
    <definedName name="_o9">#REF!</definedName>
    <definedName name="_OAC1">'[23]BALANCE SHEET '!$D$12</definedName>
    <definedName name="_OAC11">'[24]BALANCE SHEET '!$D$12</definedName>
    <definedName name="_OAC2">'[23]BALANCE SHEET '!$D$18</definedName>
    <definedName name="_OAC22">'[24]BALANCE SHEET '!$D$18</definedName>
    <definedName name="_Oct1">[20]total!$AA$6:$AA$122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L1">#REF!</definedName>
    <definedName name="_PL11">Scheduled_Payment+Extra_Payment</definedName>
    <definedName name="_pl2">[25]BS!$C$2:$C$575</definedName>
    <definedName name="_PP1">#REF!</definedName>
    <definedName name="_pp30" hidden="1">#REF!</definedName>
    <definedName name="_q">NA()</definedName>
    <definedName name="_q_1">NA()</definedName>
    <definedName name="_q_10">[3]MOULD!#REF!</definedName>
    <definedName name="_q_2">NA()</definedName>
    <definedName name="_Regression_Int">1</definedName>
    <definedName name="_RSB1">[7]DealerData!#REF!</definedName>
    <definedName name="_RSB2">[7]DealerData!#REF!</definedName>
    <definedName name="_RSB3">[7]DealerData!#REF!</definedName>
    <definedName name="_S002">#REF!</definedName>
    <definedName name="_S005">#REF!</definedName>
    <definedName name="_S006">#REF!</definedName>
    <definedName name="_S10">#REF!</definedName>
    <definedName name="_S3">#N/A</definedName>
    <definedName name="_s456">'[12]s006-⑤ (1)'!#REF!</definedName>
    <definedName name="_S5">#REF!</definedName>
    <definedName name="_Sep1">[20]total!$Z$6:$Z$122</definedName>
    <definedName name="_sg13">#REF!</definedName>
    <definedName name="_sg14">#REF!</definedName>
    <definedName name="_sg15">#REF!</definedName>
    <definedName name="_sg159">#REF!</definedName>
    <definedName name="_sgc13">#REF!</definedName>
    <definedName name="_sgc14">#REF!</definedName>
    <definedName name="_sgc15">#REF!</definedName>
    <definedName name="_sgc159">#REF!</definedName>
    <definedName name="_Sort" hidden="1">#REF!</definedName>
    <definedName name="_SU1">'[8]10-1 Media:10-cut'!$A$1:$IV$5</definedName>
    <definedName name="_SUP2">#REF!</definedName>
    <definedName name="_TAX2">#REF!</definedName>
    <definedName name="_Tic30" hidden="1">{"'Eng (page2)'!$A$1:$D$52"}</definedName>
    <definedName name="_U">[9]Group!$B$164</definedName>
    <definedName name="_U1">[9]Group!$B$148</definedName>
    <definedName name="_U2">[9]Group!$B$151</definedName>
    <definedName name="_U3">[9]Group!$B$152</definedName>
    <definedName name="_U4">[9]Group!$B$153</definedName>
    <definedName name="_U5">[9]Group!$B$154</definedName>
    <definedName name="_U6">#REF!</definedName>
    <definedName name="_u645" hidden="1">{"'Eng (page2)'!$A$1:$D$52"}</definedName>
    <definedName name="_U7">[9]Group!$B$158</definedName>
    <definedName name="_U8">[17]Group!#REF!</definedName>
    <definedName name="_us002">#REF!</definedName>
    <definedName name="_w1">#REF!</definedName>
    <definedName name="_X2" hidden="1">{"'Eng (page2)'!$A$1:$D$52"}</definedName>
    <definedName name="_xx1">#N/A</definedName>
    <definedName name="_y4" hidden="1">{"'Eng (page2)'!$A$1:$D$52"}</definedName>
    <definedName name="_Z2">[17]Group!#REF!</definedName>
    <definedName name="_Z3">[9]Group!$B$169</definedName>
    <definedName name="_zb111">#REF!</definedName>
    <definedName name="_ZH111" hidden="1">{"'Model'!$A$1:$N$53"}</definedName>
    <definedName name="_ขายวัสดุ">[14]group!#REF!</definedName>
    <definedName name="_ขายสินทรัพย์">[14]group!#REF!</definedName>
    <definedName name="②その他修正">[26]US007!#REF!</definedName>
    <definedName name="③従業員">#REF!</definedName>
    <definedName name="⑪定期預金">#REF!</definedName>
    <definedName name="A">#N/A</definedName>
    <definedName name="A_B24">#REF!</definedName>
    <definedName name="A268A1">#REF!</definedName>
    <definedName name="A268A1.1">#REF!</definedName>
    <definedName name="A444444444444">'[27]Budget-Bal'!#REF!</definedName>
    <definedName name="a555555555555555">'[27]Budget-Bal'!#REF!</definedName>
    <definedName name="aa">'[28]10-1 Media:10-cut'!$A$1:$IV$5</definedName>
    <definedName name="AAA">#REF!</definedName>
    <definedName name="aaaa" hidden="1">{"'Model'!$A$1:$N$53"}</definedName>
    <definedName name="AAAAA">#REF!</definedName>
    <definedName name="aaaaaaa">#REF!</definedName>
    <definedName name="aaaeeeccc">#REF!</definedName>
    <definedName name="AB">#REF!</definedName>
    <definedName name="abc">#REF!</definedName>
    <definedName name="AccessDatabase" hidden="1">"C:\MSOffice\Office\aut\WAREHOUSE.mdb"</definedName>
    <definedName name="ACCODE">[29]ACCODE!$B$3:$C$153</definedName>
    <definedName name="ACCRUALS">#REF!</definedName>
    <definedName name="accrued">#REF!</definedName>
    <definedName name="adas" hidden="1">{"'Model'!$A$1:$N$53"}</definedName>
    <definedName name="ADD">#REF!</definedName>
    <definedName name="adj">#REF!</definedName>
    <definedName name="adj_eqty">#REF!</definedName>
    <definedName name="Adjustment">#REF!</definedName>
    <definedName name="advb">#REF!</definedName>
    <definedName name="af">[17]Group!#REF!</definedName>
    <definedName name="afd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ING">[30]CUSTOMER!$A$1:$B$30</definedName>
    <definedName name="AI">#REF!</definedName>
    <definedName name="ais">#REF!</definedName>
    <definedName name="ajsl">[31]EQ4NTV!#REF!</definedName>
    <definedName name="ake" hidden="1">#REF!</definedName>
    <definedName name="Allow">#REF!</definedName>
    <definedName name="Allow2">#REF!</definedName>
    <definedName name="am">#REF!</definedName>
    <definedName name="amam">#REF!</definedName>
    <definedName name="AMOUNT">'[32]10'!#REF!</definedName>
    <definedName name="Annual_interest_rate">#REF!</definedName>
    <definedName name="aoe" hidden="1">{"'Model'!$A$1:$N$53"}</definedName>
    <definedName name="aoee" hidden="1">{"'Model'!$A$1:$N$53"}</definedName>
    <definedName name="aowefr">#REF!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e" hidden="1">{"'Eng (page2)'!$A$1:$D$52"}</definedName>
    <definedName name="ARRR">#REF!</definedName>
    <definedName name="ARRRRRR">#REF!</definedName>
    <definedName name="as">'[33]10-1 Media:10-cut'!$A$1:$IV$5</definedName>
    <definedName name="AS2DocOpenMode" hidden="1">"AS2DocumentEdit"</definedName>
    <definedName name="asds" hidden="1">{"'Eng (page2)'!$A$1:$D$52"}</definedName>
    <definedName name="ASF">#REF!</definedName>
    <definedName name="ass">#N/A</definedName>
    <definedName name="assdf">#REF!</definedName>
    <definedName name="ASSET">#REF!</definedName>
    <definedName name="Assets">#REF!</definedName>
    <definedName name="asso_1">#REF!</definedName>
    <definedName name="asso_2">#REF!</definedName>
    <definedName name="atyr" hidden="1">{"'Eng (page2)'!$A$1:$D$52"}</definedName>
    <definedName name="auru">'[34]G-BS'!$A$3:$C$217</definedName>
    <definedName name="aws">'[35]10-1 Media:10-cut'!$A$1:$IV$5</definedName>
    <definedName name="awse" hidden="1">{"'Eng (page2)'!$A$1:$D$52"}</definedName>
    <definedName name="ax" hidden="1">{"'Eng (page2)'!$A$1:$D$52"}</definedName>
    <definedName name="AZ">'[33]10-1 Media:10-cut'!$A$1:$IV$5</definedName>
    <definedName name="b">'[8]10-1 Media:10-cut'!$A$1:$IV$5</definedName>
    <definedName name="B_K">'[36]14.9月分'!#REF!</definedName>
    <definedName name="baba" hidden="1">{"'Model'!$A$1:$N$53"}</definedName>
    <definedName name="BAL">#REF!</definedName>
    <definedName name="balsheet">#REF!</definedName>
    <definedName name="Bank">#REF!</definedName>
    <definedName name="bb">#REF!</definedName>
    <definedName name="BBB">[37]DEP12!#REF!</definedName>
    <definedName name="bbbb" hidden="1">{"'Model'!$A$1:$N$53"}</definedName>
    <definedName name="bbbbbb" hidden="1">{"'Eng (page2)'!$A$1:$D$52"}</definedName>
    <definedName name="bbbbbbbb" hidden="1">{"'Eng (page2)'!$A$1:$D$52"}</definedName>
    <definedName name="bdfff">#REF!</definedName>
    <definedName name="beau">#REF!</definedName>
    <definedName name="bee">'[38]L to 20'!$L$27:$L$53</definedName>
    <definedName name="Beg_Bal">#REF!</definedName>
    <definedName name="Beg_Bal_7">#REF!</definedName>
    <definedName name="BERW" hidden="1">{"'Eng (page2)'!$A$1:$D$52"}</definedName>
    <definedName name="beua" hidden="1">{"'Model'!$A$1:$N$53"}</definedName>
    <definedName name="bf" hidden="1">{"'Eng (page2)'!$A$1:$D$52"}</definedName>
    <definedName name="bgf" hidden="1">{"'Eng (page2)'!$A$1:$D$52"}</definedName>
    <definedName name="bgfbvfdb" hidden="1">{"'Eng (page2)'!$A$1:$D$52"}</definedName>
    <definedName name="bgsbr" hidden="1">{"'Eng (page2)'!$A$1:$D$52"}</definedName>
    <definedName name="bis">[39]SOPSG!$S$6</definedName>
    <definedName name="BJ56_">'[10]Total 01''05'!#REF!</definedName>
    <definedName name="BMsub">#REF!</definedName>
    <definedName name="bn">#REF!</definedName>
    <definedName name="BOOK">#REF!</definedName>
    <definedName name="book1" hidden="1">{"'Eng (page2)'!$A$1:$D$52"}</definedName>
    <definedName name="BRFG" hidden="1">{"'Eng (page2)'!$A$1:$D$52"}</definedName>
    <definedName name="BRT" hidden="1">{"'Eng (page2)'!$A$1:$D$52"}</definedName>
    <definedName name="bs">#REF!</definedName>
    <definedName name="bs_1">#REF!</definedName>
    <definedName name="bs_1eq">#REF!</definedName>
    <definedName name="bs_2">#REF!</definedName>
    <definedName name="bs_2eq">#REF!</definedName>
    <definedName name="bs_3">#REF!</definedName>
    <definedName name="bs_4">#REF!</definedName>
    <definedName name="BS_PL">#REF!</definedName>
    <definedName name="BS_T2">#REF!</definedName>
    <definedName name="BSDF" hidden="1">{"'Eng (page2)'!$A$1:$D$52"}</definedName>
    <definedName name="BSsheet">#REF!</definedName>
    <definedName name="BSsheet_1">"#REF!"</definedName>
    <definedName name="BSsheet_2">"#REF!"</definedName>
    <definedName name="BuiltIn_Print_Area___1">#REF!</definedName>
    <definedName name="BuiltIn_Print_Titles">#REF!</definedName>
    <definedName name="BuiltIn_Print_Titles___1">#REF!</definedName>
    <definedName name="C_">#REF!</definedName>
    <definedName name="C_\COST\A4_ALL16.WK1">'[40]510000'!#REF!</definedName>
    <definedName name="C_2">[17]Group!#REF!</definedName>
    <definedName name="C_Q2_53">#N/A</definedName>
    <definedName name="cad">#REF!</definedName>
    <definedName name="CAE" hidden="1">{"'Eng (page2)'!$A$1:$D$52"}</definedName>
    <definedName name="Caje">ROW(#REF!)</definedName>
    <definedName name="Caje_7">ROW(#REF!)</definedName>
    <definedName name="CalcAgencyPrice">#REF!</definedName>
    <definedName name="cas">#REF!</definedName>
    <definedName name="cash" hidden="1">{"'Eng (page2)'!$A$1:$D$52"}</definedName>
    <definedName name="cashflows">#REF!</definedName>
    <definedName name="cat">#REF!</definedName>
    <definedName name="cc">'[35]10-1 Media:10-cut'!$A$1:$IV$5</definedName>
    <definedName name="cc_note">'[41]ลูกหนี้(เก่า)'!#REF!</definedName>
    <definedName name="ccc">#REF!</definedName>
    <definedName name="cccc">#REF!</definedName>
    <definedName name="ccccccc">#N/A</definedName>
    <definedName name="ccf" hidden="1">{"'Eng (page2)'!$A$1:$D$52"}</definedName>
    <definedName name="CCFF">#REF!</definedName>
    <definedName name="cco">#REF!</definedName>
    <definedName name="cdcfqv" hidden="1">{"'Eng (page2)'!$A$1:$D$52"}</definedName>
    <definedName name="cdcldcdsl" hidden="1">{"'Eng (page2)'!$A$1:$D$52"}</definedName>
    <definedName name="cdmklc" hidden="1">{"'Eng (page2)'!$A$1:$D$52"}</definedName>
    <definedName name="CDS" hidden="1">{"'Eng (page2)'!$A$1:$D$52"}</definedName>
    <definedName name="CDSA" hidden="1">{"'Eng (page2)'!$A$1:$D$52"}</definedName>
    <definedName name="cdsacds" hidden="1">{"'Eng (page2)'!$A$1:$D$52"}</definedName>
    <definedName name="cdscacdc" hidden="1">{"'Eng (page2)'!$A$1:$D$52"}</definedName>
    <definedName name="cdscdec" hidden="1">{"'Model'!$A$1:$N$53"}</definedName>
    <definedName name="cdsv" hidden="1">{"'Eng (page2)'!$A$1:$D$52"}</definedName>
    <definedName name="cdsw" hidden="1">{"'Eng (page2)'!$A$1:$D$52"}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hidden="1">{"'Model'!$A$1:$N$53"}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i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ET" hidden="1">{"'Eng (page2)'!$A$1:$D$52"}</definedName>
    <definedName name="CF">'[42]10-1 Media:10-cut'!$A$1:$IV$5</definedName>
    <definedName name="cfdeq" hidden="1">{"'Eng (page2)'!$A$1:$D$52"}</definedName>
    <definedName name="cfe">'[43]10-1 Media:10-cut'!$A$1:$IV$5</definedName>
    <definedName name="CFEO">#REF!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f">'[43]10-1 Media:10-cut'!$A$1:$IV$5</definedName>
    <definedName name="CFP">#REF!</definedName>
    <definedName name="CFsl" hidden="1">{"'Eng (page2)'!$A$1:$D$52"}</definedName>
    <definedName name="Chain">[44]J2!$U$17</definedName>
    <definedName name="CHART">#REF!</definedName>
    <definedName name="chilled" hidden="1">{"'Eng (page2)'!$A$1:$D$52"}</definedName>
    <definedName name="clsdkko" hidden="1">{"'Eng (page2)'!$A$1:$D$52"}</definedName>
    <definedName name="cmdkqfr" hidden="1">{"'Eng (page2)'!$A$1:$D$52"}</definedName>
    <definedName name="CO_LIST">[45]CompanyAtt!$A$2:$C$742</definedName>
    <definedName name="Code">#REF!</definedName>
    <definedName name="Code_No.">#REF!</definedName>
    <definedName name="CodeAsset">#REF!</definedName>
    <definedName name="COMMISION">#REF!</definedName>
    <definedName name="Commission">#REF!</definedName>
    <definedName name="ComparativeData">_1C_\Docume:[46]CCA!#REF!</definedName>
    <definedName name="COMPARE">#REF!</definedName>
    <definedName name="Con" hidden="1">{"'Eng (page2)'!$A$1:$D$52"}</definedName>
    <definedName name="config" hidden="1">{"'Eng (page2)'!$A$1:$D$52"}</definedName>
    <definedName name="confirm">#REF!</definedName>
    <definedName name="Consol1">#REF!</definedName>
    <definedName name="Consol2">#REF!</definedName>
    <definedName name="COPY_YTD">[47]!COPY_YTD</definedName>
    <definedName name="cost">#REF!</definedName>
    <definedName name="cost.1">#REF!</definedName>
    <definedName name="cost.2">#REF!</definedName>
    <definedName name="cost.3">#REF!</definedName>
    <definedName name="cost.4">#REF!</definedName>
    <definedName name="cost.5">#REF!</definedName>
    <definedName name="cost1">#REF!</definedName>
    <definedName name="Cost2">#REF!</definedName>
    <definedName name="Cost3">#REF!</definedName>
    <definedName name="Cover">#REF!</definedName>
    <definedName name="Cover_1">"#REF!"</definedName>
    <definedName name="Cover_2">"#REF!"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_xlnm.Criteria">[48]SEA!#REF!</definedName>
    <definedName name="csdcd" hidden="1">{"'Model'!$A$1:$N$53"}</definedName>
    <definedName name="CUR">#REF!</definedName>
    <definedName name="CUR_SUM">#REF!</definedName>
    <definedName name="curr">#N/A</definedName>
    <definedName name="Currency_Unit">[49]Sheet3!$G$29</definedName>
    <definedName name="Current">#REF!</definedName>
    <definedName name="Current_Account">#REF!</definedName>
    <definedName name="Current_Month">[49]Sheet3!$C$5</definedName>
    <definedName name="CurrentData">_1C_\Docume:[46]CCA!#REF!</definedName>
    <definedName name="CUSTOMER">[50]CUSTOMER!$A$1:$B$30</definedName>
    <definedName name="CUSTOMERS">[30]CUSTOMER!$A$1:$B$30</definedName>
    <definedName name="cut">#REF!</definedName>
    <definedName name="CUTTOMER">[50]CUSTOMER!$A$1:$B$30</definedName>
    <definedName name="CV">'[51]Project P&amp;L'!#REF!</definedName>
    <definedName name="cvcxvsvad" hidden="1">{"'Model'!$A$1:$N$53"}</definedName>
    <definedName name="cvmqel" hidden="1">{"'Model'!$A$1:$N$53"}</definedName>
    <definedName name="cvswq" hidden="1">{"'Eng (page2)'!$A$1:$D$52"}</definedName>
    <definedName name="cwkodkoc" hidden="1">{"'Eng (page2)'!$A$1:$D$52"}</definedName>
    <definedName name="D">{"'Eng (page2)'!$A$1:$D$52"}</definedName>
    <definedName name="D14401_">#N/A</definedName>
    <definedName name="da">#REF!</definedName>
    <definedName name="daa" hidden="1">{"'Model'!$A$1:$N$53"}</definedName>
    <definedName name="dad">#REF!</definedName>
    <definedName name="dakewhrleh">#REF!</definedName>
    <definedName name="dao">'[52]Raw Material'!#REF!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d">[53]Group!$B$153</definedName>
    <definedName name="dast">#REF!</definedName>
    <definedName name="DATA">#REF!</definedName>
    <definedName name="Data_7">#REF!</definedName>
    <definedName name="DATA2">[54]CST1198!#REF!</definedName>
    <definedName name="_xlnm.Database">[48]SEA!#REF!</definedName>
    <definedName name="Database_MI">#REF!</definedName>
    <definedName name="database1">#REF!</definedName>
    <definedName name="date">#REF!</definedName>
    <definedName name="DATtor">[6]MA!$J$4:$J$706</definedName>
    <definedName name="DaWk7">#REF!</definedName>
    <definedName name="Dbrs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ds" hidden="1">{"'Model'!$A$1:$N$53"}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wdl" hidden="1">{"'Eng (page2)'!$A$1:$D$52"}</definedName>
    <definedName name="dd">'[43]10-1 Media:10-cut'!$A$1:$IV$5</definedName>
    <definedName name="ddaaaww">#REF!</definedName>
    <definedName name="ddd">[55]PL!#REF!</definedName>
    <definedName name="ddddd">#REF!</definedName>
    <definedName name="dddddd" hidden="1">{"'Eng (page2)'!$A$1:$D$52"}</definedName>
    <definedName name="de">#REF!</definedName>
    <definedName name="dec">#REF!</definedName>
    <definedName name="DEFERRED">#REF!</definedName>
    <definedName name="DelDC">#REF!</definedName>
    <definedName name="DelDm">#REF!</definedName>
    <definedName name="Delivery">#REF!</definedName>
    <definedName name="DelType">#REF!</definedName>
    <definedName name="deptLookup">#REF!</definedName>
    <definedName name="derf">'[8]10-1 Media:10-cut'!$A$1:$IV$5</definedName>
    <definedName name="derfg">'[8]10-1 Media:10-cut'!$A$1:$IV$5</definedName>
    <definedName name="detail">#REF!</definedName>
    <definedName name="detail_hr">#REF!</definedName>
    <definedName name="DETAIL1">'[56]w op'!#REF!</definedName>
    <definedName name="dfdf">#REF!</definedName>
    <definedName name="dfe">#REF!</definedName>
    <definedName name="dfep" hidden="1">{"'Eng (page2)'!$A$1:$D$52"}</definedName>
    <definedName name="dfew" hidden="1">{"'Eng (page2)'!$A$1:$D$52"}</definedName>
    <definedName name="dfqcvdq" hidden="1">{"'Eng (page2)'!$A$1:$D$52"}</definedName>
    <definedName name="DFW" hidden="1">{"'Eng (page2)'!$A$1:$D$52"}</definedName>
    <definedName name="DFWE" hidden="1">{"'Eng (page2)'!$A$1:$D$52"}</definedName>
    <definedName name="dg">#N/A</definedName>
    <definedName name="diff">#REF!</definedName>
    <definedName name="dItemsToTest">#REF!</definedName>
    <definedName name="dks">'[8]10-1 Media:10-cut'!$A$1:$IV$5</definedName>
    <definedName name="dName">#REF!</definedName>
    <definedName name="dog">#REF!</definedName>
    <definedName name="dooe" hidden="1">{"'Eng (page2)'!$A$1:$D$52"}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qevc" hidden="1">{"'Eng (page2)'!$A$1:$D$52"}</definedName>
    <definedName name="DRFE4" hidden="1">{"'Eng (page2)'!$A$1:$D$52"}</definedName>
    <definedName name="DS">'[57]10-1 Media:10-cut'!$A$1:$IV$5</definedName>
    <definedName name="dsa" hidden="1">{"'Model'!$A$1:$N$53"}</definedName>
    <definedName name="dsacd" hidden="1">{"'Eng (page2)'!$A$1:$D$52"}</definedName>
    <definedName name="dsad" hidden="1">{"'Model'!$A$1:$N$53"}</definedName>
    <definedName name="dSampleSize">#REF!</definedName>
    <definedName name="dscds" hidden="1">{"'Model'!$A$1:$N$53"}</definedName>
    <definedName name="dsdv" hidden="1">{"'Eng (page2)'!$A$1:$D$52"}</definedName>
    <definedName name="DSE" hidden="1">{"'Eng (page2)'!$A$1:$D$52"}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umppr">#REF!</definedName>
    <definedName name="dut">'[34]G-BS'!$F$3:$F$217</definedName>
    <definedName name="dvsqev" hidden="1">{"'Eng (page2)'!$A$1:$D$52"}</definedName>
    <definedName name="DW">#REF!</definedName>
    <definedName name="DWA" hidden="1">{"'Eng (page2)'!$A$1:$D$52"}</definedName>
    <definedName name="DX" hidden="1">{"'Eng (page2)'!$A$1:$D$52"}</definedName>
    <definedName name="dxscxds" hidden="1">{"'Eng (page2)'!$A$1:$D$52"}</definedName>
    <definedName name="e">#REF!</definedName>
    <definedName name="e3eelephant" hidden="1">{"'Model'!$A$1:$N$53"}</definedName>
    <definedName name="e4e3" hidden="1">{"'Eng (page2)'!$A$1:$D$52"}</definedName>
    <definedName name="ed" hidden="1">{"'Eng (page2)'!$A$1:$D$52"}</definedName>
    <definedName name="edr">#REF!</definedName>
    <definedName name="EDW" hidden="1">{"'Model'!$A$1:$N$53"}</definedName>
    <definedName name="ee" hidden="1">{"'Eng (page2)'!$A$1:$D$52"}</definedName>
    <definedName name="eee">'[8]10-1 Media:10-cut'!$A$1:$IV$5</definedName>
    <definedName name="eeee" hidden="1">{"'Eng (page2)'!$A$1:$D$52"}</definedName>
    <definedName name="eet">'[35]10-1 Media:10-cut'!$A$1:$IV$5</definedName>
    <definedName name="eey">'[35]10-1 Media:10-cut'!$A$1:$IV$5</definedName>
    <definedName name="efdfdf">#REF!</definedName>
    <definedName name="EFRE">#REF!</definedName>
    <definedName name="End_Bal">#REF!</definedName>
    <definedName name="End_Bal_7">#REF!</definedName>
    <definedName name="eqty_total">#REF!</definedName>
    <definedName name="er">#REF!</definedName>
    <definedName name="ere">#REF!</definedName>
    <definedName name="erer" hidden="1">{"'Eng (page2)'!$A$1:$D$52"}</definedName>
    <definedName name="ERGT" hidden="1">{"'Eng (page2)'!$A$1:$D$52"}</definedName>
    <definedName name="erjp" hidden="1">{"'Eng (page2)'!$A$1:$D$52"}</definedName>
    <definedName name="erqw" hidden="1">{"'Eng (page2)'!$A$1:$D$52"}</definedName>
    <definedName name="ert">#REF!</definedName>
    <definedName name="ERW" hidden="1">{"'Eng (page2)'!$A$1:$D$52"}</definedName>
    <definedName name="erwer">#REF!</definedName>
    <definedName name="erwq" hidden="1">{"'Eng (page2)'!$A$1:$D$52"}</definedName>
    <definedName name="essf">#REF!</definedName>
    <definedName name="ET">#REF!</definedName>
    <definedName name="etw" hidden="1">{"'Eng (page2)'!$A$1:$D$52"}</definedName>
    <definedName name="EW" hidden="1">{"'Eng (page2)'!$A$1:$D$52"}</definedName>
    <definedName name="ewee" hidden="1">{"'Eng (page2)'!$A$1:$D$52"}</definedName>
    <definedName name="ewr" hidden="1">{"'Eng (page2)'!$A$1:$D$52"}</definedName>
    <definedName name="ewrq" hidden="1">{"'Eng (page2)'!$A$1:$D$52"}</definedName>
    <definedName name="EWRT">#REF!</definedName>
    <definedName name="EWSD" hidden="1">{"'Eng (page2)'!$A$1:$D$52"}</definedName>
    <definedName name="ex">#REF!</definedName>
    <definedName name="exc" hidden="1">{"'Eng (page2)'!$A$1:$D$52"}</definedName>
    <definedName name="Excel_BuiltIn_Print_Area_10">'[58]DEFERRED SIS'!#REF!</definedName>
    <definedName name="Excel_BuiltIn_Print_Area_17">[58]DEPOSIT!#REF!</definedName>
    <definedName name="Excel_BuiltIn_Print_Area_22">[58]_ACCR_PAYABLE_SIS!#REF!</definedName>
    <definedName name="Excel_BuiltIn_Print_Area_9_1">#REF!</definedName>
    <definedName name="EXP_LETTER">#REF!</definedName>
    <definedName name="EXPS">#REF!</definedName>
    <definedName name="Extra_Pay">#REF!</definedName>
    <definedName name="Extra_Pay_7">#REF!</definedName>
    <definedName name="_xlnm.Extract">#REF!</definedName>
    <definedName name="f">'[35]10-1 Media:10-cut'!$A$1:$IV$5</definedName>
    <definedName name="F1nin" hidden="1">{"'Model'!$A$1:$N$53"}</definedName>
    <definedName name="F9.4">Scheduled_Payment+Extra_Payment</definedName>
    <definedName name="F9.5">Scheduled_Payment+Extra_Payment</definedName>
    <definedName name="FAT" hidden="1">{"'Eng (page2)'!$A$1:$D$52"}</definedName>
    <definedName name="fbf" hidden="1">{"'Model'!$A$1:$N$53"}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hidden="1">{"'Eng (page2)'!$A$1:$D$52"}</definedName>
    <definedName name="FCT" hidden="1">{"'Eng (page2)'!$A$1:$D$52"}</definedName>
    <definedName name="fd">'[59]10-1 Media:10-cut'!$A$1:$IV$5</definedName>
    <definedName name="fdasfda">#REF!</definedName>
    <definedName name="fdefs">#REF!</definedName>
    <definedName name="fdfe">#REF!</definedName>
    <definedName name="fdw">#REF!</definedName>
    <definedName name="feqv" hidden="1">{"'Eng (page2)'!$A$1:$D$52"}</definedName>
    <definedName name="FEW" hidden="1">{"'Eng (page2)'!$A$1:$D$52"}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f">'[43]10-1 Media:10-cut'!$A$1:$IV$5</definedName>
    <definedName name="ff_4">#N/A</definedName>
    <definedName name="ff_5">#N/A</definedName>
    <definedName name="ff_9">#N/A</definedName>
    <definedName name="fff">#REF!</definedName>
    <definedName name="fffeee">#REF!</definedName>
    <definedName name="ffff">#REF!</definedName>
    <definedName name="ffffs">'[33]10-1 Media:10-cut'!$A$1:$IV$5</definedName>
    <definedName name="ffg">#REF!</definedName>
    <definedName name="FGE\" hidden="1">{"'Eng (page2)'!$A$1:$D$52"}</definedName>
    <definedName name="fh">#REF!</definedName>
    <definedName name="First_payment_due">#REF!</definedName>
    <definedName name="fn">#REF!</definedName>
    <definedName name="FNAME">#REF!</definedName>
    <definedName name="fojwp" hidden="1">{"'Eng (page2)'!$A$1:$D$52"}</definedName>
    <definedName name="FON">#REF!</definedName>
    <definedName name="FR">#REF!</definedName>
    <definedName name="fsvdvd">#REF!</definedName>
    <definedName name="Full_Print">#REF!</definedName>
    <definedName name="Full_Print_7">#REF!</definedName>
    <definedName name="FWP" hidden="1">{"'Eng (page2)'!$A$1:$D$52"}</definedName>
    <definedName name="FX">[60]!FX</definedName>
    <definedName name="g">'[35]10-1 Media:10-cut'!$A$1:$IV$5</definedName>
    <definedName name="gbgfrs" hidden="1">{"'Model'!$A$1:$N$53"}</definedName>
    <definedName name="gdf">'[8]10-1 Media:10-cut'!$A$1:$IV$5</definedName>
    <definedName name="gdk">#N/A</definedName>
    <definedName name="gefe">#REF!</definedName>
    <definedName name="gem">#N/A</definedName>
    <definedName name="gems">#N/A</definedName>
    <definedName name="GEW">#REF!</definedName>
    <definedName name="gf">'[59]10-1 Media:10-cut'!$A$1:$IV$5</definedName>
    <definedName name="gfg" hidden="1">{"'Eng (page2)'!$A$1:$D$52"}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G" hidden="1">{"'Model'!$A$1:$N$53"}</definedName>
    <definedName name="ggg">'[8]10-1 Media:10-cut'!$A$1:$IV$5</definedName>
    <definedName name="gggg">#REF!</definedName>
    <definedName name="gh" hidden="1">{"'Eng (page2)'!$A$1:$D$52"}</definedName>
    <definedName name="ghuu" hidden="1">{"'Eng (page2)'!$A$1:$D$52"}</definedName>
    <definedName name="gkw" hidden="1">{"'Eng (page2)'!$A$1:$D$52"}</definedName>
    <definedName name="goi">Scheduled_Payment+Extra_Payment</definedName>
    <definedName name="Grand_Total">#REF!</definedName>
    <definedName name="Grid">#REF!</definedName>
    <definedName name="Group">#REF!</definedName>
    <definedName name="GroupChk">#REF!</definedName>
    <definedName name="GrphActSales">#REF!</definedName>
    <definedName name="GrphActStk">#REF!</definedName>
    <definedName name="GrphPlanSales">#REF!</definedName>
    <definedName name="GrphTgtStk">#REF!</definedName>
    <definedName name="GRWE">#REF!</definedName>
    <definedName name="gu">#REF!</definedName>
    <definedName name="gv">'[57]10-1 Media:10-cut'!$A$1:$IV$5</definedName>
    <definedName name="GWEW">#REF!</definedName>
    <definedName name="GWRT" hidden="1">{"'Eng (page2)'!$A$1:$D$52"}</definedName>
    <definedName name="h">#REF!</definedName>
    <definedName name="HCC_BSReconcile1203_103100_List">#REF!</definedName>
    <definedName name="HCC_BSReconcile1203_103100_list2">#REF!</definedName>
    <definedName name="HCC_BSReconcile1203_130530_List">'[61]130530'!#REF!</definedName>
    <definedName name="he" hidden="1">{"'Eng (page2)'!$A$1:$D$52"}</definedName>
    <definedName name="Header_Row">ROW(#REF!)</definedName>
    <definedName name="Header_Row_7">ROW(#REF!)</definedName>
    <definedName name="hh">'[35]10-1 Media:10-cut'!$A$1:$IV$5</definedName>
    <definedName name="HHH">#N/A</definedName>
    <definedName name="HHK" hidden="1">{"'Eng (page2)'!$A$1:$D$52"}</definedName>
    <definedName name="HIIU" hidden="1">{"'Eng (page2)'!$A$1:$D$52"}</definedName>
    <definedName name="hijo" hidden="1">{"'Eng (page2)'!$A$1:$D$52"}</definedName>
    <definedName name="HIO" hidden="1">{"'Eng (page2)'!$A$1:$D$52"}</definedName>
    <definedName name="HRERW">#REF!</definedName>
    <definedName name="HRTW" hidden="1">{"'Eng (page2)'!$A$1:$D$52"}</definedName>
    <definedName name="hsa">'[42]10-1 Media:10-cut'!$A$1:$IV$5</definedName>
    <definedName name="HSWQHDDX" hidden="1">{"'Eng (page2)'!$A$1:$D$52"}</definedName>
    <definedName name="ht">#REF!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uh">#REF!</definedName>
    <definedName name="hw" hidden="1">{"'Eng (page2)'!$A$1:$D$52"}</definedName>
    <definedName name="HWERTW" hidden="1">{"'Eng (page2)'!$A$1:$D$52"}</definedName>
    <definedName name="HWET" hidden="1">{"'Eng (page2)'!$A$1:$D$52"}</definedName>
    <definedName name="hy" hidden="1">{"'Eng (page2)'!$A$1:$D$52"}</definedName>
    <definedName name="hyhd" hidden="1">{"'Eng (page2)'!$A$1:$D$52"}</definedName>
    <definedName name="i">#REF!</definedName>
    <definedName name="IDChoice">'[62]part-import'!#REF!</definedName>
    <definedName name="IELWSALES">#REF!</definedName>
    <definedName name="IELYSALES">#REF!</definedName>
    <definedName name="IEPLANSALES">#REF!</definedName>
    <definedName name="ier" hidden="1">{"'Eng (page2)'!$A$1:$D$52"}</definedName>
    <definedName name="IESP">#REF!</definedName>
    <definedName name="IFCT">#REF!</definedName>
    <definedName name="IFCT2">#REF!</definedName>
    <definedName name="ii">'[35]10-1 Media:10-cut'!$A$1:$IV$5</definedName>
    <definedName name="iii">#N/A</definedName>
    <definedName name="iiiiii" hidden="1">{"'Model'!$A$1:$N$53"}</definedName>
    <definedName name="ij">#REF!</definedName>
    <definedName name="ik">#REF!</definedName>
    <definedName name="ike">#REF!</definedName>
    <definedName name="im">[63]MA!$D$4:$D$706</definedName>
    <definedName name="index">#REF!</definedName>
    <definedName name="India">[64]SEA!#REF!</definedName>
    <definedName name="india1">[65]SEA!#REF!</definedName>
    <definedName name="IndiaOct01">[65]SEA!#REF!</definedName>
    <definedName name="INFO">#REF!</definedName>
    <definedName name="INPUTGRID">#REF!</definedName>
    <definedName name="Ins">#REF!</definedName>
    <definedName name="INST">#REF!</definedName>
    <definedName name="Int">#REF!</definedName>
    <definedName name="Int_7">#REF!</definedName>
    <definedName name="INTER">#REF!</definedName>
    <definedName name="inter_new">#N/A</definedName>
    <definedName name="INTEREST">#N/A</definedName>
    <definedName name="Interest_">1.02</definedName>
    <definedName name="Interest_Rate">#REF!</definedName>
    <definedName name="Interest_Rate_7">#REF!</definedName>
    <definedName name="IntFreeCred">#REF!</definedName>
    <definedName name="INV_C">'[23]BALANCE SHEET '!$D$11</definedName>
    <definedName name="INV_P">'[23]BALANCE SHEET '!$C$11</definedName>
    <definedName name="INVC">'[24]BALANCE SHEET '!$D$11</definedName>
    <definedName name="INVP">'[24]BALANCE SHEET '!$C$11</definedName>
    <definedName name="io" hidden="1">{"'Eng (page2)'!$A$1:$D$52"}</definedName>
    <definedName name="ioo">#REF!</definedName>
    <definedName name="IOP" hidden="1">{"'Eng (page2)'!$A$1:$D$52"}</definedName>
    <definedName name="iopo" hidden="1">{"'Model'!$A$1:$N$53"}</definedName>
    <definedName name="IR35t5">'[66]Test cost oversea'!$HQ$35</definedName>
    <definedName name="IS">#REF!</definedName>
    <definedName name="IUE" hidden="1">{"'Eng (page2)'!$A$1:$D$52"}</definedName>
    <definedName name="IUO" hidden="1">{"'Eng (page2)'!$A$1:$D$52"}</definedName>
    <definedName name="IUY" hidden="1">{"'Eng (page2)'!$A$1:$D$52"}</definedName>
    <definedName name="IZCL020">#REF!</definedName>
    <definedName name="IZCL020.1">#REF!</definedName>
    <definedName name="j">#REF!</definedName>
    <definedName name="j_7">#REF!</definedName>
    <definedName name="jadjs">#REF!</definedName>
    <definedName name="JD" hidden="1">{"'Eng (page2)'!$A$1:$D$52"}</definedName>
    <definedName name="jdfpe" hidden="1">{"'Eng (page2)'!$A$1:$D$52"}</definedName>
    <definedName name="jdm">#REF!</definedName>
    <definedName name="jerr" hidden="1">{"'Eng (page2)'!$A$1:$D$52"}</definedName>
    <definedName name="jfjeo" hidden="1">{"'Eng (page2)'!$A$1:$D$52"}</definedName>
    <definedName name="jfkd" hidden="1">{"'Eng (page2)'!$A$1:$D$52"}</definedName>
    <definedName name="jflkdj">#REF!</definedName>
    <definedName name="jfpwe" hidden="1">{"'Eng (page2)'!$A$1:$D$52"}</definedName>
    <definedName name="JGP">#REF!</definedName>
    <definedName name="ji">#REF!</definedName>
    <definedName name="jijiji" hidden="1">{"'Model'!$A$1:$N$53"}</definedName>
    <definedName name="JIO" hidden="1">{"'Eng (page2)'!$A$1:$D$52"}</definedName>
    <definedName name="JIOE">#REF!</definedName>
    <definedName name="jj">[67]S33!$EC$7</definedName>
    <definedName name="jj_4">#N/A</definedName>
    <definedName name="jj_5">#N/A</definedName>
    <definedName name="jj_7">#N/A</definedName>
    <definedName name="jj_9">#N/A</definedName>
    <definedName name="jjh">#REF!</definedName>
    <definedName name="jjj">#N/A</definedName>
    <definedName name="jjjj">#N/A</definedName>
    <definedName name="jjy">#REF!</definedName>
    <definedName name="jk">'[33]10-1 Media:10-cut'!$A$1:$IV$5</definedName>
    <definedName name="JKL" hidden="1">{"'Eng (page2)'!$A$1:$D$52"}</definedName>
    <definedName name="jkmhcd" hidden="1">{"'Eng (page2)'!$A$1:$D$52"}</definedName>
    <definedName name="JL" hidden="1">{"'Eng (page2)'!$A$1:$D$52"}</definedName>
    <definedName name="jm">#REF!</definedName>
    <definedName name="jmpo">#REF!</definedName>
    <definedName name="jner" hidden="1">{"'Eng (page2)'!$A$1:$D$52"}</definedName>
    <definedName name="JNMOW">#REF!</definedName>
    <definedName name="jo" hidden="1">{"'Eng (page2)'!$A$1:$D$52"}</definedName>
    <definedName name="job">#REF!</definedName>
    <definedName name="JOP" hidden="1">{"'Eng (page2)'!$A$1:$D$52"}</definedName>
    <definedName name="jper" hidden="1">{"'Eng (page2)'!$A$1:$D$52"}</definedName>
    <definedName name="JPP" hidden="1">{"'Eng (page2)'!$A$1:$D$52"}</definedName>
    <definedName name="JPWE">#REF!</definedName>
    <definedName name="jrewp" hidden="1">{"'Eng (page2)'!$A$1:$D$52"}</definedName>
    <definedName name="jrp" hidden="1">{"'Eng (page2)'!$A$1:$D$52"}</definedName>
    <definedName name="jty">#REF!</definedName>
    <definedName name="ju7yu">#REF!</definedName>
    <definedName name="june">#REF!</definedName>
    <definedName name="k.1">#N/A</definedName>
    <definedName name="KBVF" hidden="1">{"'Eng (page2)'!$A$1:$D$52"}</definedName>
    <definedName name="KCFE" hidden="1">{"'Eng (page2)'!$A$1:$D$52"}</definedName>
    <definedName name="ked" hidden="1">{"'Model'!$A$1:$N$53"}</definedName>
    <definedName name="kele" hidden="1">{"'Eng (page2)'!$A$1:$D$52"}</definedName>
    <definedName name="Ken">[68]J2!$U$17</definedName>
    <definedName name="kie" hidden="1">{"'Eng (page2)'!$A$1:$D$52"}</definedName>
    <definedName name="kik">#REF!</definedName>
    <definedName name="kiki">#REF!</definedName>
    <definedName name="kio">#REF!</definedName>
    <definedName name="kj">#REF!</definedName>
    <definedName name="kjyt" hidden="1">{"'Eng (page2)'!$A$1:$D$52"}</definedName>
    <definedName name="kk">#REF!</definedName>
    <definedName name="kkk" hidden="1">{"'Eng (page2)'!$A$1:$D$52"}</definedName>
    <definedName name="kkkk">[69]MA!$L$4:$L$706</definedName>
    <definedName name="kkok" hidden="1">{"'Eng (page2)'!$A$1:$D$52"}</definedName>
    <definedName name="kl">'[43]10-1 Media:10-cut'!$A$1:$IV$5</definedName>
    <definedName name="klk" hidden="1">{"'Eng (page2)'!$A$1:$D$52"}</definedName>
    <definedName name="KLO" hidden="1">{"'Eng (page2)'!$A$1:$D$52"}</definedName>
    <definedName name="km">#REF!</definedName>
    <definedName name="ko">#REF!</definedName>
    <definedName name="KOEW" hidden="1">{"'Eng (page2)'!$A$1:$D$52"}</definedName>
    <definedName name="kok">#REF!</definedName>
    <definedName name="KOL" hidden="1">{"'Eng (page2)'!$A$1:$D$52"}</definedName>
    <definedName name="kow" hidden="1">{"'Eng (page2)'!$A$1:$D$52"}</definedName>
    <definedName name="koy">#REF!</definedName>
    <definedName name="kp" hidden="1">{"'Eng (page2)'!$A$1:$D$52"}</definedName>
    <definedName name="kue" hidden="1">{"'Model'!$A$1:$N$53"}</definedName>
    <definedName name="l">'[8]10-1 Media:10-cut'!$A$1:$IV$5</definedName>
    <definedName name="l.">#REF!</definedName>
    <definedName name="l.ol">#REF!</definedName>
    <definedName name="L_WEEK">#REF!</definedName>
    <definedName name="Last_Row">IF(Values_Entered,Header_Row+Number_of_Payments,Header_Row)</definedName>
    <definedName name="Last_Row_4">#N/A</definedName>
    <definedName name="Last_Row_5">#N/A</definedName>
    <definedName name="Last_Row_7">#N/A</definedName>
    <definedName name="Last_Row_9">#N/A</definedName>
    <definedName name="LASTCOLUMNCELL">#REF!</definedName>
    <definedName name="ldi">#REF!</definedName>
    <definedName name="ldss" hidden="1">{"'Eng (page2)'!$A$1:$D$52"}</definedName>
    <definedName name="ledr" hidden="1">{"'Eng (page2)'!$A$1:$D$52"}</definedName>
    <definedName name="lek">#REF!</definedName>
    <definedName name="lf" hidden="1">#REF!</definedName>
    <definedName name="lhin" hidden="1">{"'Eng (page2)'!$A$1:$D$52"}</definedName>
    <definedName name="li">#REF!</definedName>
    <definedName name="Liabilities">#REF!</definedName>
    <definedName name="LIBC">'[23]BALANCE SHEET '!$D$23:$D$24</definedName>
    <definedName name="LIBCC">'[24]BALANCE SHEET '!$D$23:$D$24</definedName>
    <definedName name="LIBP">'[23]BALANCE SHEET '!$C$23:$C$24</definedName>
    <definedName name="LIBPP">'[24]BALANCE SHEET '!$C$23:$C$24</definedName>
    <definedName name="lik">#REF!</definedName>
    <definedName name="Limit_Margin">0.07</definedName>
    <definedName name="lINE">#REF!</definedName>
    <definedName name="Line1">#REF!</definedName>
    <definedName name="LIST_M">[70]Master!$A$3:$Q$540</definedName>
    <definedName name="lk">#REF!</definedName>
    <definedName name="lkp">#REF!</definedName>
    <definedName name="ll">'[43]10-1 Media:10-cut'!$A$1:$IV$5</definedName>
    <definedName name="LLK" hidden="1">{"'Eng (page2)'!$A$1:$D$52"}</definedName>
    <definedName name="lll">#REF!</definedName>
    <definedName name="LLLL">#REF!</definedName>
    <definedName name="lllllll">#REF!</definedName>
    <definedName name="LLP" hidden="1">{"'Eng (page2)'!$A$1:$D$52"}</definedName>
    <definedName name="lo">#REF!</definedName>
    <definedName name="Loan_Amount">#REF!</definedName>
    <definedName name="Loan_Amount_7">#REF!</definedName>
    <definedName name="Loan_Start">#REF!</definedName>
    <definedName name="Loan_Start_7">#REF!</definedName>
    <definedName name="Loan_Years">#REF!</definedName>
    <definedName name="Loan_Years_7">#REF!</definedName>
    <definedName name="Location">[71]Lookups!$A$9:$A$53</definedName>
    <definedName name="Logo">#REF!</definedName>
    <definedName name="LOL" hidden="1">{"'Eng (page2)'!$A$1:$D$52"}</definedName>
    <definedName name="loo">#REF!</definedName>
    <definedName name="lop" hidden="1">{"'Eng (page2)'!$A$1:$D$52"}</definedName>
    <definedName name="LOPPPP">#REF!</definedName>
    <definedName name="LOW" hidden="1">{"'Eng (page2)'!$A$1:$D$52"}</definedName>
    <definedName name="LP">'[72]2779'!$IV$8173</definedName>
    <definedName name="lpo">#N/A</definedName>
    <definedName name="LV" hidden="1">{"'Eng (page2)'!$A$1:$D$52"}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AIN">'[1]Statement-BAHT'!#REF!</definedName>
    <definedName name="MARGINPLAN">#REF!</definedName>
    <definedName name="MARGINPROJ">#REF!</definedName>
    <definedName name="Mark2">#REF!</definedName>
    <definedName name="mat">'[42]10-1 Media:10-cut'!$A$1:$IV$5</definedName>
    <definedName name="mate">#REF!</definedName>
    <definedName name="material">'[8]10-1 Media:10-cut'!$A$1:$IV$5</definedName>
    <definedName name="mb">1000000</definedName>
    <definedName name="MCOP" hidden="1">{"'Eng (page2)'!$A$1:$D$52"}</definedName>
    <definedName name="MCP">#REF!</definedName>
    <definedName name="me">#REF!</definedName>
    <definedName name="MFPW" hidden="1">{"'Eng (page2)'!$A$1:$D$52"}</definedName>
    <definedName name="mi">#REF!</definedName>
    <definedName name="mie">#REF!</definedName>
    <definedName name="mjk">#REF!</definedName>
    <definedName name="mk">#REF!</definedName>
    <definedName name="MKO" hidden="1">{"'Eng (page2)'!$A$1:$D$52"}</definedName>
    <definedName name="mks">#REF!</definedName>
    <definedName name="mm">#REF!</definedName>
    <definedName name="mmm">[73]S33!$EC$7</definedName>
    <definedName name="MO">#REF!</definedName>
    <definedName name="model">#REF!</definedName>
    <definedName name="MOL" hidden="1">{"'Eng (page2)'!$A$1:$D$52"}</definedName>
    <definedName name="mon">#REF!,#REF!</definedName>
    <definedName name="monmon" hidden="1">{"'Model'!$A$1:$N$53"}</definedName>
    <definedName name="monthh">[74]Master!$K$2:$K$13</definedName>
    <definedName name="MonthIndex">[75]Selection!$E$5</definedName>
    <definedName name="MonthList">[75]Selection!$E$9:$F$20</definedName>
    <definedName name="MP">#REF!</definedName>
    <definedName name="MTM">#N/A</definedName>
    <definedName name="mun" hidden="1">{"'Model'!$A$1:$N$53"}</definedName>
    <definedName name="MWEP" hidden="1">{"'Eng (page2)'!$A$1:$D$52"}</definedName>
    <definedName name="n">#REF!</definedName>
    <definedName name="NameAsset">#REF!</definedName>
    <definedName name="nan" hidden="1">{"'Model'!$A$1:$N$53"}</definedName>
    <definedName name="NCode">'[76]B131 '!NCode</definedName>
    <definedName name="NCode_10">NCode</definedName>
    <definedName name="ne" hidden="1">{"'Eng (page2)'!$A$1:$D$52"}</definedName>
    <definedName name="nee" hidden="1">{"'Eng (page2)'!$A$1:$D$52"}</definedName>
    <definedName name="neg" hidden="1">{"'Eng (page2)'!$A$1:$D$52"}</definedName>
    <definedName name="new">{"'Eng (page2)'!$A$1:$D$52"}</definedName>
    <definedName name="NEW_MTH">#REF!</definedName>
    <definedName name="ng">#REF!</definedName>
    <definedName name="nin" hidden="1">{"'Model'!$A$1:$N$53"}</definedName>
    <definedName name="NIT">#REF!</definedName>
    <definedName name="njk">#REF!</definedName>
    <definedName name="nm" hidden="1">{"'Eng (page2)'!$A$1:$D$52"}</definedName>
    <definedName name="nn">[67]S33!$EC$7</definedName>
    <definedName name="nnn">#REF!</definedName>
    <definedName name="NO">#REF!</definedName>
    <definedName name="Nominal_accounts">'[77]Nominal Accounts'!$A$2:$B$1689</definedName>
    <definedName name="note">#REF!</definedName>
    <definedName name="Note_AM">#REF!</definedName>
    <definedName name="Notes">#REF!</definedName>
    <definedName name="Notes_1">"#REF!"</definedName>
    <definedName name="Notes_2">"#REF!"</definedName>
    <definedName name="Nov">[65]SEA!#REF!</definedName>
    <definedName name="NOV2003_A">#REF!</definedName>
    <definedName name="nuch">#REF!</definedName>
    <definedName name="Nuchie">#REF!</definedName>
    <definedName name="NUM_DOCS">#REF!</definedName>
    <definedName name="Num_Pmt_Per_Year">#REF!</definedName>
    <definedName name="Num_Pmt_Per_Year_7">#REF!</definedName>
    <definedName name="Number_of_Payments">MATCH(0.01,End_Bal,-1)+1</definedName>
    <definedName name="Number_of_Payments_4">#N/A</definedName>
    <definedName name="Number_of_Payments_5">#N/A</definedName>
    <definedName name="Number_of_Payments_7">MATCH(0.01,End_Bal_7,-1)+1</definedName>
    <definedName name="Number_of_Payments_9">#N/A</definedName>
    <definedName name="O.1">#N/A</definedName>
    <definedName name="OBS">#REF!</definedName>
    <definedName name="Oct">[78]SEA!#REF!</definedName>
    <definedName name="oeoeoeoeo" hidden="1">{"'Model'!$A$1:$N$53"}</definedName>
    <definedName name="oer" hidden="1">{"'Eng (page2)'!$A$1:$D$52"}</definedName>
    <definedName name="OHC1_6">#N/A</definedName>
    <definedName name="OHR1_6">#N/A</definedName>
    <definedName name="oi">#REF!</definedName>
    <definedName name="OIE" hidden="1">{"'Eng (page2)'!$A$1:$D$52"}</definedName>
    <definedName name="OIKM" hidden="1">{"'Eng (page2)'!$A$1:$D$52"}</definedName>
    <definedName name="oip">[79]BS!$A$2:$A$706</definedName>
    <definedName name="ok">#REF!</definedName>
    <definedName name="OKE">#REF!</definedName>
    <definedName name="oku" hidden="1">{"'Eng (page2)'!$A$1:$D$52"}</definedName>
    <definedName name="OL" hidden="1">{"'Eng (page2)'!$A$1:$D$52"}</definedName>
    <definedName name="ole">#REF!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rlk\" hidden="1">{"'Eng (page2)'!$A$1:$D$52"}</definedName>
    <definedName name="oo">'[35]10-1 Media:10-cut'!$A$1:$IV$5</definedName>
    <definedName name="ooo">#REF!</definedName>
    <definedName name="ooo_10">#NAME?+Extra_Payment</definedName>
    <definedName name="ooo_4">#NAME?+Extra_Payment</definedName>
    <definedName name="ooo_5">#NAME?+Extra_Payment</definedName>
    <definedName name="ooo_9">#NAME?+Extra_Payment</definedName>
    <definedName name="oopooop">#REF!</definedName>
    <definedName name="op">#REF!</definedName>
    <definedName name="opgw" hidden="1">{"'Eng (page2)'!$A$1:$D$52"}</definedName>
    <definedName name="opku">#REF!</definedName>
    <definedName name="OPLL" hidden="1">{"'Eng (page2)'!$A$1:$D$52"}</definedName>
    <definedName name="opo">#REF!</definedName>
    <definedName name="or">#REF!</definedName>
    <definedName name="Order">#REF!</definedName>
    <definedName name="Original">#REF!</definedName>
    <definedName name="osidhfo">#REF!</definedName>
    <definedName name="OTHER">#REF!</definedName>
    <definedName name="OTHER_ASSET">'[23]BALANCE SHEET '!$C$18</definedName>
    <definedName name="OTHER_CURRENT_ASSETS">'[23]BALANCE SHEET '!$C$12</definedName>
    <definedName name="OTHERASSET">'[24]BALANCE SHEET '!$C$18</definedName>
    <definedName name="OTHERCURRENTASSETS">'[24]BALANCE SHEET '!$C$12</definedName>
    <definedName name="outsource">[6]MA!$D$4:$D$706</definedName>
    <definedName name="P2_">'[80]14年3月末'!#REF!</definedName>
    <definedName name="P3_">'[80]14年3月末'!#REF!</definedName>
    <definedName name="pa">#REF!</definedName>
    <definedName name="page_8">#REF!</definedName>
    <definedName name="page1">#REF!</definedName>
    <definedName name="page2">#REF!</definedName>
    <definedName name="page3">#REF!</definedName>
    <definedName name="page4">#REF!</definedName>
    <definedName name="page5">#REF!</definedName>
    <definedName name="page6">#REF!</definedName>
    <definedName name="page7">#REF!</definedName>
    <definedName name="page8">#REF!</definedName>
    <definedName name="pan">#REF!</definedName>
    <definedName name="PANDL">#REF!</definedName>
    <definedName name="pang">#REF!</definedName>
    <definedName name="paris">#REF!</definedName>
    <definedName name="PARTNERS_INITIALS">#REF!</definedName>
    <definedName name="pay">#N/A</definedName>
    <definedName name="Pay_Date">#REF!</definedName>
    <definedName name="Pay_Date_7">#REF!</definedName>
    <definedName name="Pay_Num">#REF!</definedName>
    <definedName name="Pay_Num_7">#REF!</definedName>
    <definedName name="Payment_Date">DATE(YEAR(Loan_Start),MONTH(Loan_Start)+Payment_Number,DAY(Loan_Start))</definedName>
    <definedName name="Payment_Date_10">#N/A</definedName>
    <definedName name="Payment_Date_4">#N/A</definedName>
    <definedName name="Payment_Date_5">#N/A</definedName>
    <definedName name="Payment_Date_7">DATE(YEAR(Loan_Start_7),MONTH(Loan_Start_7)+#NAME?,DAY(Loan_Start_7))</definedName>
    <definedName name="Payment_Date_9">#N/A</definedName>
    <definedName name="Payments_per_year">#REF!</definedName>
    <definedName name="PER">'[10]Total 01''05'!#REF!</definedName>
    <definedName name="PeriodsInYear">[81]Sheet1!#REF!</definedName>
    <definedName name="pfwe" hidden="1">{"'Eng (page2)'!$A$1:$D$52"}</definedName>
    <definedName name="pk">#REF!</definedName>
    <definedName name="pkpkpk" hidden="1">{"'Model'!$A$1:$N$53"}</definedName>
    <definedName name="pl">#REF!</definedName>
    <definedName name="pl_1">"#REF!"</definedName>
    <definedName name="pl_2">"#REF!"</definedName>
    <definedName name="pl_eq">#REF!</definedName>
    <definedName name="PLA">#REF!</definedName>
    <definedName name="plan_aug">#N/A</definedName>
    <definedName name="plan_dec">#N/A</definedName>
    <definedName name="plan_jul">#N/A</definedName>
    <definedName name="plan_nov">#N/A</definedName>
    <definedName name="plan_oct">#N/A</definedName>
    <definedName name="plan_sep">#N/A</definedName>
    <definedName name="ple" hidden="1">{"'Eng (page2)'!$A$1:$D$52"}</definedName>
    <definedName name="plo" hidden="1">{"'Eng (page2)'!$A$1:$D$52"}</definedName>
    <definedName name="PLP" hidden="1">{"'Eng (page2)'!$A$1:$D$52"}</definedName>
    <definedName name="PLstment">#REF!</definedName>
    <definedName name="PLstment_1">"#REF!"</definedName>
    <definedName name="PLstment_2">"#REF!"</definedName>
    <definedName name="PMT">#REF!</definedName>
    <definedName name="Pmt_to_use">#REF!</definedName>
    <definedName name="pnh">#REF!</definedName>
    <definedName name="po">'[35]10-1 Media:10-cut'!$A$1:$IV$5</definedName>
    <definedName name="PO0" hidden="1">{"'Eng (page2)'!$A$1:$D$52"}</definedName>
    <definedName name="poer" hidden="1">{"'Eng (page2)'!$A$1:$D$52"}</definedName>
    <definedName name="poi" hidden="1">{"'Eng (page2)'!$A$1:$D$52"}</definedName>
    <definedName name="pom">#REF!</definedName>
    <definedName name="poopoopoo" hidden="1">{"'Model'!$A$1:$N$53"}</definedName>
    <definedName name="pop">#REF!</definedName>
    <definedName name="popo">[25]BS!$C$2:$C$575</definedName>
    <definedName name="poppop">#REF!</definedName>
    <definedName name="popy">#REF!</definedName>
    <definedName name="pp">#REF!</definedName>
    <definedName name="ppp" hidden="1">{"'Eng (page2)'!$A$1:$D$52"}</definedName>
    <definedName name="ppppp">#N/A</definedName>
    <definedName name="ppppppppppppp" hidden="1">{"'Model'!$A$1:$N$53"}</definedName>
    <definedName name="PRDump">#REF!</definedName>
    <definedName name="Predict_Depre1">#REF!</definedName>
    <definedName name="Princ">#REF!</definedName>
    <definedName name="Princ_7">#REF!</definedName>
    <definedName name="PRINT">#REF!</definedName>
    <definedName name="_xlnm.Print_Area" localSheetId="0">BS!$A$1:$J$83</definedName>
    <definedName name="_xlnm.Print_Area" localSheetId="4">CF!$A$1:$H$99</definedName>
    <definedName name="_xlnm.Print_Area" localSheetId="1">PL!$A$1:$J$46</definedName>
    <definedName name="Print_Area_MI">#REF!</definedName>
    <definedName name="Print_Area_Reset">OFFSET(Full_Print,0,0,Last_Row)</definedName>
    <definedName name="Print_Area_Reset_4">#N/A</definedName>
    <definedName name="Print_Area_Reset_5">#N/A</definedName>
    <definedName name="Print_Area_Reset_7">OFFSET(Full_Print_7,0,0,Last_Row_7)</definedName>
    <definedName name="Print_Area_Reset_9">#N/A</definedName>
    <definedName name="_xlnm.Print_Titles">'[82]10-1 Media:10-cut'!$A$1:$IV$5</definedName>
    <definedName name="Print_Titles_MI">#REF!</definedName>
    <definedName name="Prior">#REF!</definedName>
    <definedName name="PRJE1" hidden="1">{"'Eng (page2)'!$A$1:$D$52"}</definedName>
    <definedName name="PSD" hidden="1">{"'Eng (page2)'!$A$1:$D$52"}</definedName>
    <definedName name="PTJ">[7]DealerData!#REF!</definedName>
    <definedName name="PTJ0">[7]DealerData!#REF!</definedName>
    <definedName name="PTJE">[7]DealerData!#REF!</definedName>
    <definedName name="PTJE_COM1">[7]DealerData!#REF!</definedName>
    <definedName name="PTJE_COM2">[7]DealerData!#REF!</definedName>
    <definedName name="PTJE1">[7]DealerData!#REF!</definedName>
    <definedName name="PTJE2">[7]DealerData!#REF!</definedName>
    <definedName name="PTJE3">[7]DealerData!#REF!</definedName>
    <definedName name="q">'[8]10-1 Media:10-cut'!$A$1:$IV$5</definedName>
    <definedName name="q_1">"#REF!"</definedName>
    <definedName name="q_2">"#REF!"</definedName>
    <definedName name="Q2.51">#N/A</definedName>
    <definedName name="QER" hidden="1">{"'Eng (page2)'!$A$1:$D$52"}</definedName>
    <definedName name="qew">#REF!</definedName>
    <definedName name="qq">#REF!</definedName>
    <definedName name="qqq">'[35]10-1 Media:10-cut'!$A$1:$IV$5</definedName>
    <definedName name="qqqqqqqq" hidden="1">{"'Model'!$A$1:$N$53"}</definedName>
    <definedName name="QQW" hidden="1">{"'Eng (page2)'!$A$1:$D$52"}</definedName>
    <definedName name="QUANTITIES">#REF!</definedName>
    <definedName name="qw">'[43]10-1 Media:10-cut'!$A$1:$IV$5</definedName>
    <definedName name="qwe">#REF!</definedName>
    <definedName name="qwer">#REF!</definedName>
    <definedName name="qws">'[35]10-1 Media:10-cut'!$A$1:$IV$5</definedName>
    <definedName name="QYI" hidden="1">{"'Eng (page2)'!$A$1:$D$52"}</definedName>
    <definedName name="ra">#REF!</definedName>
    <definedName name="RAIN">#REF!</definedName>
    <definedName name="rat">#REF!</definedName>
    <definedName name="RawAgencyPrice">#REF!</definedName>
    <definedName name="RawData">#REF!</definedName>
    <definedName name="RAYONG">#REF!,#REF!</definedName>
    <definedName name="RBData">#REF!</definedName>
    <definedName name="RD" hidden="1">{"'Model'!$A$1:$N$53"}</definedName>
    <definedName name="Re_1">#REF!</definedName>
    <definedName name="recamount">'[62]part-import'!#REF!</definedName>
    <definedName name="recchoice">'[62]part-import'!#REF!</definedName>
    <definedName name="recqty">'[62]part-import'!#REF!</definedName>
    <definedName name="Ref_11">#REF!</definedName>
    <definedName name="Ref_12">#REF!</definedName>
    <definedName name="Report">#REF!</definedName>
    <definedName name="Report_1">"#REF!"</definedName>
    <definedName name="Report_2">"#REF!"</definedName>
    <definedName name="Report_Inventory_01_03_05___Batch_B">#REF!</definedName>
    <definedName name="Report_Inventory_01_03_05___Batch_C">#REF!</definedName>
    <definedName name="RER" hidden="1">{"'Eng (page2)'!$A$1:$D$52"}</definedName>
    <definedName name="Reselects">#REF!</definedName>
    <definedName name="rewfre" hidden="1">{"'Model'!$A$1:$N$53"}</definedName>
    <definedName name="RIC_FGByA">#REF!</definedName>
    <definedName name="RJO" hidden="1">{"'Eng (page2)'!$A$1:$D$52"}</definedName>
    <definedName name="ROWNAMES">#REF!</definedName>
    <definedName name="ROYAL">#N/A</definedName>
    <definedName name="rp">'[83]Wht cur'!#REF!</definedName>
    <definedName name="RPM_Amount">'[84]Project P&amp;L'!#REF!</definedName>
    <definedName name="rqr" hidden="1">{"'Eng (page2)'!$A$1:$D$52"}</definedName>
    <definedName name="rr">'[35]10-1 Media:10-cut'!$A$1:$IV$5</definedName>
    <definedName name="RRE" hidden="1">{"'Eng (page2)'!$A$1:$D$52"}</definedName>
    <definedName name="rrrr">[85]MA!$A$4:$I$706</definedName>
    <definedName name="RSB">[7]DealerData!#REF!</definedName>
    <definedName name="RSB_COM1">[7]DealerData!#REF!</definedName>
    <definedName name="RSB_COM2">[7]DealerData!#REF!</definedName>
    <definedName name="rt">'[59]10-1 Media:10-cut'!$A$1:$IV$5</definedName>
    <definedName name="ru">#REF!</definedName>
    <definedName name="rutrut" hidden="1">{"'Model'!$A$1:$N$53"}</definedName>
    <definedName name="rw">#REF!</definedName>
    <definedName name="RWG">#REF!</definedName>
    <definedName name="RYOHOKU">#REF!</definedName>
    <definedName name="s">[86]S33!$EC$7</definedName>
    <definedName name="S006③">#REF!</definedName>
    <definedName name="S006④">#REF!</definedName>
    <definedName name="S2用">[87]S2日本語!$A$1:$G$54</definedName>
    <definedName name="sa">'[33]10-1 Media:10-cut'!$A$1:$IV$5</definedName>
    <definedName name="sadas">Scheduled_Payment+Extra_Payment</definedName>
    <definedName name="sadfads">#REF!</definedName>
    <definedName name="sal\">'[88]L to 20'!$L$27:$L$53</definedName>
    <definedName name="salary">[89]S33!$EC$7</definedName>
    <definedName name="Sale">#REF!</definedName>
    <definedName name="SALES">'[90]MOLD-WinsFA31122005'!#REF!</definedName>
    <definedName name="SALESPLAN">#REF!</definedName>
    <definedName name="SALV_21">#REF!</definedName>
    <definedName name="SAPBEXrevision" hidden="1">1</definedName>
    <definedName name="SAPBEXsysID" hidden="1">"PW1"</definedName>
    <definedName name="SAPBEXwbID" hidden="1">"AP2863RVQ3K4VMA0V0ICWDRU0"</definedName>
    <definedName name="SAS" hidden="1">{"'Eng (page2)'!$A$1:$D$52"}</definedName>
    <definedName name="sasdasdsa">'[91]part-import'!#REF!</definedName>
    <definedName name="SBT">#REF!</definedName>
    <definedName name="SC" hidden="1">{"'Eng (page2)'!$A$1:$D$52"}</definedName>
    <definedName name="SCFP">#REF!</definedName>
    <definedName name="SCH_CACU">#REF!</definedName>
    <definedName name="Sched_Pay">#REF!</definedName>
    <definedName name="Sched_Pay_7">#REF!</definedName>
    <definedName name="Scheduled_Extra_Payments">#REF!</definedName>
    <definedName name="Scheduled_Extra_Payments_7">#REF!</definedName>
    <definedName name="Scheduled_Interest_Rate">#REF!</definedName>
    <definedName name="Scheduled_Interest_Rate_7">#REF!</definedName>
    <definedName name="Scheduled_Monthly_Payment">#REF!</definedName>
    <definedName name="Scheduled_Monthly_Payment_7">#REF!</definedName>
    <definedName name="sd">'[92]TB SAP'!#REF!</definedName>
    <definedName name="sdac" hidden="1">{"'Model'!$A$1:$N$53"}</definedName>
    <definedName name="sdf">#REF!</definedName>
    <definedName name="sdr" hidden="1">{"'Eng (page2)'!$A$1:$D$52"}</definedName>
    <definedName name="sdre">'[8]10-1 Media:10-cut'!$A$1:$IV$5</definedName>
    <definedName name="sdref">'[8]10-1 Media:10-cut'!$A$1:$IV$5</definedName>
    <definedName name="sdsqw" hidden="1">{"'Model'!$A$1:$N$53"}</definedName>
    <definedName name="SE">#REF!</definedName>
    <definedName name="sefgs">'[93]10-1 Media:10-cut'!$A$1:$IV$5</definedName>
    <definedName name="SEL">#REF!</definedName>
    <definedName name="sell" hidden="1">{"'Eng (page2)'!$A$1:$D$52"}</definedName>
    <definedName name="Sell_to">#REF!</definedName>
    <definedName name="SELLC1_6">#N/A</definedName>
    <definedName name="SELLR1_6">#N/A</definedName>
    <definedName name="sep">#REF!</definedName>
    <definedName name="Sept">[65]SEA!#REF!</definedName>
    <definedName name="sf">'[94]10-1 Media:10-cut'!$A$1:$IV$5</definedName>
    <definedName name="sfdf">#REF!</definedName>
    <definedName name="sgv">#REF!</definedName>
    <definedName name="shar1">[95]CJEs!#REF!</definedName>
    <definedName name="SheetName">'[36]14.9月分'!#REF!</definedName>
    <definedName name="SHOKYAKU97">'[96]#REF'!$A$6:$H$145</definedName>
    <definedName name="SKK">#REF!</definedName>
    <definedName name="sm">'[94]10-1 Media:10-cut'!$A$1:$IV$5</definedName>
    <definedName name="software" hidden="1">{"'Eng (page2)'!$A$1:$D$52"}</definedName>
    <definedName name="Sort" hidden="1">#REF!</definedName>
    <definedName name="Sp_2">#REF!</definedName>
    <definedName name="Sp_Item">#REF!</definedName>
    <definedName name="Sp_Total">#REF!</definedName>
    <definedName name="Spec">[97]BS!#REF!</definedName>
    <definedName name="srd" hidden="1">{"'Eng (page2)'!$A$1:$D$52"}</definedName>
    <definedName name="ss" hidden="1">{"'Eng (page2)'!$A$1:$D$52"}</definedName>
    <definedName name="sss">#REF!</definedName>
    <definedName name="sssss" hidden="1">{"'Model'!$A$1:$N$53"}</definedName>
    <definedName name="stamp" hidden="1">{"'Eng (page2)'!$A$1:$D$52"}</definedName>
    <definedName name="STATE">#REF!</definedName>
    <definedName name="status">'[62]part-import'!#REF!</definedName>
    <definedName name="Status_code">#REF!</definedName>
    <definedName name="STDRM">'[83]Wht cur'!#REF!</definedName>
    <definedName name="STEW" hidden="1">{"'Eng (page2)'!$A$1:$D$52"}</definedName>
    <definedName name="STOCK_COST">#REF!</definedName>
    <definedName name="sTocks">[98]BS!A$4+[98]BS!A$7</definedName>
    <definedName name="stp">#REF!</definedName>
    <definedName name="SU">'[8]10-1 Media:10-cut'!$A$1:$IV$5</definedName>
    <definedName name="SUB">#REF!</definedName>
    <definedName name="sum">#REF!</definedName>
    <definedName name="sum_hr">#REF!</definedName>
    <definedName name="SUP">#REF!</definedName>
    <definedName name="SXX" hidden="1">{"'Eng (page2)'!$A$1:$D$52"}</definedName>
    <definedName name="SZ">'[33]10-1 Media:10-cut'!$A$1:$IV$5</definedName>
    <definedName name="t">'[43]10-1 Media:10-cut'!$A$1:$IV$5</definedName>
    <definedName name="T_WEEK">#REF!</definedName>
    <definedName name="T1_">'[10]Total 01''05'!#REF!</definedName>
    <definedName name="T2_">'[10]Total 01''05'!#REF!</definedName>
    <definedName name="T4W">#REF!</definedName>
    <definedName name="TABLE">#REF!</definedName>
    <definedName name="Table1">#REF!</definedName>
    <definedName name="tao">#REF!</definedName>
    <definedName name="Tatal">'[99]BS ATTACH'!#REF!</definedName>
    <definedName name="Tax">#REF!</definedName>
    <definedName name="TB_Client">'[100]TB as of Sep 2002'!$B$1:$E$3071</definedName>
    <definedName name="TCL">'[10]Total 01''05'!#REF!</definedName>
    <definedName name="te" hidden="1">{"'Eng (page2)'!$A$1:$D$52"}</definedName>
    <definedName name="ter">#REF!</definedName>
    <definedName name="Term_in_years">#REF!</definedName>
    <definedName name="TEST">#REF!</definedName>
    <definedName name="TEST0">#REF!</definedName>
    <definedName name="TEST1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HKEY">#REF!</definedName>
    <definedName name="TESTKEYS">#REF!</definedName>
    <definedName name="testkye">#REF!</definedName>
    <definedName name="TESTVKEY">#REF!</definedName>
    <definedName name="tew" hidden="1">{"'Eng (page2)'!$A$1:$D$52"}</definedName>
    <definedName name="text91">[101]CJEs!$E$26</definedName>
    <definedName name="TextRefCopy1">#REF!</definedName>
    <definedName name="TextRefCopy10">#REF!</definedName>
    <definedName name="TextRefCopy101">[55]CJEs!#REF!</definedName>
    <definedName name="TextRefCopy109">'[102]BS(Foamtec)'!$AA$40</definedName>
    <definedName name="TextRefCopy11">#REF!</definedName>
    <definedName name="TextRefCopy110">'[102]BS(Foamtec)'!$AC$40</definedName>
    <definedName name="TextRefCopy12">#REF!</definedName>
    <definedName name="TextRefCopy13">#REF!</definedName>
    <definedName name="TextRefCopy14">#REF!</definedName>
    <definedName name="TextRefCopy15">'[102]BS(Foamtec)'!$AA$4</definedName>
    <definedName name="TextRefCopy16">'[102]BS(Foamtec)'!$AA$4</definedName>
    <definedName name="TextRefCopy17">'[102]BS(Foamtec)'!$AB$7</definedName>
    <definedName name="TextRefCopy18">'[103]incom tax 2005'!#REF!</definedName>
    <definedName name="TextRefCopy2">'[102]BS(Foamtec)'!$AA$1</definedName>
    <definedName name="TextRefCopy20">[55]PL!#REF!</definedName>
    <definedName name="TextRefCopy3">'[102]BS(Foamtec)'!$AA$1</definedName>
    <definedName name="TextRefCopy4">[55]PL!#REF!</definedName>
    <definedName name="TextRefCopy43">[55]CJEs!#REF!</definedName>
    <definedName name="TextRefCopy46">[55]CJEs!#REF!</definedName>
    <definedName name="TextRefCopy49">'[102]PL(Foamtec)'!$P$30</definedName>
    <definedName name="TextRefCopy5">#REF!</definedName>
    <definedName name="TextRefCopy50">#REF!</definedName>
    <definedName name="TextRefCopy51">[55]CRJE!#REF!</definedName>
    <definedName name="TextRefCopy52">[55]PL!#REF!</definedName>
    <definedName name="TextRefCopy53">[55]PL!#REF!</definedName>
    <definedName name="TextRefCopy54">'[102]BS(Foamtec)'!$Z$12</definedName>
    <definedName name="TextRefCopy55">'[102]BS(Foamtec)'!$Z$13</definedName>
    <definedName name="TextRefCopy56">'[102]BS(Foamtec)'!$Z$14</definedName>
    <definedName name="TextRefCopy57">'[102]BS(Foamtec)'!$Z$15</definedName>
    <definedName name="TextRefCopy58">'[102]BS(Foamtec)'!$Z$16</definedName>
    <definedName name="TextRefCopy59">'[102]BS(Foamtec)'!$Z$23</definedName>
    <definedName name="TextRefCopy6">#REF!</definedName>
    <definedName name="TextRefCopy60">'[102]BS(Foamtec)'!$Z$24</definedName>
    <definedName name="TextRefCopy61">'[102]BS(Foamtec)'!$Z$24</definedName>
    <definedName name="TextRefCopy62">'[102]BS(Foamtec)'!$Z$36</definedName>
    <definedName name="TextRefCopy63">'[102]BS(Foamtec)'!$Z$36</definedName>
    <definedName name="TextRefCopy64">'[102]BS(Foamtec)'!$Z$37</definedName>
    <definedName name="TextRefCopy65">'[102]BS(Foamtec)'!$Z$38</definedName>
    <definedName name="TextRefCopy66">'[102]BS(Foamtec)'!$Z$40</definedName>
    <definedName name="TextRefCopy67">'[102]BS(Foamtec)'!$Z$42</definedName>
    <definedName name="TextRefCopy68">'[102]BS(Foamtec)'!$Z$47</definedName>
    <definedName name="TextRefCopy69">'[102]BS(Foamtec)'!$Z$49</definedName>
    <definedName name="TextRefCopy7">#REF!</definedName>
    <definedName name="TextRefCopy70">'[102]BS(Foamtec)'!$Z$53</definedName>
    <definedName name="TextRefCopy77">[55]PL!#REF!</definedName>
    <definedName name="TextRefCopy78">[55]PL!#REF!</definedName>
    <definedName name="TextRefCopy79">[55]PL!#REF!</definedName>
    <definedName name="TextRefCopy8">#REF!</definedName>
    <definedName name="TextRefCopy80">[55]PL!#REF!</definedName>
    <definedName name="TextRefCopy81">[55]PL!#REF!</definedName>
    <definedName name="TextRefCopy82">'[102]PL(Foamtec)'!$D$19</definedName>
    <definedName name="TextRefCopy84">[55]PL!#REF!</definedName>
    <definedName name="TextRefCopy85">[55]PL!#REF!</definedName>
    <definedName name="TextRefCopy9">#REF!</definedName>
    <definedName name="TextRefCopy91">[55]CJEs!$E$29</definedName>
    <definedName name="TextRefCopy99">[55]CJEs!#REF!</definedName>
    <definedName name="TextRefCopyRangeCount" hidden="1">5</definedName>
    <definedName name="TFAC">'[23]BALANCE SHEET '!$D$15</definedName>
    <definedName name="TFACC">'[24]BALANCE SHEET '!$D$15</definedName>
    <definedName name="Thai">[64]SEA!#REF!</definedName>
    <definedName name="Thailand">[65]SEA!#REF!</definedName>
    <definedName name="TLO">'[10]Total 01''05'!#REF!</definedName>
    <definedName name="TOE">'[10]Total 01''05'!#REF!</definedName>
    <definedName name="tome">#REF!</definedName>
    <definedName name="toodtee">#REF!</definedName>
    <definedName name="tor">[6]MA!$A$4:$I$706</definedName>
    <definedName name="torry">[6]MA!$B$4:$B$706</definedName>
    <definedName name="torry555">[6]MA!$A$3:$I$3</definedName>
    <definedName name="Total">#REF!</definedName>
    <definedName name="total_Duty">#REF!</definedName>
    <definedName name="TOTAL_FIXED_ASSETS">'[23]BALANCE SHEET '!$C$15</definedName>
    <definedName name="Total_Interest">#REF!</definedName>
    <definedName name="Total_Interest_7">#REF!</definedName>
    <definedName name="Total_Landed_Cost">#REF!</definedName>
    <definedName name="Total_Pay">#REF!</definedName>
    <definedName name="Total_Pay_7">#REF!</definedName>
    <definedName name="Total_Payment">Scheduled_Payment+Extra_Payment</definedName>
    <definedName name="Total_Payment_10">Scheduled_Payment+Extra_Payment</definedName>
    <definedName name="Total_Payment_4">Scheduled_Payment+Extra_Payment</definedName>
    <definedName name="Total_Payment_5">Scheduled_Payment+Extra_Payment</definedName>
    <definedName name="Total_Payment_7">Scheduled_Payment+Extra_Payment</definedName>
    <definedName name="Total_Payment_9">Scheduled_Payment+Extra_Payment</definedName>
    <definedName name="TOTALAE">'[104]BS ATTACH'!#REF!</definedName>
    <definedName name="TOTALAP">'[104]BS ATTACH'!#REF!</definedName>
    <definedName name="totalap1">'[105]BS ATTACH'!#REF!</definedName>
    <definedName name="totalap2">'[105]BS ATTACH'!#REF!</definedName>
    <definedName name="totalapp">'[106]BS ATTACH'!#REF!</definedName>
    <definedName name="TOTALFIXEDASSETS">'[24]BALANCE SHEET '!$C$15</definedName>
    <definedName name="TOTALOA">'[104]BS ATTACH'!#REF!</definedName>
    <definedName name="TOTALOL">'[104]BS ATTACH'!#REF!</definedName>
    <definedName name="TOTALS">#REF!</definedName>
    <definedName name="TotalYear">#REF!</definedName>
    <definedName name="TR" hidden="1">{"'Eng (page2)'!$A$1:$D$52"}</definedName>
    <definedName name="TRA">#REF!</definedName>
    <definedName name="traffic">#REF!</definedName>
    <definedName name="TRAN">#N/A</definedName>
    <definedName name="TRE" hidden="1">{"'Eng (page2)'!$A$1:$D$52"}</definedName>
    <definedName name="tre4r564t" hidden="1">{"'Eng (page2)'!$A$1:$D$52"}</definedName>
    <definedName name="treetree" hidden="1">{"'Model'!$A$1:$N$53"}</definedName>
    <definedName name="tt">'[35]10-1 Media:10-cut'!$A$1:$IV$5</definedName>
    <definedName name="ttetet">#REF!</definedName>
    <definedName name="ttt">'[107]10-1 Media:10-cut'!$A$1:$IV$5</definedName>
    <definedName name="tttttt">[85]MA!$A$3:$I$3</definedName>
    <definedName name="tun" hidden="1">{"'Model'!$A$1:$N$53"}</definedName>
    <definedName name="tuy">#REF!</definedName>
    <definedName name="TWE" hidden="1">{"'Eng (page2)'!$A$1:$D$52"}</definedName>
    <definedName name="TWRW">#REF!</definedName>
    <definedName name="twwwwwwww">#REF!</definedName>
    <definedName name="ty">#REF!</definedName>
    <definedName name="TYPE_INV">[108]GIVTR00P!$AJ$3:$AM$960</definedName>
    <definedName name="tyy">#REF!</definedName>
    <definedName name="U">#REF!</definedName>
    <definedName name="u_40239">#REF!</definedName>
    <definedName name="u_pang">#REF!</definedName>
    <definedName name="Udomsak">#REF!</definedName>
    <definedName name="UFPrn20020926134932">#REF!</definedName>
    <definedName name="UFPrn20020926135049">#REF!</definedName>
    <definedName name="UFPrn20020926140704">#REF!</definedName>
    <definedName name="UFPrn20020926140818">#REF!</definedName>
    <definedName name="UFPrn20020926140944">#REF!</definedName>
    <definedName name="UFPrn20020926151134">#REF!</definedName>
    <definedName name="UFPrn20021126143830">#REF!</definedName>
    <definedName name="UFPrn20030905152550">#REF!</definedName>
    <definedName name="UFPrn20030905152617">#REF!</definedName>
    <definedName name="UFPrn20030905152646">#REF!</definedName>
    <definedName name="UFPrn20031106141539">#REF!</definedName>
    <definedName name="UFPrn20040512120738">#REF!</definedName>
    <definedName name="UFPrn20040604145208">#REF!</definedName>
    <definedName name="UFPrn20050414084645">#REF!</definedName>
    <definedName name="UFPrn20050414085001">#REF!</definedName>
    <definedName name="UFPrn20050420155141">[109]Sum!$A$1:$M$37</definedName>
    <definedName name="UFPrn20050421082021">#REF!</definedName>
    <definedName name="UFPrn20050425153159">#REF!</definedName>
    <definedName name="UFPrn20050426091529">#REF!</definedName>
    <definedName name="UFPrn20050426095751">#REF!</definedName>
    <definedName name="UFPrn20050426095854">#REF!</definedName>
    <definedName name="UFPrn20050426100007">#REF!</definedName>
    <definedName name="UGMA">[7]DealerData!#REF!</definedName>
    <definedName name="UGMA_COM1">[7]DealerData!#REF!</definedName>
    <definedName name="UGMA_COM2">[7]DealerData!#REF!</definedName>
    <definedName name="UGMA1">[7]DealerData!#REF!</definedName>
    <definedName name="UGMA2">[7]DealerData!#REF!</definedName>
    <definedName name="uiii">[79]BS!$B$2:$B$706</definedName>
    <definedName name="uik">#REF!</definedName>
    <definedName name="uiy">#REF!</definedName>
    <definedName name="ujj" hidden="1">{"'Eng (page2)'!$A$1:$D$52"}</definedName>
    <definedName name="UK_Fee_Baht">#REF!</definedName>
    <definedName name="UK_Paid">#REF!</definedName>
    <definedName name="UKfee">#REF!</definedName>
    <definedName name="UKL" hidden="1">{"'Eng (page2)'!$A$1:$D$52"}</definedName>
    <definedName name="unew" hidden="1">{"'Model'!$A$1:$N$53"}</definedName>
    <definedName name="unnamed">#REF!</definedName>
    <definedName name="unreal">#REF!</definedName>
    <definedName name="Unrealized">#REF!</definedName>
    <definedName name="UOO" hidden="1">{"'Eng (page2)'!$A$1:$D$52"}</definedName>
    <definedName name="Uor" hidden="1">{"'Eng (page2)'!$A$1:$D$52"}</definedName>
    <definedName name="US">#REF!</definedName>
    <definedName name="usd">#REF!</definedName>
    <definedName name="usechoice">'[62]part-import'!#REF!</definedName>
    <definedName name="usedamount">'[62]part-import'!#REF!</definedName>
    <definedName name="usedqty">'[62]part-import'!#REF!</definedName>
    <definedName name="ut">#REF!</definedName>
    <definedName name="uu">#REF!</definedName>
    <definedName name="uuu">#N/A</definedName>
    <definedName name="uuuu">#REF!</definedName>
    <definedName name="uuuuu">#REF!</definedName>
    <definedName name="uy">'[43]10-1 Media:10-cut'!$A$1:$IV$5</definedName>
    <definedName name="v">'[8]10-1 Media:10-cut'!$A$1:$IV$5</definedName>
    <definedName name="va">#REF!,#REF!</definedName>
    <definedName name="VALID01234">#REF!,#REF!</definedName>
    <definedName name="Value_1">#REF!</definedName>
    <definedName name="Values_Entered">IF(Loan_Amount*Interest_Rate*Loan_Years*Loan_Start&gt;0,1,0)</definedName>
    <definedName name="Values_Entered_4">#N/A</definedName>
    <definedName name="Values_Entered_5">#N/A</definedName>
    <definedName name="Values_Entered_7">IF(Loan_Amount_7*Interest_Rate_7*Loan_Years_7*Loan_Start_7&gt;0,1,0)</definedName>
    <definedName name="Values_Entered_9">#N/A</definedName>
    <definedName name="Variance">[78]SEA!#REF!</definedName>
    <definedName name="VAT">#REF!</definedName>
    <definedName name="VAT_SUM">[110]vat!$E$9</definedName>
    <definedName name="VCF">#REF!</definedName>
    <definedName name="vcx" hidden="1">{"'Model'!$A$1:$N$53"}</definedName>
    <definedName name="VDF" hidden="1">{"'Eng (page2)'!$A$1:$D$52"}</definedName>
    <definedName name="vdsqe" hidden="1">{"'Model'!$A$1:$N$53"}</definedName>
    <definedName name="veevee" hidden="1">{"'Model'!$A$1:$N$53"}</definedName>
    <definedName name="VH">#REF!</definedName>
    <definedName name="vk">#REF!</definedName>
    <definedName name="vv">'[35]10-1 Media:10-cut'!$A$1:$IV$5</definedName>
    <definedName name="vvv">#N/A</definedName>
    <definedName name="vxvx" hidden="1">{"'Eng (page2)'!$A$1:$D$52"}</definedName>
    <definedName name="w">#REF!</definedName>
    <definedName name="walk">'[111]10-1 Media:10-cut'!$A$1:$IV$5</definedName>
    <definedName name="walkthrough" hidden="1">{"'Eng (page2)'!$A$1:$D$52"}</definedName>
    <definedName name="wan">#N/A</definedName>
    <definedName name="wanna" hidden="1">{"'Model'!$A$1:$N$53"}</definedName>
    <definedName name="wat">[68]J1!$L$10</definedName>
    <definedName name="we" hidden="1">{"'Eng (page2)'!$A$1:$D$52"}</definedName>
    <definedName name="WED" hidden="1">{"'Eng (page2)'!$A$1:$D$52"}</definedName>
    <definedName name="weee" hidden="1">{"'Eng (page2)'!$A$1:$D$52"}</definedName>
    <definedName name="Weeee">[112]CJEs!$E$29</definedName>
    <definedName name="weewee" hidden="1">{"'Model'!$A$1:$N$53"}</definedName>
    <definedName name="wer">#REF!</definedName>
    <definedName name="werf">#REF!</definedName>
    <definedName name="werwer" hidden="1">{"'Model'!$A$1:$N$53"}</definedName>
    <definedName name="wip">[113]DEP12!#REF!</definedName>
    <definedName name="wp">#REF!</definedName>
    <definedName name="wqwrr" hidden="1">{"'Eng (page2)'!$A$1:$D$52"}</definedName>
    <definedName name="wr" hidden="1">{"'Eng (page2)'!$A$1:$D$52"}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T">#REF!</definedName>
    <definedName name="ww">#REF!</definedName>
    <definedName name="WWE" hidden="1">{"'Eng (page2)'!$A$1:$D$52"}</definedName>
    <definedName name="wwrw">#N/A</definedName>
    <definedName name="www">'[35]10-1 Media:10-cut'!$A$1:$IV$5</definedName>
    <definedName name="x">#REF!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RefCopyRangeCount" hidden="1">1</definedName>
    <definedName name="XS" hidden="1">{"'Eng (page2)'!$A$1:$D$52"}</definedName>
    <definedName name="XSA" hidden="1">{"'Eng (page2)'!$A$1:$D$52"}</definedName>
    <definedName name="XSAX" hidden="1">{"'Eng (page2)'!$A$1:$D$52"}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WC" hidden="1">{"'Eng (page2)'!$A$1:$D$52"}</definedName>
    <definedName name="xwee" hidden="1">{"'Model'!$A$1:$N$53"}</definedName>
    <definedName name="xx">#REF!</definedName>
    <definedName name="XXX">#REF!</definedName>
    <definedName name="XYZ">[37]DEP12!#REF!</definedName>
    <definedName name="y">'[43]10-1 Media:10-cut'!$A$1:$IV$5</definedName>
    <definedName name="Year97_1st2nd">#REF!</definedName>
    <definedName name="Yearvalue">[75]Selection!$F$4</definedName>
    <definedName name="yen">#REF!</definedName>
    <definedName name="yenrate">#REF!</definedName>
    <definedName name="yi">[114]MA!$L$4:$L$706</definedName>
    <definedName name="yim">[115]Group!$D$167</definedName>
    <definedName name="yinyin" hidden="1">{"'Model'!$A$1:$N$53"}</definedName>
    <definedName name="YRE" hidden="1">{"'Eng (page2)'!$A$1:$D$52"}</definedName>
    <definedName name="yrt">#REF!</definedName>
    <definedName name="ytd">#N/A</definedName>
    <definedName name="ytry" hidden="1">{"'Eng (page2)'!$A$1:$D$52"}</definedName>
    <definedName name="YTU" hidden="1">{"'Eng (page2)'!$A$1:$D$52"}</definedName>
    <definedName name="yu">#REF!</definedName>
    <definedName name="ywer" hidden="1">{"'Eng (page2)'!$A$1:$D$52"}</definedName>
    <definedName name="YWRW" hidden="1">{"'Eng (page2)'!$A$1:$D$52"}</definedName>
    <definedName name="yy">'[35]10-1 Media:10-cut'!$A$1:$IV$5</definedName>
    <definedName name="yyy" hidden="1">{"'Eng (page2)'!$A$1:$D$52"}</definedName>
    <definedName name="yyyy">#N/A</definedName>
    <definedName name="z">#REF!</definedName>
    <definedName name="zasx" hidden="1">{"'Eng (page2)'!$A$1:$D$52"}</definedName>
    <definedName name="ZB">#REF!</definedName>
    <definedName name="ZD" hidden="1">{"'Eng (page2)'!$A$1:$D$52"}</definedName>
    <definedName name="ZD1copy" hidden="1">{"'Eng (page2)'!$A$1:$D$52"}</definedName>
    <definedName name="ze" hidden="1">{"'Model'!$A$1:$N$53"}</definedName>
    <definedName name="zed1">"Q"</definedName>
    <definedName name="zz" hidden="1">{"'Eng (page2)'!$A$1:$D$52"}</definedName>
    <definedName name="zzz">#REF!</definedName>
    <definedName name="zzz1">#REF!</definedName>
    <definedName name="zzz2">#REF!</definedName>
    <definedName name="zzzzzzzz">#REF!</definedName>
    <definedName name="あ">#REF!</definedName>
    <definedName name="システム名">#REF!</definedName>
    <definedName name="タイトル">#REF!</definedName>
    <definedName name="ﾊ101">'[62]part-local'!#REF!</definedName>
    <definedName name="ﾊ413">'[62]part-local'!#REF!</definedName>
    <definedName name="ほそく2">#REF!</definedName>
    <definedName name="แ">#REF!</definedName>
    <definedName name="แ2">#REF!</definedName>
    <definedName name="แ54">#REF!</definedName>
    <definedName name="โ4305">'[116]Raw Material'!#REF!</definedName>
    <definedName name="ก" hidden="1">{"'Model'!$A$1:$N$53"}</definedName>
    <definedName name="กกก">#N/A</definedName>
    <definedName name="กเก">#N/A</definedName>
    <definedName name="กด">#REF!</definedName>
    <definedName name="กรง">#N/A</definedName>
    <definedName name="กระแส">#REF!</definedName>
    <definedName name="ก้อบ">#N/A</definedName>
    <definedName name="การ">#N/A</definedName>
    <definedName name="ขขข">#N/A</definedName>
    <definedName name="ขนส่ง">#REF!</definedName>
    <definedName name="ขาย">#REF!</definedName>
    <definedName name="ขายอื่น">#REF!</definedName>
    <definedName name="คคค">#N/A</definedName>
    <definedName name="คคคค">#N/A</definedName>
    <definedName name="คช">[117]เครื่องมือ!$B$391</definedName>
    <definedName name="คชผ4">[117]เครื่องมือ!$J$391</definedName>
    <definedName name="คชผ5">[117]เครื่องมือ!$K$391</definedName>
    <definedName name="คชผ6">[117]เครื่องมือ!$L$391</definedName>
    <definedName name="คต25">[118]เครื่องตกแต่ง!$B$76</definedName>
    <definedName name="คม25">[118]เครื่องมือ!$B$131</definedName>
    <definedName name="ค่าเช่า">#REF!</definedName>
    <definedName name="งง">MATCH(0.01,End_Bal,-1)+1</definedName>
    <definedName name="งง_4">#N/A</definedName>
    <definedName name="งง_5">#N/A</definedName>
    <definedName name="งง_9">#N/A</definedName>
    <definedName name="งงง">#N/A</definedName>
    <definedName name="งบการเงิน">Scheduled_Payment+Extra_Payment</definedName>
    <definedName name="เงินกู้">#REF!</definedName>
    <definedName name="ซื้อเงินลงทุนQ146">#REF!</definedName>
    <definedName name="ดดด">#N/A</definedName>
    <definedName name="ดอกเบี้ยค้าง">#REF!</definedName>
    <definedName name="ดอกเบี้ยรับ">#REF!</definedName>
    <definedName name="เด" hidden="1">{"'Model'!$A$1:$N$53"}</definedName>
    <definedName name="แดดเก" hidden="1">{"'Model'!$A$1:$N$53"}</definedName>
    <definedName name="ตั๋วธอส">#N/A</definedName>
    <definedName name="นงฝฝ">#REF!</definedName>
    <definedName name="บรีส">#N/A</definedName>
    <definedName name="แผ่น1">#REF!</definedName>
    <definedName name="แผ่น2">#REF!</definedName>
    <definedName name="แผ่น3">#REF!</definedName>
    <definedName name="พี่นก">#N/A</definedName>
    <definedName name="ฟ" hidden="1">{"'Eng (page2)'!$A$1:$D$52"}</definedName>
    <definedName name="ฟ1">#REF!</definedName>
    <definedName name="ฟ2">#REF!</definedName>
    <definedName name="ฟก">#REF!</definedName>
    <definedName name="ฟกดก">#REF!</definedName>
    <definedName name="ฟฟ">#REF!</definedName>
    <definedName name="ฟฟฟ">Scheduled_Payment+Extra_Payment</definedName>
    <definedName name="ย">[117]ยานพาหนะ!$B$79</definedName>
    <definedName name="ยกไปเครดิต">'[119]งบทดลอง - ต.ค.2547'!$H$8:$H$305</definedName>
    <definedName name="ยกไปเดบิต">'[119]งบทดลอง - ต.ค.2547'!$G$8:$G$305</definedName>
    <definedName name="ยย">#N/A</definedName>
    <definedName name="ยย_4">#N/A</definedName>
    <definedName name="ยย_5">#N/A</definedName>
    <definedName name="ยย_9">#N/A</definedName>
    <definedName name="รร">Scheduled_Payment+Extra_Payment</definedName>
    <definedName name="รร_10">Scheduled_Payment+Extra_Payment</definedName>
    <definedName name="รร_4">Scheduled_Payment+Extra_Payment</definedName>
    <definedName name="รร_5">Scheduled_Payment+Extra_Payment</definedName>
    <definedName name="รร_9">Scheduled_Payment+Extra_Payment</definedName>
    <definedName name="ร่วมT">#REF!</definedName>
    <definedName name="รหัสบัญชี">'[119]งบทดลอง - ต.ค.2547'!$A$8:$A$305</definedName>
    <definedName name="รายได้">#REF!</definedName>
    <definedName name="รายละเอียด">#N/A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ฤ1">#REF!</definedName>
    <definedName name="ลูกหนี้">#REF!</definedName>
    <definedName name="ลูกหนี้อื่น">#REF!</definedName>
    <definedName name="วว">IF(Values_Entered,Header_Row+งง,Header_Row)</definedName>
    <definedName name="วว_4">#N/A</definedName>
    <definedName name="วว_5">#N/A</definedName>
    <definedName name="วว_9">#N/A</definedName>
    <definedName name="ส1117">#REF!</definedName>
    <definedName name="สงวสงสว">Scheduled_Payment+Extra_Payment</definedName>
    <definedName name="สบทร" hidden="1">{"'Model'!$A$1:$N$53"}</definedName>
    <definedName name="สยาน">#REF!</definedName>
    <definedName name="สส">#N/A</definedName>
    <definedName name="สินทรัพย์">#REF!</definedName>
    <definedName name="อ">[117]อาคาร!$B$70</definedName>
    <definedName name="อ2">[118]อาคาร!$B$19</definedName>
    <definedName name="อ25">[118]อาคาร!$K$19</definedName>
    <definedName name="อ26">[118]อาคาร!$L$19</definedName>
    <definedName name="าาา" hidden="1">{"'Model'!$A$1:$N$53"}</definedName>
    <definedName name="าาาา" hidden="1">{"'Model'!$A$1:$N$53"}</definedName>
    <definedName name="ๆ">#REF!</definedName>
    <definedName name="ๆ_1">"#REF!"</definedName>
    <definedName name="ๆ_2">"#REF!"</definedName>
    <definedName name="会社名">#REF!</definedName>
    <definedName name="改版日">#REF!</definedName>
    <definedName name="注釈">[120]総括NO.1!#REF!</definedName>
    <definedName name="注釈2">[120]総括NO.1!#REF!</definedName>
    <definedName name="版">#REF!</definedName>
    <definedName name="登録番号">#REF!</definedName>
    <definedName name="補足1">#REF!</definedName>
    <definedName name="資金項目">#REF!</definedName>
    <definedName name="费用" hidden="1">#REF!</definedName>
    <definedName name="金銭信託">#REF!</definedName>
  </definedNames>
  <calcPr calcId="145621"/>
</workbook>
</file>

<file path=xl/calcChain.xml><?xml version="1.0" encoding="utf-8"?>
<calcChain xmlns="http://schemas.openxmlformats.org/spreadsheetml/2006/main">
  <c r="B92" i="5" l="1"/>
  <c r="B83" i="5"/>
  <c r="B85" i="5"/>
  <c r="F77" i="5"/>
  <c r="B77" i="5"/>
  <c r="J47" i="1" l="1"/>
  <c r="F47" i="1"/>
  <c r="N28" i="4" l="1"/>
  <c r="R28" i="4" s="1"/>
  <c r="P30" i="3"/>
  <c r="F40" i="2"/>
  <c r="D40" i="2"/>
  <c r="J40" i="2"/>
  <c r="H40" i="2"/>
  <c r="H92" i="5"/>
  <c r="D92" i="5"/>
  <c r="F92" i="5"/>
  <c r="H77" i="5"/>
  <c r="D77" i="5"/>
  <c r="H61" i="5"/>
  <c r="D61" i="5"/>
  <c r="B61" i="5"/>
  <c r="F61" i="5"/>
  <c r="H37" i="5"/>
  <c r="D37" i="5"/>
  <c r="H35" i="5"/>
  <c r="D35" i="5"/>
  <c r="H30" i="5"/>
  <c r="D30" i="5"/>
  <c r="H12" i="5"/>
  <c r="D12" i="5"/>
  <c r="R30" i="4"/>
  <c r="P27" i="4"/>
  <c r="R19" i="4"/>
  <c r="N14" i="4"/>
  <c r="N21" i="4" s="1"/>
  <c r="J14" i="4"/>
  <c r="J21" i="4" s="1"/>
  <c r="J24" i="4" s="1"/>
  <c r="J32" i="4" s="1"/>
  <c r="H76" i="1" s="1"/>
  <c r="H14" i="4"/>
  <c r="H21" i="4" s="1"/>
  <c r="H24" i="4" s="1"/>
  <c r="H32" i="4" s="1"/>
  <c r="H73" i="1" s="1"/>
  <c r="F14" i="4"/>
  <c r="F21" i="4" s="1"/>
  <c r="F24" i="4" s="1"/>
  <c r="F32" i="4" s="1"/>
  <c r="H72" i="1" s="1"/>
  <c r="D14" i="4"/>
  <c r="D21" i="4"/>
  <c r="D24" i="4" s="1"/>
  <c r="D32" i="4" s="1"/>
  <c r="H70" i="1" s="1"/>
  <c r="P13" i="4"/>
  <c r="L13" i="4"/>
  <c r="R13" i="4" s="1"/>
  <c r="P12" i="4"/>
  <c r="L12" i="4"/>
  <c r="L14" i="4" s="1"/>
  <c r="V32" i="3"/>
  <c r="P31" i="3"/>
  <c r="J23" i="3"/>
  <c r="J26" i="3" s="1"/>
  <c r="J34" i="3" s="1"/>
  <c r="D76" i="1" s="1"/>
  <c r="H23" i="3"/>
  <c r="H26" i="3" s="1"/>
  <c r="H34" i="3" s="1"/>
  <c r="D73" i="1" s="1"/>
  <c r="F23" i="3"/>
  <c r="F26" i="3" s="1"/>
  <c r="F34" i="3" s="1"/>
  <c r="D72" i="1" s="1"/>
  <c r="D23" i="3"/>
  <c r="D26" i="3" s="1"/>
  <c r="D34" i="3" s="1"/>
  <c r="D70" i="1" s="1"/>
  <c r="V21" i="3"/>
  <c r="R20" i="3"/>
  <c r="N19" i="3"/>
  <c r="T19" i="3" s="1"/>
  <c r="T20" i="3" s="1"/>
  <c r="R15" i="3"/>
  <c r="P15" i="3"/>
  <c r="P23" i="3"/>
  <c r="P26" i="3" s="1"/>
  <c r="J15" i="3"/>
  <c r="H15" i="3"/>
  <c r="F15" i="3"/>
  <c r="D15" i="3"/>
  <c r="T14" i="3"/>
  <c r="L14" i="3"/>
  <c r="V14" i="3" s="1"/>
  <c r="T13" i="3"/>
  <c r="T15" i="3"/>
  <c r="L13" i="3"/>
  <c r="R30" i="3"/>
  <c r="R31" i="3" s="1"/>
  <c r="R34" i="3" s="1"/>
  <c r="N30" i="3"/>
  <c r="N31" i="3" s="1"/>
  <c r="J23" i="2"/>
  <c r="H23" i="2"/>
  <c r="F23" i="2"/>
  <c r="D23" i="2"/>
  <c r="J14" i="2"/>
  <c r="J26" i="2" s="1"/>
  <c r="J28" i="2" s="1"/>
  <c r="F14" i="2"/>
  <c r="D14" i="2"/>
  <c r="H14" i="2"/>
  <c r="H26" i="2"/>
  <c r="H28" i="2" s="1"/>
  <c r="F79" i="1"/>
  <c r="J69" i="1"/>
  <c r="H69" i="1"/>
  <c r="F69" i="1"/>
  <c r="D69" i="1"/>
  <c r="J54" i="1"/>
  <c r="H54" i="1"/>
  <c r="F54" i="1"/>
  <c r="D54" i="1"/>
  <c r="F48" i="1"/>
  <c r="J48" i="1"/>
  <c r="H48" i="1"/>
  <c r="H56" i="1" s="1"/>
  <c r="D48" i="1"/>
  <c r="J27" i="1"/>
  <c r="H27" i="1"/>
  <c r="F27" i="1"/>
  <c r="J16" i="1"/>
  <c r="J29" i="1"/>
  <c r="H16" i="1"/>
  <c r="H29" i="1"/>
  <c r="F16" i="1"/>
  <c r="D16" i="1"/>
  <c r="V13" i="3"/>
  <c r="D27" i="1"/>
  <c r="R12" i="4"/>
  <c r="F26" i="2"/>
  <c r="F28" i="2" s="1"/>
  <c r="D26" i="2"/>
  <c r="D28" i="2"/>
  <c r="D41" i="2" s="1"/>
  <c r="D43" i="2"/>
  <c r="B10" i="5"/>
  <c r="B27" i="5" s="1"/>
  <c r="B38" i="5" s="1"/>
  <c r="B41" i="5" s="1"/>
  <c r="B80" i="5" s="1"/>
  <c r="T30" i="3"/>
  <c r="T31" i="3" s="1"/>
  <c r="V30" i="3"/>
  <c r="L29" i="3"/>
  <c r="L31" i="3" s="1"/>
  <c r="V29" i="3"/>
  <c r="V31" i="3" s="1"/>
  <c r="L17" i="4" l="1"/>
  <c r="L18" i="4" s="1"/>
  <c r="R18" i="4" s="1"/>
  <c r="H10" i="5"/>
  <c r="H27" i="5" s="1"/>
  <c r="H38" i="5" s="1"/>
  <c r="H41" i="5" s="1"/>
  <c r="H80" i="5" s="1"/>
  <c r="H83" i="5" s="1"/>
  <c r="H85" i="5" s="1"/>
  <c r="J43" i="2"/>
  <c r="J41" i="2"/>
  <c r="H41" i="2"/>
  <c r="L27" i="4"/>
  <c r="F10" i="5"/>
  <c r="F27" i="5" s="1"/>
  <c r="F38" i="5" s="1"/>
  <c r="F41" i="5" s="1"/>
  <c r="F80" i="5" s="1"/>
  <c r="F83" i="5" s="1"/>
  <c r="F85" i="5" s="1"/>
  <c r="H43" i="2"/>
  <c r="L18" i="3"/>
  <c r="F43" i="2"/>
  <c r="F41" i="2"/>
  <c r="D10" i="5"/>
  <c r="D27" i="5" s="1"/>
  <c r="D38" i="5" s="1"/>
  <c r="D41" i="5" s="1"/>
  <c r="D80" i="5" s="1"/>
  <c r="D83" i="5" s="1"/>
  <c r="D85" i="5" s="1"/>
  <c r="F29" i="1"/>
  <c r="P14" i="4"/>
  <c r="P21" i="4" s="1"/>
  <c r="V15" i="3"/>
  <c r="D29" i="1"/>
  <c r="T23" i="3"/>
  <c r="T26" i="3" s="1"/>
  <c r="R14" i="4"/>
  <c r="L21" i="4"/>
  <c r="L24" i="4" s="1"/>
  <c r="N24" i="4"/>
  <c r="P24" i="4" s="1"/>
  <c r="J78" i="1"/>
  <c r="J79" i="1" s="1"/>
  <c r="R17" i="4"/>
  <c r="R21" i="4" s="1"/>
  <c r="L32" i="4"/>
  <c r="H77" i="1" s="1"/>
  <c r="R24" i="4"/>
  <c r="N29" i="4"/>
  <c r="P28" i="4"/>
  <c r="L15" i="3"/>
  <c r="V19" i="3"/>
  <c r="P34" i="3"/>
  <c r="T34" i="3"/>
  <c r="D78" i="1" s="1"/>
  <c r="N20" i="3"/>
  <c r="N23" i="3" s="1"/>
  <c r="N26" i="3" s="1"/>
  <c r="N34" i="3" s="1"/>
  <c r="D56" i="1"/>
  <c r="J56" i="1"/>
  <c r="F56" i="1"/>
  <c r="F81" i="1" s="1"/>
  <c r="L29" i="4" l="1"/>
  <c r="R27" i="4"/>
  <c r="R29" i="4" s="1"/>
  <c r="L20" i="3"/>
  <c r="L23" i="3" s="1"/>
  <c r="L26" i="3" s="1"/>
  <c r="L34" i="3" s="1"/>
  <c r="D77" i="1" s="1"/>
  <c r="D79" i="1" s="1"/>
  <c r="D81" i="1" s="1"/>
  <c r="V18" i="3"/>
  <c r="V20" i="3" s="1"/>
  <c r="V23" i="3" s="1"/>
  <c r="V26" i="3" s="1"/>
  <c r="V34" i="3" s="1"/>
  <c r="J81" i="1"/>
  <c r="N32" i="4"/>
  <c r="P32" i="4"/>
  <c r="H78" i="1" s="1"/>
  <c r="H79" i="1" s="1"/>
  <c r="H81" i="1" s="1"/>
  <c r="P29" i="4"/>
  <c r="R32" i="4" l="1"/>
</calcChain>
</file>

<file path=xl/sharedStrings.xml><?xml version="1.0" encoding="utf-8"?>
<sst xmlns="http://schemas.openxmlformats.org/spreadsheetml/2006/main" count="327" uniqueCount="198">
  <si>
    <t>บริษัท ฮั้วฟงรับเบอร์ (ไทยแลนด์) จำกัด (มหาชน) และบริษัทย่อย</t>
  </si>
  <si>
    <t>งบแสดงฐานะการเงิน</t>
  </si>
  <si>
    <t>(บาท)</t>
  </si>
  <si>
    <t>งบการเงินรวม</t>
  </si>
  <si>
    <t>งบการเงินเฉพาะกิจการ</t>
  </si>
  <si>
    <t>สินทรัพย์</t>
  </si>
  <si>
    <t>หมายเหตุ</t>
  </si>
  <si>
    <t>31 ธันวาคม 2561</t>
  </si>
  <si>
    <t>31 ธันวาคม 2560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</si>
  <si>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</si>
  <si>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</si>
  <si>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</si>
  <si>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 xml:space="preserve">ลูกหนี้การค้า </t>
  </si>
  <si>
    <t>4, 7</t>
  </si>
  <si>
    <t>ลูกหนี้หมุนเวียนอื่น</t>
  </si>
  <si>
    <t xml:space="preserve">สินค้าคงเหลือ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</si>
  <si>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</si>
  <si>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</si>
  <si>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</si>
  <si>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เงินฝากติดภาระค้ำประกัน</t>
  </si>
  <si>
    <t>เงินลงทุนเผื่อขาย</t>
  </si>
  <si>
    <t>เงินลงทุนในบริษัทร่วม</t>
  </si>
  <si>
    <t>เงินลงทุนในบริษัทย่อย</t>
  </si>
  <si>
    <t>อสังหาทรัพย์เพื่อการลงทุน</t>
  </si>
  <si>
    <t xml:space="preserve">ที่ดิน อาคารและอุปกรณ์ </t>
  </si>
  <si>
    <t>สินทรัพย์ภาษีเงินได้รอการตัดบัญชี</t>
  </si>
  <si>
    <t>สินทรัพย์ไม่หมุนเวียนอื่น</t>
  </si>
  <si>
    <t xml:space="preserve">รวมสินทรัพย์ไม่หมุนเวียน </t>
  </si>
  <si>
    <t>รวมสินทรัพย์</t>
  </si>
  <si>
    <t>หมายเหตุประกอบงบการเงินถือเป็นส่วนหนึ่งของงบการเงินนี้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</si>
  <si>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</si>
  <si>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</si>
  <si>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เจ้าหนี้การค้า</t>
  </si>
  <si>
    <t>4, 14</t>
  </si>
  <si>
    <t>เจ้าหนี้หมุนเวียนอื่น</t>
  </si>
  <si>
    <t>4, 15</t>
  </si>
  <si>
    <t>ส่วนของหนี้สินระยะยาวที่</t>
  </si>
  <si>
    <t xml:space="preserve">    ถึงกำหนดชำระภายใน 1 ปี</t>
  </si>
  <si>
    <t>ภาษีเงินได้ค้างจ่าย</t>
  </si>
  <si>
    <t>ค่าใช้จ่ายค้างจ่าย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</si>
  <si>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</si>
  <si>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</si>
  <si>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</si>
  <si>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ประมาณการหนี้สินไม่หมุนเวียน</t>
  </si>
  <si>
    <t xml:space="preserve">   สำหรับผลประโยชน์พนักงาน</t>
  </si>
  <si>
    <t>เงินกู้ยืมระยะยาว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</si>
  <si>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</si>
  <si>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</si>
  <si>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</si>
  <si>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</si>
  <si>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ทุนจดทะเบียน</t>
  </si>
  <si>
    <t xml:space="preserve">    ทุนที่ออกและชำระแล้ว</t>
  </si>
  <si>
    <t>ส่วนเกินมูลค่าหุ้น</t>
  </si>
  <si>
    <t xml:space="preserve">    ส่วนเกินมูลค่าหุ้นสามัญ</t>
  </si>
  <si>
    <t xml:space="preserve">    ส่วนเกินทุนหุ้นทุนซื้อคืน</t>
  </si>
  <si>
    <t>กำไรสะสม</t>
  </si>
  <si>
    <t xml:space="preserve">   จัดสรรแล้ว</t>
  </si>
  <si>
    <t xml:space="preserve">      ทุนสำรองตามกฎหมาย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</si>
  <si>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</si>
  <si>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</si>
  <si>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</si>
  <si>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</si>
  <si>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</si>
  <si>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 xml:space="preserve">งบการเงินรวม </t>
  </si>
  <si>
    <t xml:space="preserve">งบการเงินเฉพาะกิจการ </t>
  </si>
  <si>
    <t>สำหรับปีสิ้นสุดวันที่</t>
  </si>
  <si>
    <t>31 ธันวาคม</t>
  </si>
  <si>
    <t>รายได้</t>
  </si>
  <si>
    <t>รายได้จากการขาย</t>
  </si>
  <si>
    <t>รายได้เงินปันผล</t>
  </si>
  <si>
    <t>กำไรจากอัตราแลกเปลี่ยนสุทธิ</t>
  </si>
  <si>
    <t>รายได้อื่น</t>
  </si>
  <si>
    <t>รวมรายได้</t>
  </si>
  <si>
    <t xml:space="preserve">ค่าใช้จ่าย </t>
  </si>
  <si>
    <t>ต้นทุนขาย</t>
  </si>
  <si>
    <t>4, 24</t>
  </si>
  <si>
    <t>ต้นทุนในการจัดจำหน่าย</t>
  </si>
  <si>
    <t>4, 22, 24</t>
  </si>
  <si>
    <t>ค่าใช้จ่ายในการบริหาร</t>
  </si>
  <si>
    <t>(กลับรายการ) หนี้สงสัยจะสูญ</t>
  </si>
  <si>
    <t>ขาดทุนจากอัตราแลกเปลี่ยนสุทธิ</t>
  </si>
  <si>
    <t>ต้นทุนทางการเงิน</t>
  </si>
  <si>
    <t>รวมค่าใช้จ่าย</t>
  </si>
  <si>
    <t>ส่วนแบ่งกำไร (ขาดทุน) จากเงินลงทุนในบริษัทร่วม</t>
  </si>
  <si>
    <t>กำไรก่อนภาษีเงินได้</t>
  </si>
  <si>
    <t>ค่าใช้จ่ายภาษีเงินได้</t>
  </si>
  <si>
    <t>กำไรขาดทุนเบ็ดเสร็จอื่น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</si>
  <si>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</si>
  <si>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</si>
  <si>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>ผลกำไรจากการวัดมูลค่าใหม่ของผลประโยชน์พนักงานที่กำหนดไว้</t>
  </si>
  <si>
    <t>ผลขาดทุนจากการวัดมูลค่าเงินลงทุนเผื่อขาย</t>
  </si>
  <si>
    <t>การเปลี่ยนแปลงในมูลค่ายุติธรรมสุทธิของเงินลงทุนเผื่อขาย</t>
  </si>
  <si>
    <t xml:space="preserve">   ส่วนที่โอนไปกำไรหรือขาดทุน</t>
  </si>
  <si>
    <t>ภาษีเงินได้ของรายการที่อาจถูกจัดประเภทใหม่</t>
  </si>
  <si>
    <t xml:space="preserve">   ไว้ในกำไรหรือขาดทุนในภายหลัง</t>
  </si>
  <si>
    <t>-</t>
  </si>
  <si>
    <t>กำไรต่อหุ้นขั้นพื้นฐาน</t>
  </si>
  <si>
    <t>งบแสดงการเปลี่ยนแปลงส่วนของผู้ถือหุ้น</t>
  </si>
  <si>
    <t>ผลกำไร(ขาดทุน)จาก</t>
  </si>
  <si>
    <t>รวมองค์</t>
  </si>
  <si>
    <t>การ</t>
  </si>
  <si>
    <t>การวัดมูลค่าใหม่ของ</t>
  </si>
  <si>
    <t>ประกอบ</t>
  </si>
  <si>
    <t>ที่ออกและ</t>
  </si>
  <si>
    <t>ส่วนเกิน</t>
  </si>
  <si>
    <t>ส่วนเกินทุน</t>
  </si>
  <si>
    <t>ทุนสำรอง</t>
  </si>
  <si>
    <t>แปลงค่า</t>
  </si>
  <si>
    <t>ผลประโยชน์พนักงาน</t>
  </si>
  <si>
    <t>อื่นของ</t>
  </si>
  <si>
    <t>รวมส่วน</t>
  </si>
  <si>
    <t>ชำระแล้ว</t>
  </si>
  <si>
    <t>มูลค่าหุ้น</t>
  </si>
  <si>
    <t>หุ้นทุนซื้อคืน</t>
  </si>
  <si>
    <t>ตามกฎหมาย</t>
  </si>
  <si>
    <t>ยังไม่ได้จัดสรร</t>
  </si>
  <si>
    <t>งบการเงิน</t>
  </si>
  <si>
    <t>ที่กำหนดไว้</t>
  </si>
  <si>
    <t>ของผู้ถือหุ้น</t>
  </si>
  <si>
    <t>สำหรับปีสิ้นสุดวันที่ 31 ธันวาคม 2560</t>
  </si>
  <si>
    <t>ยอดคงเหลือ ณ วันที่ 1 มกราคม 2560  ตามรายงานเดิม</t>
  </si>
  <si>
    <t>จัดประเภทรายการใหม่</t>
  </si>
  <si>
    <t>ยอดคงเหลือ ณ วันที่ 1 มกราคม 2560 หลังจัดประเภทรายการใหม่</t>
  </si>
  <si>
    <t>กำไร (ขาดทุน) เบ็ดเสร็จสำหรับปี</t>
  </si>
  <si>
    <t xml:space="preserve">     กำไร</t>
  </si>
  <si>
    <t xml:space="preserve">     กำไร (ขาดทุน) เบ็ดเสร็จอื่น</t>
  </si>
  <si>
    <t>รวมกำไร (ขาดทุน) เบ็ดเสร็จสำหรับปี</t>
  </si>
  <si>
    <t>เงินปันผลจ่าย</t>
  </si>
  <si>
    <t>ยอดคงเหลือ ณ วันที่ 31 ธันวาคม 2560</t>
  </si>
  <si>
    <t>สำหรับปีสิ้นสุดวันที่ 31 ธันวาคม 2561</t>
  </si>
  <si>
    <t>ยอดคงเหลือ ณ วันที่ 1 มกราคม 2561</t>
  </si>
  <si>
    <t>ยอดคงเหลือ ณ วันที่ 31 ธันวาคม 2561</t>
  </si>
  <si>
    <t>รวมองค์ประกอบอื่นของ</t>
  </si>
  <si>
    <t>ผลประโยชน์พนักงานที่กำหนดไว้</t>
  </si>
  <si>
    <t>ยอดคงเหลือ ณ วันที่ 1 มกราคม 2560  หลังจัดประเภทรายการใหม่</t>
  </si>
  <si>
    <t>กำไรขาดทุนเบ็ดเสร็จสำหรับปี</t>
  </si>
  <si>
    <t>รวมกำไรขาดทุนเบ็ดเสร็จสำหรับปี</t>
  </si>
  <si>
    <t>สำหรับปีสิ้นสุดวันที่ 31 ธันวมคม 2561</t>
  </si>
  <si>
    <t>งบกระแสเงินสด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</si>
  <si>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</si>
  <si>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</si>
  <si>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>ภาษีเงินได้</t>
  </si>
  <si>
    <t>ค่าเสื่อมราคาและค่าตัดจำหน่าย</t>
  </si>
  <si>
    <t>ผลขาดทุนจากการด้อยค่าของเงินลงทุน</t>
  </si>
  <si>
    <t>ประมาณการหนี้สินไม่หมุนเวียนสำหรับผลประโยชน์พนักงาน</t>
  </si>
  <si>
    <t>ขาดทุนจากอัตราแลกเปลี่ยนที่ยังไม่เกิดขึ้นจริง</t>
  </si>
  <si>
    <t>ส่วนแบ่งขาดทุนจากเงินลงทุนในบริษัทร่วม</t>
  </si>
  <si>
    <t>ขาดทุนจากการลงทุนในบริษัทร่วม</t>
  </si>
  <si>
    <t>(กลับรายการ) ขาดทุนจากการปรับมูลค่าสินค้า</t>
  </si>
  <si>
    <t>กำไรจากการจำหน่ายอุปกรณ์</t>
  </si>
  <si>
    <t>ขาดทุนจากการตีราคาอสังหาริมทรัพย์เพื่อการลงทุน</t>
  </si>
  <si>
    <t>ขาดทุนจากการขายตราสารทุนของกิจการอื่น</t>
  </si>
  <si>
    <t>ดอกเบี้ยรับ</t>
  </si>
  <si>
    <t>การเปลี่ยนแปลงในสินทรัพย์และหนี้สินดำเนินงาน</t>
  </si>
  <si>
    <t>ลูกหนี้การค้า</t>
  </si>
  <si>
    <t>ลูกหนี้อื่น</t>
  </si>
  <si>
    <t>สินค้าคงเหลือ</t>
  </si>
  <si>
    <t>เจ้าหนี้อื่น</t>
  </si>
  <si>
    <t xml:space="preserve">กระแสเงินสดสุทธิได้มาจากการดำเนินงาน </t>
  </si>
  <si>
    <t>เงินสดจ่ายผลประโยชน์พนักงาน</t>
  </si>
  <si>
    <t>ภาษีเงินได้จ่ายออก</t>
  </si>
  <si>
    <t xml:space="preserve">กระแสเงินสดสุทธิได้มาจากกิจกรรมดำเนินงาน </t>
  </si>
  <si>
    <t>กระแสเงินสดจากกิจกรรมลงทุน</t>
  </si>
  <si>
    <t>เงินสดจ่ายเพื่อซื้อบริษัทย่อย</t>
  </si>
  <si>
    <t>เงินรับจากบริษัทร่วม</t>
  </si>
  <si>
    <t>เงินสดรับจากการขายตราสารทุนของกิจการอื่น</t>
  </si>
  <si>
    <t>เงินสดจ่ายเพื่อซื้อตราสารทุนของกิจการอื่น</t>
  </si>
  <si>
    <t>เงินสดรับจากการขายอุปกรณ์</t>
  </si>
  <si>
    <t>เงินสดจ่ายเพื่อซื้อที่ดิน อาคารและอุปกรณ์</t>
  </si>
  <si>
    <t>เงินปันผลรับ</t>
  </si>
  <si>
    <t>เงินสดสุทธิใช้ไปในกิจกรรมลงทุน</t>
  </si>
  <si>
    <t>กระแสเงินสดจากกิจกรรมจัดหาเงิน</t>
  </si>
  <si>
    <t>จ่ายเงินปันผลให้กับผู้ถือหุ้นของบริษัท</t>
  </si>
  <si>
    <t>ดอกเบี้ยจ่าย</t>
  </si>
  <si>
    <t xml:space="preserve">เงินสดที่ผู้เช่าจ่ายเพื่อลดจำนวนหนี้สินซึ่งเกิดจากสัญญาเช่าการเงิน </t>
  </si>
  <si>
    <t>รับเงินกู้ยืมระยะยาวจากสถาบันการเงิน</t>
  </si>
  <si>
    <t>รวมเงินสดได้มาจาก (ใช้ไปใน) กิจกรรมจัดหาเงิน</t>
  </si>
  <si>
    <t xml:space="preserve"> </t>
  </si>
  <si>
    <t>เงินสดและรายการเทียบเท่าเงินสดเพิ่มขึ้น (ลดลง) สุทธิ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</si>
  <si>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</si>
  <si>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ผลกระทบของอัตราแลกเปลี่ยนที่มีต่อเงินสดและรายการ</t>
  </si>
  <si>
    <t xml:space="preserve">   เทียบเท่าเงินสด</t>
  </si>
  <si>
    <t>ข้อมูลงบกระแสเงินสดเปิดเผยเพิ่มเติม</t>
  </si>
  <si>
    <t>1. ที่ดิน อาคารและอุปกรณ์ที่ซื้อในระหว่างงวดมีรายละเอียดดังนี้</t>
  </si>
  <si>
    <t>อาคารและอุปกรณ์ที่เพิ่มขึ้นในระหว่างงวด</t>
  </si>
  <si>
    <t>การเปลี่ยนแปลงในเจ้าหนี้ค่าซื้ออาคารและอุปกรณ์</t>
  </si>
  <si>
    <t>ยอดซื้อสุทธิที่ดิน อาคารและอุปกรณ์ที่จ่ายเป็นเงินสด</t>
  </si>
  <si>
    <t>2. ซื้อยานพาหนะโดยทำสัญญาเช่าซื้อ</t>
  </si>
  <si>
    <t>3. โอนที่ดิน อาคารและอุปกรณ์เป็น</t>
  </si>
  <si>
    <t xml:space="preserve">     อสังหาริมทรัพย์เพื่อการลงทุน</t>
  </si>
  <si>
    <t>รายการที่จะไม่ถูกจัดประเภทใหม่ไว้ในกำไรหรือขาดทุนในภายหลัง</t>
  </si>
  <si>
    <t>กำไร(ขาดทุน)เบ็ดเสร็จอื่นสำหรับปี - สุทธิจากทางภาษี</t>
  </si>
  <si>
    <t>งบการเงินเฉพาะบริษัท</t>
  </si>
  <si>
    <t>ณ วันที่ 31 ธันวาคม 2561</t>
  </si>
  <si>
    <t>กำไรขาดทุนเบ็ดเสร็จรวมสำหรับปี</t>
  </si>
  <si>
    <t>กำไรสำหรับปี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</si>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</sst>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9">
    <numFmt numFmtId="42" formatCode="_-&quot;฿&quot;* #,##0_-;\-&quot;฿&quot;* #,##0_-;_-&quot;฿&quot;* &quot;-&quot;_-;_-@_-"/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&quot;$&quot;* #,##0_);_(&quot;$&quot;* \(#,##0\);_(&quot;$&quot;* &quot;-&quot;_);_(@_)"/>
    <numFmt numFmtId="169" formatCode="_(* #,##0_);_(* \(#,##0\);_(* &quot;-&quot;_);_(@_)"/>
    <numFmt numFmtId="170" formatCode="_(&quot;$&quot;* #,##0.00_);_(&quot;$&quot;* \(#,##0.00\);_(&quot;$&quot;* &quot;-&quot;??_);_(@_)"/>
    <numFmt numFmtId="171" formatCode="_(* #,##0.00_);_(* \(#,##0.00\);_(* &quot;-&quot;??_);_(@_)"/>
    <numFmt numFmtId="172" formatCode="#,##0\ ;\(#,##0\)"/>
    <numFmt numFmtId="173" formatCode="_(* #,##0_);_(* \(#,##0\);_(* &quot;-&quot;??_);_(@_)"/>
    <numFmt numFmtId="174" formatCode="#,##0.00;\(#,##0.00\)"/>
    <numFmt numFmtId="175" formatCode="#,##0;\(#,##0\)"/>
    <numFmt numFmtId="176" formatCode="_-* #,##0_-;\-* #,##0_-;_-* &quot;-&quot;??_-;_-@_-"/>
    <numFmt numFmtId="177" formatCode="_-&quot;Dfl.&quot;\ * #,##0.00_-;_-&quot;Dfl.&quot;\ * #,##0.00\-;_-&quot;Dfl.&quot;\ * &quot;-&quot;??_-;_-@_-"/>
    <numFmt numFmtId="178" formatCode="_-&quot;$&quot;* #,##0_-;\-&quot;$&quot;* #,##0_-;_-&quot;$&quot;* &quot;-&quot;_-;_-@_-"/>
    <numFmt numFmtId="179" formatCode="_-* #,##0.00_-;_-* #,##0.00\-;_-* &quot;-&quot;??_-;_-@_-"/>
    <numFmt numFmtId="180" formatCode="_-&quot;?&quot;* #,##0_-;\-&quot;?&quot;* #,##0_-;_-&quot;?&quot;* &quot;-&quot;_-;_-@_-"/>
    <numFmt numFmtId="181" formatCode="_-&quot;?&quot;* #,##0.00_-;\-&quot;?&quot;* #,##0.00_-;_-&quot;?&quot;* &quot;-&quot;??_-;_-@_-"/>
    <numFmt numFmtId="182" formatCode="_ * #,##0.00_ ;_ * \-#,##0.00_ ;_ * &quot;-&quot;??_ ;_ @_ "/>
    <numFmt numFmtId="183" formatCode="General_)"/>
    <numFmt numFmtId="184" formatCode="_-* #,##0.00\ _F_-;\-* #,##0.00\ _F_-;_-* &quot;-&quot;??\ _F_-;_-@_-"/>
    <numFmt numFmtId="185" formatCode="_ * #,##0_)\ _฿_ ;_ * \(#,##0\)\ _฿_ ;_ * &quot;-&quot;_)\ _฿_ ;_ @_ "/>
    <numFmt numFmtId="186" formatCode="&quot;\&quot;#,##0;[Red]&quot;\&quot;\-#,##0"/>
    <numFmt numFmtId="187" formatCode="&quot;\&quot;#,##0.00;[Red]&quot;\&quot;\-#,##0.00"/>
    <numFmt numFmtId="188" formatCode="0.00000000000"/>
    <numFmt numFmtId="189" formatCode="#,##0.0%;[Red]\(#,##0.0%\)"/>
    <numFmt numFmtId="190" formatCode="#.\ \ "/>
    <numFmt numFmtId="191" formatCode="##.\ \ "/>
    <numFmt numFmtId="192" formatCode="0.00000&quot;  &quot;"/>
    <numFmt numFmtId="193" formatCode="###0_);[Red]\(###0\)"/>
    <numFmt numFmtId="194" formatCode="#,##0.0_);\(#,##0.0\)"/>
    <numFmt numFmtId="195" formatCode="_(* #,##0.0000_);_(* \(#,##0.0000\);_(* &quot;-&quot;??_);_(@_)"/>
    <numFmt numFmtId="196" formatCode="_-* #,##0.00\ &quot;FB&quot;_-;\-* #,##0.00\ &quot;FB&quot;_-;_-* &quot;-&quot;??\ &quot;FB&quot;_-;_-@_-"/>
    <numFmt numFmtId="197" formatCode="_-* #,##0.00\ _F_B_-;\-* #,##0.00\ _F_B_-;_-* &quot;-&quot;??\ _F_B_-;_-@_-"/>
    <numFmt numFmtId="198" formatCode="_-&quot;$&quot;* #,##0.00_-;\-&quot;$&quot;* #,##0.00_-;_-&quot;$&quot;* &quot;-&quot;??_-;_-@_-"/>
    <numFmt numFmtId="199" formatCode="0.0%;\(0.0%\)"/>
    <numFmt numFmtId="200" formatCode="_-* #,##0.00_-;\-* #,##0.00_-;_-* \-??_-;_-@_-"/>
    <numFmt numFmtId="201" formatCode="\$#,##0.00;\(\$#,##0.00\)"/>
    <numFmt numFmtId="202" formatCode="\$#,##0;\(\$#,##0\)"/>
    <numFmt numFmtId="203" formatCode="#,##0.0_ ;\-#,##0.0\ "/>
    <numFmt numFmtId="204" formatCode="#,##0.0;[Red]\-#,##0.0"/>
    <numFmt numFmtId="205" formatCode="_(* #,##0.00_);_(* \(#,##0.00\);_(* &quot;-        &quot;_);_(@_)"/>
    <numFmt numFmtId="206" formatCode="_(* #,##0.00_);_(* \(#,##0.00\);_(* &quot;-&quot;_);_(@_)"/>
    <numFmt numFmtId="207" formatCode="* \(#,##0\);* #,##0_);&quot;-&quot;??_);@"/>
    <numFmt numFmtId="208" formatCode="&quot;$&quot;#,##0.00;[Red]\-&quot;$&quot;#,##0.00"/>
    <numFmt numFmtId="209" formatCode="_-&quot;£&quot;* #,##0.00_-;\-&quot;£&quot;* #,##0.00_-;_-&quot;£&quot;* &quot;-&quot;??_-;_-@_-"/>
    <numFmt numFmtId="210" formatCode="&quot;$&quot;#,##0_);\(&quot;$&quot;#,##0.0\)"/>
    <numFmt numFmtId="211" formatCode="\ว\ \ด\ด\ด\ด\ &quot;ค.ศ.&quot;\ \ค\ค\ค\ค"/>
    <numFmt numFmtId="212" formatCode="#,##0.00&quot; F&quot;_);\(#,##0.00&quot; F&quot;\)"/>
    <numFmt numFmtId="213" formatCode="* #,##0_);* \(#,##0\);&quot;-&quot;??_);@"/>
    <numFmt numFmtId="214" formatCode="0.0%"/>
    <numFmt numFmtId="215" formatCode="_-[$€-2]* #,##0.00_-;\-[$€-2]* #,##0.00_-;_-[$€-2]* &quot;-&quot;??_-"/>
    <numFmt numFmtId="216" formatCode="0.0000"/>
    <numFmt numFmtId="217" formatCode="#,##0\ \ ;\(#,##0\)\ ;\—\ \ \ \ "/>
    <numFmt numFmtId="218" formatCode="0."/>
    <numFmt numFmtId="219" formatCode="&quot;?&quot;#,##0;[Red]\-&quot;?&quot;#,##0"/>
    <numFmt numFmtId="220" formatCode="_(#,##0;\(#,##0\);\-;&quot;  &quot;@"/>
    <numFmt numFmtId="221" formatCode="0.0&quot;  &quot;"/>
    <numFmt numFmtId="222" formatCode="&quot;฿&quot;\t#,##0_);[Red]\(&quot;฿&quot;\t#,##0\)"/>
    <numFmt numFmtId="223" formatCode="_-* #,##0&quot; F&quot;_-;\-* #,##0&quot; F&quot;_-;_-* &quot;-&quot;&quot; F&quot;_-;_-@_-"/>
    <numFmt numFmtId="224" formatCode="_-* #,##0.00&quot; F&quot;_-;\-* #,##0.00&quot; F&quot;_-;_-* &quot;-&quot;??&quot; F&quot;_-;_-@_-"/>
    <numFmt numFmtId="225" formatCode="#,##0.00&quot; $&quot;;\-#,##0.00&quot; $&quot;"/>
    <numFmt numFmtId="226" formatCode="&quot;$&quot;#,##0;[Red]\-&quot;$&quot;#,##0"/>
    <numFmt numFmtId="227" formatCode="0.0\ &quot;x&quot;"/>
    <numFmt numFmtId="228" formatCode="0.0"/>
    <numFmt numFmtId="229" formatCode="#,##0&quot; F&quot;_);[Red]\(#,##0&quot; F&quot;\)"/>
    <numFmt numFmtId="230" formatCode="_-* #,##0_-;\-* #,##0_-;_-* \-_-;_-@_-"/>
    <numFmt numFmtId="231" formatCode="_(&quot;฿&quot;* #,##0_);_(&quot;฿&quot;* \(#,##0\);_(&quot;฿&quot;* &quot;-&quot;_);_(@_)"/>
    <numFmt numFmtId="232" formatCode="0%_);\(0%\)"/>
    <numFmt numFmtId="233" formatCode="#,##0.00\ &quot;FB&quot;;[Red]\-#,##0.00\ &quot;FB&quot;"/>
    <numFmt numFmtId="234" formatCode="#,##0&quot;£&quot;_);[Red]\(#,##0&quot;£&quot;\)"/>
    <numFmt numFmtId="235" formatCode="dd\-mmm\-yy_)"/>
    <numFmt numFmtId="236" formatCode="0_)"/>
    <numFmt numFmtId="237" formatCode="&quot;ฃ&quot;#,##0.00;[Red]\-&quot;ฃ&quot;#,##0.00"/>
    <numFmt numFmtId="238" formatCode="&quot;(&quot;0%&quot;)   &quot;;[Red]\-&quot;(&quot;0%&quot;)   &quot;;&quot;－    &quot;"/>
    <numFmt numFmtId="239" formatCode="&quot;(&quot;0.00%&quot;)   &quot;;[Red]\-&quot;(&quot;0.00%&quot;)   &quot;;&quot;－    &quot;"/>
    <numFmt numFmtId="240" formatCode="0.00%;[Red]\-0.00%;&quot;－&quot;"/>
    <numFmt numFmtId="241" formatCode="0.00000%"/>
    <numFmt numFmtId="242" formatCode="_-&quot;\&quot;* #,##0_-;\-&quot;\&quot;* #,##0_-;_-&quot;\&quot;* &quot;-&quot;_-;_-@_-"/>
    <numFmt numFmtId="243" formatCode="_-&quot;\&quot;* #,##0.00_-;\-&quot;\&quot;* #,##0.00_-;_-&quot;\&quot;* &quot;-&quot;??_-;_-@_-"/>
    <numFmt numFmtId="244" formatCode="#,##0.00\ &quot;Esc.&quot;;[Red]\-#,##0.00\ &quot;Esc.&quot;"/>
    <numFmt numFmtId="245" formatCode="_-* #,##0\ _E_s_c_._-;\-* #,##0\ _E_s_c_._-;_-* &quot;-&quot;\ _E_s_c_._-;_-@_-"/>
    <numFmt numFmtId="246" formatCode="_ * #,##0_ ;_ * \-#,##0_ ;_ * &quot;-&quot;_ ;_ @_ "/>
    <numFmt numFmtId="247" formatCode="_-&quot;HK$&quot;* #,##0_-;\-&quot;HK$&quot;* #,##0_-;_-&quot;HK$&quot;* &quot;-&quot;_-;_-@_-"/>
    <numFmt numFmtId="248" formatCode="_(&quot;￥&quot;* #,##0_);_(&quot;￥&quot;* \(#,##0\);_(&quot;￥&quot;* &quot;-&quot;_);_(@_)"/>
    <numFmt numFmtId="249" formatCode="_(&quot;￥&quot;* #,##0.00_);_(&quot;￥&quot;* \(#,##0.00\);_(&quot;￥&quot;* &quot;-&quot;??_);_(@_)"/>
  </numFmts>
  <fonts count="19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1"/>
      <name val="Times New Roman"/>
      <family val="1"/>
    </font>
    <font>
      <b/>
      <sz val="16"/>
      <name val="Angsana New"/>
      <family val="1"/>
    </font>
    <font>
      <sz val="16"/>
      <name val="Angsana New"/>
      <family val="1"/>
    </font>
    <font>
      <i/>
      <sz val="14"/>
      <name val="Angsana New"/>
      <family val="1"/>
    </font>
    <font>
      <sz val="14"/>
      <name val="Arial"/>
      <family val="2"/>
    </font>
    <font>
      <b/>
      <sz val="11"/>
      <name val="Times New Roman"/>
      <family val="1"/>
    </font>
    <font>
      <b/>
      <sz val="11"/>
      <name val="Angsana New"/>
      <family val="1"/>
    </font>
    <font>
      <b/>
      <i/>
      <sz val="15"/>
      <name val="Angsana New"/>
      <family val="1"/>
    </font>
    <font>
      <sz val="12"/>
      <name val="????"/>
      <family val="1"/>
      <charset val="136"/>
    </font>
    <font>
      <sz val="14"/>
      <name val="?? ??"/>
      <charset val="222"/>
    </font>
    <font>
      <u/>
      <sz val="12"/>
      <color indexed="12"/>
      <name val="??"/>
      <charset val="134"/>
    </font>
    <font>
      <u/>
      <sz val="12"/>
      <color indexed="36"/>
      <name val="??"/>
      <charset val="134"/>
    </font>
    <font>
      <u/>
      <sz val="8.4"/>
      <color indexed="12"/>
      <name val="Arial"/>
      <family val="2"/>
    </font>
    <font>
      <sz val="14"/>
      <name val="AngsanaUPC"/>
      <family val="1"/>
    </font>
    <font>
      <u/>
      <sz val="10.5"/>
      <color indexed="36"/>
      <name val="Cordia New"/>
      <family val="2"/>
    </font>
    <font>
      <sz val="12"/>
      <name val="นูลมรผ"/>
      <charset val="129"/>
    </font>
    <font>
      <u/>
      <sz val="10.5"/>
      <color indexed="12"/>
      <name val="Cordia New"/>
      <family val="2"/>
      <charset val="222"/>
    </font>
    <font>
      <sz val="12"/>
      <name val="??"/>
      <charset val="134"/>
    </font>
    <font>
      <sz val="12"/>
      <name val="Times New Roman"/>
      <family val="1"/>
    </font>
    <font>
      <sz val="14"/>
      <name val="?? ??"/>
      <family val="2"/>
    </font>
    <font>
      <sz val="10"/>
      <name val="Helv"/>
      <family val="2"/>
    </font>
    <font>
      <sz val="10"/>
      <name val="Times New Roman"/>
      <family val="1"/>
    </font>
    <font>
      <sz val="10"/>
      <color indexed="8"/>
      <name val="Arial"/>
      <family val="2"/>
    </font>
    <font>
      <sz val="11"/>
      <name val="?l?r ?o?S?V?b?N"/>
      <family val="1"/>
    </font>
    <font>
      <u/>
      <sz val="14"/>
      <color indexed="36"/>
      <name val="Cordia New"/>
      <family val="3"/>
      <charset val="222"/>
    </font>
    <font>
      <u/>
      <sz val="14"/>
      <color indexed="12"/>
      <name val="Cordia New"/>
      <family val="3"/>
      <charset val="222"/>
    </font>
    <font>
      <sz val="10"/>
      <name val="Arial"/>
      <family val="2"/>
      <charset val="222"/>
    </font>
    <font>
      <sz val="11"/>
      <color indexed="8"/>
      <name val="Tahoma"/>
      <family val="2"/>
      <charset val="222"/>
    </font>
    <font>
      <sz val="14"/>
      <name val="AngsanaUPC"/>
      <family val="1"/>
      <charset val="222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sz val="8"/>
      <name val="Times New Roman"/>
      <family val="1"/>
    </font>
    <font>
      <b/>
      <u/>
      <sz val="12"/>
      <name val="Helv"/>
    </font>
    <font>
      <sz val="12"/>
      <name val="Tms Rmn"/>
    </font>
    <font>
      <b/>
      <sz val="12"/>
      <name val="Helv"/>
    </font>
    <font>
      <b/>
      <sz val="10"/>
      <name val="MS Sans Serif"/>
      <family val="2"/>
      <charset val="222"/>
    </font>
    <font>
      <sz val="14"/>
      <name val="AngsanaUPC"/>
      <family val="2"/>
    </font>
    <font>
      <b/>
      <sz val="10"/>
      <name val="Helv"/>
      <family val="2"/>
    </font>
    <font>
      <sz val="10"/>
      <name val="MS Sans Serif"/>
      <family val="2"/>
      <charset val="222"/>
    </font>
    <font>
      <sz val="10"/>
      <color indexed="8"/>
      <name val="Impact"/>
      <family val="2"/>
    </font>
    <font>
      <sz val="12"/>
      <name val="Helv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2"/>
      <name val="新細明體"/>
      <family val="1"/>
      <charset val="136"/>
    </font>
    <font>
      <sz val="11"/>
      <color indexed="8"/>
      <name val="Tahoma"/>
      <family val="2"/>
    </font>
    <font>
      <sz val="16"/>
      <name val="AngsanaUPC"/>
      <family val="1"/>
      <charset val="222"/>
    </font>
    <font>
      <sz val="10"/>
      <name val="Tahoma"/>
      <family val="2"/>
    </font>
    <font>
      <sz val="10"/>
      <name val="MS Serif"/>
      <family val="1"/>
    </font>
    <font>
      <b/>
      <sz val="10"/>
      <name val="Tms Rmn"/>
      <family val="1"/>
    </font>
    <font>
      <b/>
      <sz val="10"/>
      <name val="Times New Roman"/>
      <family val="1"/>
    </font>
    <font>
      <sz val="14"/>
      <name val="CordiaUPC"/>
      <family val="2"/>
    </font>
    <font>
      <b/>
      <sz val="10"/>
      <name val="Arial"/>
      <family val="2"/>
    </font>
    <font>
      <sz val="10"/>
      <color indexed="16"/>
      <name val="MS Serif"/>
      <family val="1"/>
    </font>
    <font>
      <sz val="9"/>
      <name val="Times New Roman"/>
      <family val="1"/>
    </font>
    <font>
      <sz val="10"/>
      <color indexed="10"/>
      <name val="Arial"/>
      <family val="2"/>
    </font>
    <font>
      <sz val="8"/>
      <name val="Arial"/>
      <family val="2"/>
    </font>
    <font>
      <b/>
      <sz val="12"/>
      <color indexed="9"/>
      <name val="Tms Rmn"/>
    </font>
    <font>
      <b/>
      <sz val="12"/>
      <name val="Helv"/>
      <family val="2"/>
    </font>
    <font>
      <b/>
      <sz val="12"/>
      <name val="Arial"/>
      <family val="2"/>
    </font>
    <font>
      <b/>
      <sz val="12"/>
      <name val="Tahom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name val="Arial"/>
      <family val="2"/>
    </font>
    <font>
      <b/>
      <sz val="8"/>
      <name val="MS Sans Serif"/>
      <family val="2"/>
      <charset val="222"/>
    </font>
    <font>
      <u/>
      <sz val="14"/>
      <color indexed="12"/>
      <name val="Cordia New"/>
      <family val="2"/>
    </font>
    <font>
      <sz val="11"/>
      <color indexed="62"/>
      <name val="Calibri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ＭＳ ゴシック"/>
      <family val="3"/>
      <charset val="128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b/>
      <sz val="11"/>
      <name val="Helv"/>
      <family val="2"/>
    </font>
    <font>
      <sz val="10"/>
      <name val="Geneva"/>
      <family val="2"/>
    </font>
    <font>
      <sz val="7"/>
      <name val="Small Fonts"/>
      <family val="2"/>
    </font>
    <font>
      <b/>
      <i/>
      <sz val="16"/>
      <name val="Helv"/>
    </font>
    <font>
      <sz val="16"/>
      <name val="BrowalliaUPC"/>
      <family val="2"/>
      <charset val="222"/>
    </font>
    <font>
      <sz val="10"/>
      <color indexed="8"/>
      <name val="MS Sans Serif"/>
      <family val="2"/>
      <charset val="222"/>
    </font>
    <font>
      <sz val="16"/>
      <name val="AngsanaUPC"/>
      <family val="1"/>
    </font>
    <font>
      <sz val="14"/>
      <name val="DilleniaUPC"/>
      <family val="1"/>
    </font>
    <font>
      <sz val="10"/>
      <color indexed="8"/>
      <name val="MS Sans Serif"/>
      <family val="2"/>
    </font>
    <font>
      <sz val="10"/>
      <name val="CG Times (WN)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12"/>
      <color indexed="8"/>
      <name val="Times New Roman"/>
      <family val="1"/>
    </font>
    <font>
      <sz val="9"/>
      <name val="Arial"/>
      <family val="2"/>
    </font>
    <font>
      <sz val="14"/>
      <name val="FreesiaUPC"/>
      <family val="2"/>
      <charset val="222"/>
    </font>
    <font>
      <sz val="28"/>
      <name val="Angsana New"/>
      <family val="1"/>
      <charset val="222"/>
    </font>
    <font>
      <sz val="8"/>
      <name val="Wingdings"/>
      <charset val="2"/>
    </font>
    <font>
      <sz val="8"/>
      <color indexed="16"/>
      <name val="Century Schoolbook"/>
      <family val="1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b/>
      <i/>
      <sz val="8"/>
      <name val="Arial"/>
      <family val="2"/>
    </font>
    <font>
      <b/>
      <i/>
      <sz val="10"/>
      <name val="Times New Roman"/>
      <family val="1"/>
    </font>
    <font>
      <sz val="8"/>
      <name val="MS Sans Serif"/>
      <family val="2"/>
      <charset val="222"/>
    </font>
    <font>
      <sz val="9"/>
      <name val="Geneva"/>
      <family val="2"/>
    </font>
    <font>
      <sz val="9"/>
      <name val="Microsoft Sans Serif"/>
      <family val="2"/>
    </font>
    <font>
      <b/>
      <sz val="10"/>
      <color indexed="8"/>
      <name val="Tahoma"/>
      <family val="2"/>
    </font>
    <font>
      <b/>
      <sz val="14"/>
      <color indexed="16"/>
      <name val="Arial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b/>
      <i/>
      <sz val="12"/>
      <color indexed="12"/>
      <name val="Arial"/>
      <family val="2"/>
    </font>
    <font>
      <b/>
      <i/>
      <sz val="11"/>
      <color indexed="12"/>
      <name val="Arial"/>
      <family val="2"/>
    </font>
    <font>
      <b/>
      <sz val="10"/>
      <name val="Tahoma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sz val="11"/>
      <name val="Terminal"/>
      <family val="3"/>
      <charset val="255"/>
    </font>
    <font>
      <b/>
      <sz val="10"/>
      <color indexed="10"/>
      <name val="Arial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u/>
      <sz val="9"/>
      <color indexed="36"/>
      <name val="ＭＳ Ｐゴシック"/>
      <family val="3"/>
      <charset val="128"/>
    </font>
    <font>
      <sz val="11"/>
      <name val="ＭＳ ゴシック"/>
      <family val="3"/>
      <charset val="128"/>
    </font>
    <font>
      <vertAlign val="superscript"/>
      <sz val="18"/>
      <name val="AngsanaUPC"/>
      <family val="1"/>
      <charset val="222"/>
    </font>
    <font>
      <sz val="11"/>
      <name val="Arial Narrow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4"/>
      <name val="BMW Helvetica Light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 "/>
      <family val="3"/>
      <charset val="128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바탕체"/>
      <family val="3"/>
    </font>
    <font>
      <sz val="14"/>
      <name val="AngsanaUPC"/>
      <family val="3"/>
    </font>
    <font>
      <sz val="12"/>
      <name val="宋体"/>
      <charset val="134"/>
    </font>
    <font>
      <u/>
      <sz val="12"/>
      <color indexed="36"/>
      <name val="宋体"/>
      <charset val="134"/>
    </font>
    <font>
      <sz val="12"/>
      <name val="Arial"/>
      <family val="2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sz val="14"/>
      <name val="System"/>
      <family val="2"/>
      <charset val="222"/>
    </font>
    <font>
      <u/>
      <sz val="9"/>
      <color indexed="12"/>
      <name val="ＭＳ Ｐゴシック"/>
      <family val="3"/>
      <charset val="128"/>
    </font>
    <font>
      <b/>
      <sz val="14"/>
      <name val="ＭＳ Ｐゴシック"/>
      <family val="3"/>
      <charset val="128"/>
    </font>
    <font>
      <u/>
      <sz val="12"/>
      <color indexed="12"/>
      <name val="宋体"/>
      <charset val="13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0"/>
      <color theme="1"/>
      <name val="Calibri"/>
      <family val="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u/>
      <sz val="14"/>
      <color theme="10"/>
      <name val="Angsana New"/>
      <family val="1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theme="1"/>
      <name val="Calibri"/>
      <family val="2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b/>
      <sz val="11"/>
      <color theme="1"/>
      <name val="Angsana New"/>
      <family val="1"/>
    </font>
  </fonts>
  <fills count="8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9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277">
    <xf numFmtId="0" fontId="0" fillId="0" borderId="0"/>
    <xf numFmtId="170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8" fontId="15" fillId="0" borderId="0" applyFont="0" applyFill="0" applyBorder="0" applyAlignment="0" applyProtection="0"/>
    <xf numFmtId="0" fontId="16" fillId="0" borderId="0"/>
    <xf numFmtId="0" fontId="17" fillId="0" borderId="0" applyNumberFormat="0" applyFill="0" applyBorder="0" applyAlignment="0" applyProtection="0">
      <alignment vertical="top"/>
      <protection locked="0"/>
    </xf>
    <xf numFmtId="179" fontId="1" fillId="0" borderId="0" applyFont="0" applyFill="0" applyBorder="0" applyAlignment="0" applyProtection="0"/>
    <xf numFmtId="0" fontId="18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41" fontId="20" fillId="0" borderId="0" applyFont="0" applyFill="0" applyBorder="0" applyAlignment="0" applyProtection="0"/>
    <xf numFmtId="180" fontId="20" fillId="0" borderId="0" applyFont="0" applyFill="0" applyBorder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0" fontId="22" fillId="0" borderId="0" applyFont="0" applyFill="0" applyBorder="0" applyAlignment="0" applyProtection="0"/>
    <xf numFmtId="181" fontId="20" fillId="0" borderId="0" applyFon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182" fontId="24" fillId="0" borderId="0" applyFont="0" applyFill="0" applyBorder="0" applyAlignment="0" applyProtection="0"/>
    <xf numFmtId="41" fontId="25" fillId="0" borderId="0" applyFont="0" applyFill="0" applyBorder="0" applyAlignment="0" applyProtection="0"/>
    <xf numFmtId="0" fontId="26" fillId="0" borderId="0"/>
    <xf numFmtId="0" fontId="20" fillId="0" borderId="0" applyFont="0" applyFill="0" applyBorder="0" applyAlignment="0" applyProtection="0"/>
    <xf numFmtId="178" fontId="25" fillId="0" borderId="0" applyFont="0" applyFill="0" applyBorder="0" applyAlignment="0" applyProtection="0"/>
    <xf numFmtId="183" fontId="27" fillId="0" borderId="0"/>
    <xf numFmtId="184" fontId="28" fillId="0" borderId="0" applyFont="0" applyFill="0" applyBorder="0" applyAlignment="0" applyProtection="0"/>
    <xf numFmtId="184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85" fontId="2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29" fillId="0" borderId="0">
      <alignment vertical="top"/>
    </xf>
    <xf numFmtId="0" fontId="29" fillId="0" borderId="0">
      <alignment vertical="top"/>
    </xf>
    <xf numFmtId="0" fontId="1" fillId="0" borderId="0"/>
    <xf numFmtId="0" fontId="1" fillId="0" borderId="0"/>
    <xf numFmtId="0" fontId="1" fillId="0" borderId="0"/>
    <xf numFmtId="185" fontId="20" fillId="0" borderId="0" applyFont="0" applyFill="0" applyBorder="0" applyAlignment="0" applyProtection="0"/>
    <xf numFmtId="0" fontId="27" fillId="0" borderId="0"/>
    <xf numFmtId="0" fontId="27" fillId="0" borderId="0"/>
    <xf numFmtId="0" fontId="29" fillId="0" borderId="0">
      <alignment vertical="top"/>
    </xf>
    <xf numFmtId="0" fontId="29" fillId="0" borderId="0">
      <alignment vertical="top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29" fillId="0" borderId="0">
      <alignment vertical="top"/>
    </xf>
    <xf numFmtId="0" fontId="29" fillId="0" borderId="0">
      <alignment vertical="top"/>
    </xf>
    <xf numFmtId="185" fontId="2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29" fillId="0" borderId="0">
      <alignment vertical="top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29" fillId="0" borderId="0">
      <alignment vertical="top"/>
    </xf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85" fontId="2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29" fillId="0" borderId="0">
      <alignment vertical="top"/>
    </xf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0" fontId="29" fillId="0" borderId="0">
      <alignment vertical="top"/>
    </xf>
    <xf numFmtId="0" fontId="29" fillId="0" borderId="0">
      <alignment vertical="top"/>
    </xf>
    <xf numFmtId="185" fontId="2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29" fillId="0" borderId="0">
      <alignment vertical="top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29" fillId="0" borderId="0">
      <alignment vertical="top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0" fontId="29" fillId="0" borderId="0">
      <alignment vertical="top"/>
    </xf>
    <xf numFmtId="0" fontId="29" fillId="0" borderId="0">
      <alignment vertical="top"/>
    </xf>
    <xf numFmtId="0" fontId="1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85" fontId="20" fillId="0" borderId="0" applyFont="0" applyFill="0" applyBorder="0" applyAlignment="0" applyProtection="0"/>
    <xf numFmtId="0" fontId="1" fillId="0" borderId="0"/>
    <xf numFmtId="185" fontId="20" fillId="0" borderId="0" applyFont="0" applyFill="0" applyBorder="0" applyAlignment="0" applyProtection="0"/>
    <xf numFmtId="0" fontId="29" fillId="0" borderId="0">
      <alignment vertical="top"/>
    </xf>
    <xf numFmtId="0" fontId="29" fillId="0" borderId="0">
      <alignment vertical="top"/>
    </xf>
    <xf numFmtId="41" fontId="1" fillId="0" borderId="0" applyFon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0" fontId="1" fillId="0" borderId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0" fontId="29" fillId="0" borderId="0">
      <alignment vertical="top"/>
    </xf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29" fillId="0" borderId="0">
      <alignment vertical="top"/>
    </xf>
    <xf numFmtId="186" fontId="30" fillId="0" borderId="0" applyFont="0" applyFill="0" applyBorder="0" applyAlignment="0" applyProtection="0"/>
    <xf numFmtId="187" fontId="30" fillId="0" borderId="0" applyFont="0" applyFill="0" applyBorder="0" applyAlignment="0" applyProtection="0"/>
    <xf numFmtId="0" fontId="30" fillId="0" borderId="0"/>
    <xf numFmtId="0" fontId="30" fillId="0" borderId="0"/>
    <xf numFmtId="0" fontId="31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33" fillId="0" borderId="0"/>
    <xf numFmtId="0" fontId="25" fillId="0" borderId="0"/>
    <xf numFmtId="0" fontId="20" fillId="0" borderId="0" applyFont="0" applyFill="0" applyBorder="0" applyAlignment="0" applyProtection="0"/>
    <xf numFmtId="0" fontId="167" fillId="49" borderId="0" applyNumberFormat="0" applyBorder="0" applyAlignment="0" applyProtection="0"/>
    <xf numFmtId="0" fontId="167" fillId="49" borderId="0" applyNumberFormat="0" applyBorder="0" applyAlignment="0" applyProtection="0"/>
    <xf numFmtId="0" fontId="167" fillId="50" borderId="0" applyNumberFormat="0" applyBorder="0" applyAlignment="0" applyProtection="0"/>
    <xf numFmtId="0" fontId="167" fillId="50" borderId="0" applyNumberFormat="0" applyBorder="0" applyAlignment="0" applyProtection="0"/>
    <xf numFmtId="0" fontId="167" fillId="51" borderId="0" applyNumberFormat="0" applyBorder="0" applyAlignment="0" applyProtection="0"/>
    <xf numFmtId="0" fontId="167" fillId="51" borderId="0" applyNumberFormat="0" applyBorder="0" applyAlignment="0" applyProtection="0"/>
    <xf numFmtId="0" fontId="167" fillId="52" borderId="0" applyNumberFormat="0" applyBorder="0" applyAlignment="0" applyProtection="0"/>
    <xf numFmtId="0" fontId="167" fillId="52" borderId="0" applyNumberFormat="0" applyBorder="0" applyAlignment="0" applyProtection="0"/>
    <xf numFmtId="0" fontId="167" fillId="53" borderId="0" applyNumberFormat="0" applyBorder="0" applyAlignment="0" applyProtection="0"/>
    <xf numFmtId="0" fontId="167" fillId="53" borderId="0" applyNumberFormat="0" applyBorder="0" applyAlignment="0" applyProtection="0"/>
    <xf numFmtId="0" fontId="167" fillId="54" borderId="0" applyNumberFormat="0" applyBorder="0" applyAlignment="0" applyProtection="0"/>
    <xf numFmtId="0" fontId="167" fillId="54" borderId="0" applyNumberFormat="0" applyBorder="0" applyAlignment="0" applyProtection="0"/>
    <xf numFmtId="0" fontId="34" fillId="2" borderId="0" applyNumberFormat="0" applyBorder="0" applyAlignment="0" applyProtection="0"/>
    <xf numFmtId="0" fontId="34" fillId="3" borderId="0" applyNumberFormat="0" applyBorder="0" applyAlignment="0" applyProtection="0"/>
    <xf numFmtId="0" fontId="34" fillId="4" borderId="0" applyNumberFormat="0" applyBorder="0" applyAlignment="0" applyProtection="0"/>
    <xf numFmtId="0" fontId="34" fillId="5" borderId="0" applyNumberFormat="0" applyBorder="0" applyAlignment="0" applyProtection="0"/>
    <xf numFmtId="0" fontId="34" fillId="6" borderId="0" applyNumberFormat="0" applyBorder="0" applyAlignment="0" applyProtection="0"/>
    <xf numFmtId="0" fontId="34" fillId="7" borderId="0" applyNumberFormat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9" fontId="1" fillId="0" borderId="0" applyProtection="0">
      <protection locked="0"/>
    </xf>
    <xf numFmtId="189" fontId="1" fillId="0" borderId="0" applyProtection="0">
      <protection locked="0"/>
    </xf>
    <xf numFmtId="0" fontId="167" fillId="55" borderId="0" applyNumberFormat="0" applyBorder="0" applyAlignment="0" applyProtection="0"/>
    <xf numFmtId="0" fontId="167" fillId="55" borderId="0" applyNumberFormat="0" applyBorder="0" applyAlignment="0" applyProtection="0"/>
    <xf numFmtId="0" fontId="167" fillId="56" borderId="0" applyNumberFormat="0" applyBorder="0" applyAlignment="0" applyProtection="0"/>
    <xf numFmtId="0" fontId="167" fillId="56" borderId="0" applyNumberFormat="0" applyBorder="0" applyAlignment="0" applyProtection="0"/>
    <xf numFmtId="0" fontId="167" fillId="57" borderId="0" applyNumberFormat="0" applyBorder="0" applyAlignment="0" applyProtection="0"/>
    <xf numFmtId="0" fontId="167" fillId="57" borderId="0" applyNumberFormat="0" applyBorder="0" applyAlignment="0" applyProtection="0"/>
    <xf numFmtId="0" fontId="167" fillId="58" borderId="0" applyNumberFormat="0" applyBorder="0" applyAlignment="0" applyProtection="0"/>
    <xf numFmtId="0" fontId="167" fillId="58" borderId="0" applyNumberFormat="0" applyBorder="0" applyAlignment="0" applyProtection="0"/>
    <xf numFmtId="0" fontId="167" fillId="59" borderId="0" applyNumberFormat="0" applyBorder="0" applyAlignment="0" applyProtection="0"/>
    <xf numFmtId="0" fontId="167" fillId="59" borderId="0" applyNumberFormat="0" applyBorder="0" applyAlignment="0" applyProtection="0"/>
    <xf numFmtId="0" fontId="167" fillId="60" borderId="0" applyNumberFormat="0" applyBorder="0" applyAlignment="0" applyProtection="0"/>
    <xf numFmtId="0" fontId="167" fillId="60" borderId="0" applyNumberFormat="0" applyBorder="0" applyAlignment="0" applyProtection="0"/>
    <xf numFmtId="0" fontId="34" fillId="8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8" borderId="0" applyNumberFormat="0" applyBorder="0" applyAlignment="0" applyProtection="0"/>
    <xf numFmtId="0" fontId="34" fillId="11" borderId="0" applyNumberFormat="0" applyBorder="0" applyAlignment="0" applyProtection="0"/>
    <xf numFmtId="171" fontId="36" fillId="0" borderId="1">
      <alignment horizontal="right" vertical="center"/>
    </xf>
    <xf numFmtId="0" fontId="168" fillId="61" borderId="0" applyNumberFormat="0" applyBorder="0" applyAlignment="0" applyProtection="0"/>
    <xf numFmtId="0" fontId="168" fillId="61" borderId="0" applyNumberFormat="0" applyBorder="0" applyAlignment="0" applyProtection="0"/>
    <xf numFmtId="0" fontId="168" fillId="62" borderId="0" applyNumberFormat="0" applyBorder="0" applyAlignment="0" applyProtection="0"/>
    <xf numFmtId="0" fontId="168" fillId="62" borderId="0" applyNumberFormat="0" applyBorder="0" applyAlignment="0" applyProtection="0"/>
    <xf numFmtId="0" fontId="168" fillId="63" borderId="0" applyNumberFormat="0" applyBorder="0" applyAlignment="0" applyProtection="0"/>
    <xf numFmtId="0" fontId="168" fillId="63" borderId="0" applyNumberFormat="0" applyBorder="0" applyAlignment="0" applyProtection="0"/>
    <xf numFmtId="0" fontId="168" fillId="64" borderId="0" applyNumberFormat="0" applyBorder="0" applyAlignment="0" applyProtection="0"/>
    <xf numFmtId="0" fontId="168" fillId="64" borderId="0" applyNumberFormat="0" applyBorder="0" applyAlignment="0" applyProtection="0"/>
    <xf numFmtId="0" fontId="168" fillId="65" borderId="0" applyNumberFormat="0" applyBorder="0" applyAlignment="0" applyProtection="0"/>
    <xf numFmtId="0" fontId="168" fillId="65" borderId="0" applyNumberFormat="0" applyBorder="0" applyAlignment="0" applyProtection="0"/>
    <xf numFmtId="0" fontId="168" fillId="66" borderId="0" applyNumberFormat="0" applyBorder="0" applyAlignment="0" applyProtection="0"/>
    <xf numFmtId="0" fontId="168" fillId="66" borderId="0" applyNumberFormat="0" applyBorder="0" applyAlignment="0" applyProtection="0"/>
    <xf numFmtId="0" fontId="37" fillId="12" borderId="0" applyNumberFormat="0" applyBorder="0" applyAlignment="0" applyProtection="0"/>
    <xf numFmtId="0" fontId="37" fillId="9" borderId="0" applyNumberFormat="0" applyBorder="0" applyAlignment="0" applyProtection="0"/>
    <xf numFmtId="0" fontId="37" fillId="10" borderId="0" applyNumberFormat="0" applyBorder="0" applyAlignment="0" applyProtection="0"/>
    <xf numFmtId="0" fontId="37" fillId="13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9" fontId="20" fillId="0" borderId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9" fillId="0" borderId="2">
      <alignment horizontal="center"/>
    </xf>
    <xf numFmtId="0" fontId="40" fillId="0" borderId="0"/>
    <xf numFmtId="0" fontId="40" fillId="0" borderId="3" applyFill="0">
      <alignment horizontal="center"/>
      <protection locked="0"/>
    </xf>
    <xf numFmtId="0" fontId="39" fillId="0" borderId="0" applyFill="0">
      <alignment horizontal="center"/>
      <protection locked="0"/>
    </xf>
    <xf numFmtId="0" fontId="39" fillId="16" borderId="0"/>
    <xf numFmtId="0" fontId="39" fillId="0" borderId="0">
      <protection locked="0"/>
    </xf>
    <xf numFmtId="0" fontId="39" fillId="0" borderId="0"/>
    <xf numFmtId="190" fontId="39" fillId="0" borderId="0"/>
    <xf numFmtId="191" fontId="39" fillId="0" borderId="0"/>
    <xf numFmtId="0" fontId="40" fillId="17" borderId="0">
      <alignment horizontal="right"/>
    </xf>
    <xf numFmtId="0" fontId="39" fillId="0" borderId="0"/>
    <xf numFmtId="0" fontId="168" fillId="67" borderId="0" applyNumberFormat="0" applyBorder="0" applyAlignment="0" applyProtection="0"/>
    <xf numFmtId="0" fontId="168" fillId="67" borderId="0" applyNumberFormat="0" applyBorder="0" applyAlignment="0" applyProtection="0"/>
    <xf numFmtId="0" fontId="168" fillId="68" borderId="0" applyNumberFormat="0" applyBorder="0" applyAlignment="0" applyProtection="0"/>
    <xf numFmtId="0" fontId="168" fillId="68" borderId="0" applyNumberFormat="0" applyBorder="0" applyAlignment="0" applyProtection="0"/>
    <xf numFmtId="0" fontId="168" fillId="69" borderId="0" applyNumberFormat="0" applyBorder="0" applyAlignment="0" applyProtection="0"/>
    <xf numFmtId="0" fontId="168" fillId="69" borderId="0" applyNumberFormat="0" applyBorder="0" applyAlignment="0" applyProtection="0"/>
    <xf numFmtId="0" fontId="168" fillId="70" borderId="0" applyNumberFormat="0" applyBorder="0" applyAlignment="0" applyProtection="0"/>
    <xf numFmtId="0" fontId="168" fillId="70" borderId="0" applyNumberFormat="0" applyBorder="0" applyAlignment="0" applyProtection="0"/>
    <xf numFmtId="0" fontId="168" fillId="71" borderId="0" applyNumberFormat="0" applyBorder="0" applyAlignment="0" applyProtection="0"/>
    <xf numFmtId="0" fontId="168" fillId="71" borderId="0" applyNumberFormat="0" applyBorder="0" applyAlignment="0" applyProtection="0"/>
    <xf numFmtId="0" fontId="168" fillId="72" borderId="0" applyNumberFormat="0" applyBorder="0" applyAlignment="0" applyProtection="0"/>
    <xf numFmtId="0" fontId="168" fillId="72" borderId="0" applyNumberFormat="0" applyBorder="0" applyAlignment="0" applyProtection="0"/>
    <xf numFmtId="0" fontId="25" fillId="0" borderId="0">
      <alignment horizontal="justify" vertical="top" wrapText="1"/>
      <protection locked="0"/>
    </xf>
    <xf numFmtId="0" fontId="41" fillId="0" borderId="0">
      <alignment horizontal="center" wrapText="1"/>
      <protection locked="0"/>
    </xf>
    <xf numFmtId="0" fontId="169" fillId="73" borderId="0" applyNumberFormat="0" applyBorder="0" applyAlignment="0" applyProtection="0"/>
    <xf numFmtId="0" fontId="169" fillId="73" borderId="0" applyNumberFormat="0" applyBorder="0" applyAlignment="0" applyProtection="0"/>
    <xf numFmtId="37" fontId="42" fillId="0" borderId="0"/>
    <xf numFmtId="0" fontId="43" fillId="0" borderId="0" applyNumberFormat="0" applyFill="0" applyBorder="0" applyAlignment="0" applyProtection="0"/>
    <xf numFmtId="37" fontId="44" fillId="0" borderId="0"/>
    <xf numFmtId="37" fontId="44" fillId="0" borderId="0"/>
    <xf numFmtId="164" fontId="45" fillId="0" borderId="4" applyAlignment="0" applyProtection="0"/>
    <xf numFmtId="192" fontId="1" fillId="0" borderId="0" applyFill="0" applyBorder="0" applyAlignment="0"/>
    <xf numFmtId="193" fontId="1" fillId="0" borderId="0" applyFill="0" applyBorder="0" applyAlignment="0"/>
    <xf numFmtId="194" fontId="27" fillId="0" borderId="0" applyFill="0" applyBorder="0" applyAlignment="0"/>
    <xf numFmtId="195" fontId="27" fillId="0" borderId="0" applyFill="0" applyBorder="0" applyAlignment="0"/>
    <xf numFmtId="0" fontId="1" fillId="0" borderId="0" applyFill="0" applyBorder="0" applyAlignment="0"/>
    <xf numFmtId="196" fontId="20" fillId="0" borderId="0" applyFill="0" applyBorder="0" applyAlignment="0"/>
    <xf numFmtId="196" fontId="46" fillId="0" borderId="0" applyFill="0" applyBorder="0" applyAlignment="0"/>
    <xf numFmtId="0" fontId="1" fillId="0" borderId="0" applyFill="0" applyBorder="0" applyAlignment="0"/>
    <xf numFmtId="197" fontId="20" fillId="0" borderId="0" applyFill="0" applyBorder="0" applyAlignment="0"/>
    <xf numFmtId="197" fontId="46" fillId="0" borderId="0" applyFill="0" applyBorder="0" applyAlignment="0"/>
    <xf numFmtId="198" fontId="27" fillId="0" borderId="0" applyFill="0" applyBorder="0" applyAlignment="0"/>
    <xf numFmtId="199" fontId="27" fillId="0" borderId="0" applyFill="0" applyBorder="0" applyAlignment="0"/>
    <xf numFmtId="183" fontId="20" fillId="0" borderId="0" applyFill="0" applyBorder="0" applyAlignment="0"/>
    <xf numFmtId="183" fontId="46" fillId="0" borderId="0" applyFill="0" applyBorder="0" applyAlignment="0"/>
    <xf numFmtId="194" fontId="27" fillId="0" borderId="0" applyFill="0" applyBorder="0" applyAlignment="0"/>
    <xf numFmtId="0" fontId="170" fillId="74" borderId="30" applyNumberFormat="0" applyAlignment="0" applyProtection="0"/>
    <xf numFmtId="0" fontId="170" fillId="74" borderId="30" applyNumberFormat="0" applyAlignment="0" applyProtection="0"/>
    <xf numFmtId="0" fontId="47" fillId="0" borderId="0"/>
    <xf numFmtId="3" fontId="48" fillId="0" borderId="2"/>
    <xf numFmtId="0" fontId="171" fillId="75" borderId="31" applyNumberFormat="0" applyAlignment="0" applyProtection="0"/>
    <xf numFmtId="0" fontId="171" fillId="75" borderId="31" applyNumberFormat="0" applyAlignment="0" applyProtection="0"/>
    <xf numFmtId="0" fontId="49" fillId="24" borderId="7">
      <alignment horizontal="center" wrapText="1"/>
    </xf>
    <xf numFmtId="171" fontId="1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198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51" fillId="0" borderId="0" applyFont="0" applyFill="0" applyBorder="0" applyAlignment="0" applyProtection="0"/>
    <xf numFmtId="200" fontId="5" fillId="0" borderId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7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76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76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6" fillId="0" borderId="0" applyFont="0" applyFill="0" applyBorder="0" applyAlignment="0" applyProtection="0"/>
    <xf numFmtId="176" fontId="1" fillId="0" borderId="0" applyFont="0" applyFill="0" applyBorder="0" applyAlignment="0" applyProtection="0"/>
    <xf numFmtId="171" fontId="172" fillId="0" borderId="0" applyFont="0" applyFill="0" applyBorder="0" applyAlignment="0" applyProtection="0"/>
    <xf numFmtId="176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166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201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67" fillId="0" borderId="0" applyFont="0" applyFill="0" applyBorder="0" applyAlignment="0" applyProtection="0"/>
    <xf numFmtId="170" fontId="166" fillId="0" borderId="0" applyFont="0" applyFill="0" applyBorder="0" applyAlignment="0" applyProtection="0"/>
    <xf numFmtId="202" fontId="51" fillId="0" borderId="0" applyFont="0" applyFill="0" applyBorder="0" applyAlignment="0" applyProtection="0"/>
    <xf numFmtId="171" fontId="166" fillId="0" borderId="0" applyFont="0" applyFill="0" applyBorder="0" applyAlignment="0" applyProtection="0"/>
    <xf numFmtId="171" fontId="166" fillId="0" borderId="0" applyFont="0" applyFill="0" applyBorder="0" applyAlignment="0" applyProtection="0"/>
    <xf numFmtId="202" fontId="51" fillId="0" borderId="0" applyFont="0" applyFill="0" applyBorder="0" applyAlignment="0" applyProtection="0"/>
    <xf numFmtId="201" fontId="166" fillId="0" borderId="0" applyFont="0" applyFill="0" applyBorder="0" applyAlignment="0" applyProtection="0"/>
    <xf numFmtId="202" fontId="5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202" fontId="166" fillId="0" borderId="0" applyFont="0" applyFill="0" applyBorder="0" applyAlignment="0" applyProtection="0"/>
    <xf numFmtId="167" fontId="166" fillId="0" borderId="0" applyFont="0" applyFill="0" applyBorder="0" applyAlignment="0" applyProtection="0"/>
    <xf numFmtId="167" fontId="166" fillId="0" borderId="0" applyFont="0" applyFill="0" applyBorder="0" applyAlignment="0" applyProtection="0"/>
    <xf numFmtId="166" fontId="166" fillId="0" borderId="0" applyFont="0" applyFill="0" applyBorder="0" applyAlignment="0" applyProtection="0"/>
    <xf numFmtId="166" fontId="166" fillId="0" borderId="0" applyFont="0" applyFill="0" applyBorder="0" applyAlignment="0" applyProtection="0"/>
    <xf numFmtId="170" fontId="166" fillId="0" borderId="0" applyFont="0" applyFill="0" applyBorder="0" applyAlignment="0" applyProtection="0"/>
    <xf numFmtId="170" fontId="166" fillId="0" borderId="0" applyFont="0" applyFill="0" applyBorder="0" applyAlignment="0" applyProtection="0"/>
    <xf numFmtId="188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1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4" fontId="6" fillId="0" borderId="0" applyFont="0" applyFill="0" applyBorder="0" applyAlignment="0" applyProtection="0"/>
    <xf numFmtId="20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4" fontId="6" fillId="0" borderId="0" applyFont="0" applyFill="0" applyBorder="0" applyAlignment="0" applyProtection="0"/>
    <xf numFmtId="204" fontId="6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204" fontId="6" fillId="0" borderId="0" applyFont="0" applyFill="0" applyBorder="0" applyAlignment="0" applyProtection="0"/>
    <xf numFmtId="43" fontId="167" fillId="0" borderId="0" applyFont="0" applyFill="0" applyBorder="0" applyAlignment="0" applyProtection="0"/>
    <xf numFmtId="188" fontId="6" fillId="0" borderId="0" applyFont="0" applyFill="0" applyBorder="0" applyAlignment="0" applyProtection="0"/>
    <xf numFmtId="43" fontId="167" fillId="0" borderId="0" applyFont="0" applyFill="0" applyBorder="0" applyAlignment="0" applyProtection="0"/>
    <xf numFmtId="204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204" fontId="6" fillId="0" borderId="0" applyFont="0" applyFill="0" applyBorder="0" applyAlignment="0" applyProtection="0"/>
    <xf numFmtId="204" fontId="6" fillId="0" borderId="0" applyFont="0" applyFill="0" applyBorder="0" applyAlignment="0" applyProtection="0"/>
    <xf numFmtId="20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NumberFormat="0" applyFill="0" applyBorder="0" applyAlignment="0" applyProtection="0"/>
    <xf numFmtId="43" fontId="7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1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176" fontId="1" fillId="0" borderId="0" applyFont="0" applyFill="0" applyBorder="0" applyAlignment="0" applyProtection="0"/>
    <xf numFmtId="206" fontId="1" fillId="0" borderId="0" applyFont="0" applyFill="0" applyBorder="0" applyAlignment="0" applyProtection="0"/>
    <xf numFmtId="0" fontId="20" fillId="0" borderId="0"/>
    <xf numFmtId="0" fontId="20" fillId="0" borderId="0"/>
    <xf numFmtId="43" fontId="6" fillId="0" borderId="0" applyFont="0" applyFill="0" applyBorder="0" applyAlignment="0" applyProtection="0"/>
    <xf numFmtId="3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0" fontId="57" fillId="0" borderId="0" applyNumberFormat="0" applyAlignment="0">
      <alignment horizontal="left"/>
    </xf>
    <xf numFmtId="207" fontId="28" fillId="0" borderId="0" applyFill="0" applyBorder="0" applyProtection="0"/>
    <xf numFmtId="0" fontId="58" fillId="0" borderId="0"/>
    <xf numFmtId="0" fontId="58" fillId="0" borderId="0"/>
    <xf numFmtId="208" fontId="43" fillId="0" borderId="2"/>
    <xf numFmtId="178" fontId="59" fillId="0" borderId="8" applyBorder="0"/>
    <xf numFmtId="194" fontId="27" fillId="0" borderId="0" applyFont="0" applyFill="0" applyBorder="0" applyAlignment="0" applyProtection="0"/>
    <xf numFmtId="168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210" fontId="1" fillId="0" borderId="0">
      <protection locked="0"/>
    </xf>
    <xf numFmtId="210" fontId="1" fillId="0" borderId="0">
      <protection locked="0"/>
    </xf>
    <xf numFmtId="211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0" fontId="20" fillId="0" borderId="0"/>
    <xf numFmtId="0" fontId="20" fillId="0" borderId="0"/>
    <xf numFmtId="212" fontId="1" fillId="0" borderId="0"/>
    <xf numFmtId="212" fontId="1" fillId="0" borderId="0"/>
    <xf numFmtId="0" fontId="61" fillId="25" borderId="0" applyNumberFormat="0" applyFont="0" applyFill="0" applyBorder="0" applyProtection="0">
      <alignment horizontal="left"/>
    </xf>
    <xf numFmtId="0" fontId="61" fillId="25" borderId="0" applyNumberFormat="0" applyFont="0" applyFill="0" applyBorder="0" applyProtection="0">
      <alignment horizontal="left"/>
    </xf>
    <xf numFmtId="15" fontId="1" fillId="0" borderId="0"/>
    <xf numFmtId="14" fontId="29" fillId="0" borderId="0" applyFill="0" applyBorder="0" applyAlignment="0"/>
    <xf numFmtId="15" fontId="1" fillId="0" borderId="0"/>
    <xf numFmtId="213" fontId="28" fillId="0" borderId="0" applyFill="0" applyBorder="0" applyProtection="0"/>
    <xf numFmtId="38" fontId="48" fillId="0" borderId="9">
      <alignment vertical="center"/>
    </xf>
    <xf numFmtId="10" fontId="1" fillId="26" borderId="2" applyNumberFormat="0" applyFont="0" applyBorder="0" applyAlignment="0" applyProtection="0">
      <protection locked="0"/>
    </xf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214" fontId="20" fillId="0" borderId="0"/>
    <xf numFmtId="214" fontId="20" fillId="0" borderId="0"/>
    <xf numFmtId="0" fontId="43" fillId="0" borderId="0" applyNumberFormat="0" applyFill="0" applyBorder="0" applyAlignment="0" applyProtection="0"/>
    <xf numFmtId="198" fontId="27" fillId="0" borderId="0" applyFill="0" applyBorder="0" applyAlignment="0"/>
    <xf numFmtId="194" fontId="27" fillId="0" borderId="0" applyFill="0" applyBorder="0" applyAlignment="0"/>
    <xf numFmtId="198" fontId="27" fillId="0" borderId="0" applyFill="0" applyBorder="0" applyAlignment="0"/>
    <xf numFmtId="199" fontId="27" fillId="0" borderId="0" applyFill="0" applyBorder="0" applyAlignment="0"/>
    <xf numFmtId="183" fontId="20" fillId="0" borderId="0" applyFill="0" applyBorder="0" applyAlignment="0"/>
    <xf numFmtId="183" fontId="46" fillId="0" borderId="0" applyFill="0" applyBorder="0" applyAlignment="0"/>
    <xf numFmtId="194" fontId="27" fillId="0" borderId="0" applyFill="0" applyBorder="0" applyAlignment="0"/>
    <xf numFmtId="0" fontId="62" fillId="0" borderId="0" applyNumberFormat="0" applyAlignment="0">
      <alignment horizontal="left"/>
    </xf>
    <xf numFmtId="0" fontId="63" fillId="0" borderId="0">
      <alignment horizontal="left"/>
    </xf>
    <xf numFmtId="215" fontId="35" fillId="0" borderId="0" applyFont="0" applyFill="0" applyBorder="0" applyAlignment="0" applyProtection="0"/>
    <xf numFmtId="215" fontId="35" fillId="0" borderId="0" applyFont="0" applyFill="0" applyBorder="0" applyAlignment="0" applyProtection="0"/>
    <xf numFmtId="0" fontId="1" fillId="0" borderId="0"/>
    <xf numFmtId="200" fontId="60" fillId="0" borderId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216" fontId="64" fillId="26" borderId="2" applyFont="0" applyFill="0" applyBorder="0" applyAlignment="0" applyProtection="0">
      <protection locked="0"/>
    </xf>
    <xf numFmtId="2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217" fontId="7" fillId="0" borderId="0">
      <alignment horizontal="right"/>
    </xf>
    <xf numFmtId="0" fontId="174" fillId="76" borderId="0" applyNumberFormat="0" applyBorder="0" applyAlignment="0" applyProtection="0"/>
    <xf numFmtId="0" fontId="174" fillId="76" borderId="0" applyNumberFormat="0" applyBorder="0" applyAlignment="0" applyProtection="0"/>
    <xf numFmtId="38" fontId="65" fillId="25" borderId="0" applyNumberFormat="0" applyBorder="0" applyAlignment="0" applyProtection="0"/>
    <xf numFmtId="0" fontId="1" fillId="0" borderId="0"/>
    <xf numFmtId="0" fontId="66" fillId="16" borderId="0"/>
    <xf numFmtId="0" fontId="67" fillId="0" borderId="0">
      <alignment horizontal="left"/>
    </xf>
    <xf numFmtId="0" fontId="68" fillId="0" borderId="10" applyNumberFormat="0" applyAlignment="0" applyProtection="0">
      <alignment horizontal="left" vertical="center"/>
    </xf>
    <xf numFmtId="0" fontId="68" fillId="0" borderId="11">
      <alignment horizontal="left" vertical="center"/>
    </xf>
    <xf numFmtId="218" fontId="69" fillId="24" borderId="0">
      <alignment horizontal="left" vertical="top"/>
    </xf>
    <xf numFmtId="0" fontId="175" fillId="0" borderId="32" applyNumberFormat="0" applyFill="0" applyAlignment="0" applyProtection="0"/>
    <xf numFmtId="0" fontId="70" fillId="0" borderId="12" applyNumberFormat="0" applyFill="0" applyAlignment="0" applyProtection="0"/>
    <xf numFmtId="0" fontId="175" fillId="0" borderId="32" applyNumberFormat="0" applyFill="0" applyAlignment="0" applyProtection="0"/>
    <xf numFmtId="0" fontId="176" fillId="0" borderId="33" applyNumberFormat="0" applyFill="0" applyAlignment="0" applyProtection="0"/>
    <xf numFmtId="0" fontId="71" fillId="0" borderId="13" applyNumberFormat="0" applyFill="0" applyAlignment="0" applyProtection="0"/>
    <xf numFmtId="0" fontId="176" fillId="0" borderId="33" applyNumberFormat="0" applyFill="0" applyAlignment="0" applyProtection="0"/>
    <xf numFmtId="0" fontId="177" fillId="0" borderId="34" applyNumberFormat="0" applyFill="0" applyAlignment="0" applyProtection="0"/>
    <xf numFmtId="0" fontId="177" fillId="0" borderId="34" applyNumberFormat="0" applyFill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72" fillId="0" borderId="0" applyProtection="0"/>
    <xf numFmtId="0" fontId="72" fillId="0" borderId="0" applyProtection="0"/>
    <xf numFmtId="0" fontId="68" fillId="0" borderId="0" applyProtection="0"/>
    <xf numFmtId="0" fontId="73" fillId="0" borderId="3">
      <alignment horizontal="center"/>
    </xf>
    <xf numFmtId="0" fontId="73" fillId="0" borderId="0">
      <alignment horizontal="center"/>
    </xf>
    <xf numFmtId="0" fontId="178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0" fontId="56" fillId="24" borderId="0">
      <alignment horizontal="left" wrapText="1"/>
    </xf>
    <xf numFmtId="219" fontId="1" fillId="0" borderId="0" applyBorder="0" applyAlignment="0"/>
    <xf numFmtId="10" fontId="65" fillId="24" borderId="2" applyNumberFormat="0" applyBorder="0" applyAlignment="0" applyProtection="0"/>
    <xf numFmtId="220" fontId="1" fillId="27" borderId="2" applyNumberFormat="0" applyFont="0" applyAlignment="0">
      <protection locked="0"/>
    </xf>
    <xf numFmtId="0" fontId="75" fillId="7" borderId="5" applyNumberFormat="0" applyAlignment="0" applyProtection="0"/>
    <xf numFmtId="220" fontId="1" fillId="27" borderId="2" applyNumberFormat="0" applyFont="0" applyAlignment="0">
      <protection locked="0"/>
    </xf>
    <xf numFmtId="0" fontId="75" fillId="7" borderId="5" applyNumberFormat="0" applyAlignment="0" applyProtection="0"/>
    <xf numFmtId="220" fontId="1" fillId="27" borderId="2" applyNumberFormat="0" applyFont="0" applyAlignment="0">
      <protection locked="0"/>
    </xf>
    <xf numFmtId="220" fontId="1" fillId="27" borderId="2" applyNumberFormat="0" applyFont="0" applyAlignment="0">
      <protection locked="0"/>
    </xf>
    <xf numFmtId="220" fontId="1" fillId="27" borderId="2" applyNumberFormat="0" applyFont="0" applyAlignment="0">
      <protection locked="0"/>
    </xf>
    <xf numFmtId="220" fontId="1" fillId="27" borderId="2" applyNumberFormat="0" applyFont="0" applyAlignment="0">
      <protection locked="0"/>
    </xf>
    <xf numFmtId="220" fontId="1" fillId="27" borderId="2" applyNumberFormat="0" applyFont="0" applyAlignment="0">
      <protection locked="0"/>
    </xf>
    <xf numFmtId="220" fontId="1" fillId="27" borderId="2" applyNumberFormat="0" applyFont="0" applyAlignment="0">
      <protection locked="0"/>
    </xf>
    <xf numFmtId="220" fontId="1" fillId="27" borderId="2" applyNumberFormat="0" applyFont="0" applyAlignment="0">
      <protection locked="0"/>
    </xf>
    <xf numFmtId="220" fontId="1" fillId="27" borderId="2" applyNumberFormat="0" applyFont="0" applyAlignment="0">
      <protection locked="0"/>
    </xf>
    <xf numFmtId="0" fontId="179" fillId="77" borderId="30" applyNumberFormat="0" applyAlignment="0" applyProtection="0"/>
    <xf numFmtId="0" fontId="75" fillId="7" borderId="5" applyNumberFormat="0" applyAlignment="0" applyProtection="0"/>
    <xf numFmtId="0" fontId="179" fillId="77" borderId="30" applyNumberFormat="0" applyAlignment="0" applyProtection="0"/>
    <xf numFmtId="220" fontId="1" fillId="27" borderId="2" applyNumberFormat="0" applyFont="0" applyAlignment="0">
      <protection locked="0"/>
    </xf>
    <xf numFmtId="220" fontId="1" fillId="27" borderId="2" applyNumberFormat="0" applyFont="0" applyAlignment="0">
      <protection locked="0"/>
    </xf>
    <xf numFmtId="220" fontId="1" fillId="27" borderId="2" applyNumberFormat="0" applyFont="0" applyAlignment="0">
      <protection locked="0"/>
    </xf>
    <xf numFmtId="220" fontId="1" fillId="27" borderId="2" applyNumberFormat="0" applyFont="0" applyAlignment="0">
      <protection locked="0"/>
    </xf>
    <xf numFmtId="220" fontId="1" fillId="27" borderId="2" applyNumberFormat="0" applyFont="0" applyAlignment="0">
      <protection locked="0"/>
    </xf>
    <xf numFmtId="220" fontId="1" fillId="27" borderId="2" applyNumberFormat="0" applyFont="0" applyAlignment="0">
      <protection locked="0"/>
    </xf>
    <xf numFmtId="220" fontId="1" fillId="27" borderId="2" applyNumberFormat="0" applyFont="0" applyAlignment="0">
      <protection locked="0"/>
    </xf>
    <xf numFmtId="220" fontId="1" fillId="27" borderId="2" applyNumberFormat="0" applyFont="0" applyAlignment="0">
      <protection locked="0"/>
    </xf>
    <xf numFmtId="220" fontId="1" fillId="27" borderId="2" applyNumberFormat="0" applyFont="0" applyAlignment="0">
      <protection locked="0"/>
    </xf>
    <xf numFmtId="220" fontId="1" fillId="27" borderId="2" applyNumberFormat="0" applyFont="0" applyAlignment="0">
      <protection locked="0"/>
    </xf>
    <xf numFmtId="220" fontId="1" fillId="27" borderId="2" applyNumberFormat="0" applyFont="0" applyAlignment="0">
      <protection locked="0"/>
    </xf>
    <xf numFmtId="0" fontId="75" fillId="7" borderId="5" applyNumberFormat="0" applyAlignment="0" applyProtection="0"/>
    <xf numFmtId="220" fontId="1" fillId="27" borderId="2" applyNumberFormat="0" applyFont="0" applyAlignment="0">
      <protection locked="0"/>
    </xf>
    <xf numFmtId="220" fontId="1" fillId="27" borderId="2" applyNumberFormat="0" applyFont="0" applyAlignment="0">
      <protection locked="0"/>
    </xf>
    <xf numFmtId="220" fontId="1" fillId="27" borderId="2" applyNumberFormat="0" applyFont="0" applyAlignment="0">
      <protection locked="0"/>
    </xf>
    <xf numFmtId="220" fontId="1" fillId="27" borderId="2" applyNumberFormat="0" applyFont="0" applyAlignment="0">
      <protection locked="0"/>
    </xf>
    <xf numFmtId="220" fontId="1" fillId="27" borderId="2" applyNumberFormat="0" applyFont="0" applyAlignment="0">
      <protection locked="0"/>
    </xf>
    <xf numFmtId="220" fontId="1" fillId="27" borderId="2" applyNumberFormat="0" applyFont="0" applyAlignment="0">
      <protection locked="0"/>
    </xf>
    <xf numFmtId="220" fontId="1" fillId="27" borderId="2" applyNumberFormat="0" applyFont="0" applyAlignment="0">
      <protection locked="0"/>
    </xf>
    <xf numFmtId="220" fontId="1" fillId="27" borderId="2" applyNumberFormat="0" applyFont="0" applyAlignment="0">
      <protection locked="0"/>
    </xf>
    <xf numFmtId="220" fontId="1" fillId="27" borderId="2" applyNumberFormat="0" applyFont="0" applyAlignment="0">
      <protection locked="0"/>
    </xf>
    <xf numFmtId="220" fontId="1" fillId="27" borderId="2" applyNumberFormat="0" applyFont="0" applyAlignment="0">
      <protection locked="0"/>
    </xf>
    <xf numFmtId="220" fontId="1" fillId="27" borderId="2" applyNumberFormat="0" applyFont="0" applyAlignment="0">
      <protection locked="0"/>
    </xf>
    <xf numFmtId="0" fontId="75" fillId="7" borderId="5" applyNumberFormat="0" applyAlignment="0" applyProtection="0"/>
    <xf numFmtId="220" fontId="1" fillId="27" borderId="2" applyNumberFormat="0" applyFont="0" applyAlignment="0">
      <protection locked="0"/>
    </xf>
    <xf numFmtId="220" fontId="1" fillId="27" borderId="2" applyNumberFormat="0" applyFont="0" applyAlignment="0">
      <protection locked="0"/>
    </xf>
    <xf numFmtId="220" fontId="1" fillId="27" borderId="2" applyNumberFormat="0" applyFont="0" applyAlignment="0">
      <protection locked="0"/>
    </xf>
    <xf numFmtId="220" fontId="1" fillId="27" borderId="2" applyNumberFormat="0" applyFont="0" applyAlignment="0">
      <protection locked="0"/>
    </xf>
    <xf numFmtId="220" fontId="1" fillId="27" borderId="2" applyNumberFormat="0" applyFont="0" applyAlignment="0">
      <protection locked="0"/>
    </xf>
    <xf numFmtId="220" fontId="1" fillId="27" borderId="2" applyNumberFormat="0" applyFont="0" applyAlignment="0">
      <protection locked="0"/>
    </xf>
    <xf numFmtId="220" fontId="1" fillId="27" borderId="2" applyNumberFormat="0" applyFont="0" applyAlignment="0">
      <protection locked="0"/>
    </xf>
    <xf numFmtId="220" fontId="1" fillId="27" borderId="2" applyNumberFormat="0" applyFont="0" applyAlignment="0">
      <protection locked="0"/>
    </xf>
    <xf numFmtId="220" fontId="1" fillId="27" borderId="2" applyNumberFormat="0" applyFont="0" applyAlignment="0">
      <protection locked="0"/>
    </xf>
    <xf numFmtId="220" fontId="1" fillId="27" borderId="2" applyNumberFormat="0" applyFont="0" applyAlignment="0">
      <protection locked="0"/>
    </xf>
    <xf numFmtId="0" fontId="75" fillId="7" borderId="5" applyNumberFormat="0" applyAlignment="0" applyProtection="0"/>
    <xf numFmtId="220" fontId="1" fillId="27" borderId="2" applyNumberFormat="0" applyFont="0" applyAlignment="0">
      <protection locked="0"/>
    </xf>
    <xf numFmtId="0" fontId="75" fillId="7" borderId="5" applyNumberFormat="0" applyAlignment="0" applyProtection="0"/>
    <xf numFmtId="220" fontId="1" fillId="27" borderId="2" applyNumberFormat="0" applyFont="0" applyAlignment="0">
      <protection locked="0"/>
    </xf>
    <xf numFmtId="0" fontId="75" fillId="7" borderId="5" applyNumberFormat="0" applyAlignment="0" applyProtection="0"/>
    <xf numFmtId="220" fontId="1" fillId="27" borderId="2" applyNumberFormat="0" applyFont="0" applyAlignment="0">
      <protection locked="0"/>
    </xf>
    <xf numFmtId="0" fontId="75" fillId="7" borderId="5" applyNumberFormat="0" applyAlignment="0" applyProtection="0"/>
    <xf numFmtId="220" fontId="1" fillId="27" borderId="2" applyNumberFormat="0" applyFont="0" applyAlignment="0">
      <protection locked="0"/>
    </xf>
    <xf numFmtId="0" fontId="75" fillId="7" borderId="5" applyNumberFormat="0" applyAlignment="0" applyProtection="0"/>
    <xf numFmtId="221" fontId="1" fillId="0" borderId="0"/>
    <xf numFmtId="221" fontId="1" fillId="0" borderId="0"/>
    <xf numFmtId="214" fontId="76" fillId="0" borderId="0"/>
    <xf numFmtId="1" fontId="1" fillId="0" borderId="0" applyFont="0" applyFill="0" applyBorder="0" applyAlignment="0" applyProtection="0"/>
    <xf numFmtId="1" fontId="1" fillId="0" borderId="0" applyFont="0" applyFill="0" applyBorder="0" applyAlignment="0" applyProtection="0"/>
    <xf numFmtId="38" fontId="77" fillId="0" borderId="0"/>
    <xf numFmtId="38" fontId="78" fillId="0" borderId="0"/>
    <xf numFmtId="38" fontId="79" fillId="0" borderId="0"/>
    <xf numFmtId="38" fontId="8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" fontId="81" fillId="0" borderId="0" applyProtection="0">
      <protection locked="0"/>
    </xf>
    <xf numFmtId="0" fontId="28" fillId="0" borderId="0" applyNumberFormat="0" applyFont="0" applyFill="0" applyBorder="0" applyProtection="0">
      <alignment horizontal="left" vertical="center"/>
    </xf>
    <xf numFmtId="198" fontId="27" fillId="0" borderId="0" applyFill="0" applyBorder="0" applyAlignment="0"/>
    <xf numFmtId="194" fontId="27" fillId="0" borderId="0" applyFill="0" applyBorder="0" applyAlignment="0"/>
    <xf numFmtId="198" fontId="27" fillId="0" borderId="0" applyFill="0" applyBorder="0" applyAlignment="0"/>
    <xf numFmtId="199" fontId="27" fillId="0" borderId="0" applyFill="0" applyBorder="0" applyAlignment="0"/>
    <xf numFmtId="183" fontId="20" fillId="0" borderId="0" applyFill="0" applyBorder="0" applyAlignment="0"/>
    <xf numFmtId="183" fontId="46" fillId="0" borderId="0" applyFill="0" applyBorder="0" applyAlignment="0"/>
    <xf numFmtId="194" fontId="27" fillId="0" borderId="0" applyFill="0" applyBorder="0" applyAlignment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82" fillId="0" borderId="0"/>
    <xf numFmtId="0" fontId="83" fillId="0" borderId="0"/>
    <xf numFmtId="0" fontId="82" fillId="0" borderId="0"/>
    <xf numFmtId="0" fontId="83" fillId="0" borderId="0"/>
    <xf numFmtId="0" fontId="84" fillId="0" borderId="0"/>
    <xf numFmtId="222" fontId="60" fillId="0" borderId="0" applyFont="0" applyFill="0" applyBorder="0" applyAlignment="0" applyProtection="0"/>
    <xf numFmtId="38" fontId="85" fillId="0" borderId="0" applyFont="0" applyFill="0" applyBorder="0" applyAlignment="0" applyProtection="0"/>
    <xf numFmtId="40" fontId="85" fillId="0" borderId="0" applyFont="0" applyFill="0" applyBorder="0" applyAlignment="0" applyProtection="0"/>
    <xf numFmtId="0" fontId="86" fillId="0" borderId="3"/>
    <xf numFmtId="165" fontId="85" fillId="0" borderId="0" applyFont="0" applyFill="0" applyBorder="0" applyAlignment="0" applyProtection="0"/>
    <xf numFmtId="167" fontId="85" fillId="0" borderId="0" applyFont="0" applyFill="0" applyBorder="0" applyAlignment="0" applyProtection="0"/>
    <xf numFmtId="223" fontId="87" fillId="0" borderId="0" applyFont="0" applyFill="0" applyBorder="0" applyAlignment="0" applyProtection="0"/>
    <xf numFmtId="224" fontId="87" fillId="0" borderId="0" applyFont="0" applyFill="0" applyBorder="0" applyAlignment="0" applyProtection="0"/>
    <xf numFmtId="225" fontId="20" fillId="0" borderId="0" applyFont="0" applyFill="0" applyBorder="0" applyAlignment="0" applyProtection="0"/>
    <xf numFmtId="226" fontId="6" fillId="0" borderId="0" applyFont="0" applyFill="0" applyBorder="0" applyAlignment="0" applyProtection="0"/>
    <xf numFmtId="165" fontId="85" fillId="0" borderId="0" applyFont="0" applyFill="0" applyBorder="0" applyAlignment="0" applyProtection="0"/>
    <xf numFmtId="167" fontId="85" fillId="0" borderId="0" applyFont="0" applyFill="0" applyBorder="0" applyAlignment="0" applyProtection="0"/>
    <xf numFmtId="227" fontId="1" fillId="0" borderId="0" applyFont="0" applyFill="0" applyBorder="0" applyAlignment="0" applyProtection="0"/>
    <xf numFmtId="228" fontId="48" fillId="0" borderId="0"/>
    <xf numFmtId="0" fontId="181" fillId="78" borderId="0" applyNumberFormat="0" applyBorder="0" applyAlignment="0" applyProtection="0"/>
    <xf numFmtId="0" fontId="181" fillId="78" borderId="0" applyNumberFormat="0" applyBorder="0" applyAlignment="0" applyProtection="0"/>
    <xf numFmtId="37" fontId="88" fillId="0" borderId="0"/>
    <xf numFmtId="0" fontId="82" fillId="0" borderId="0"/>
    <xf numFmtId="0" fontId="83" fillId="0" borderId="0"/>
    <xf numFmtId="0" fontId="83" fillId="0" borderId="0"/>
    <xf numFmtId="0" fontId="89" fillId="0" borderId="0"/>
    <xf numFmtId="0" fontId="90" fillId="0" borderId="0"/>
    <xf numFmtId="0" fontId="58" fillId="0" borderId="0"/>
    <xf numFmtId="0" fontId="7" fillId="0" borderId="0"/>
    <xf numFmtId="0" fontId="1" fillId="0" borderId="0"/>
    <xf numFmtId="0" fontId="1" fillId="0" borderId="0"/>
    <xf numFmtId="0" fontId="5" fillId="0" borderId="0"/>
    <xf numFmtId="0" fontId="166" fillId="0" borderId="0"/>
    <xf numFmtId="0" fontId="1" fillId="0" borderId="0"/>
    <xf numFmtId="0" fontId="167" fillId="0" borderId="0"/>
    <xf numFmtId="0" fontId="91" fillId="0" borderId="0"/>
    <xf numFmtId="0" fontId="5" fillId="0" borderId="0"/>
    <xf numFmtId="0" fontId="7" fillId="0" borderId="0"/>
    <xf numFmtId="0" fontId="1" fillId="0" borderId="0"/>
    <xf numFmtId="0" fontId="1" fillId="0" borderId="0"/>
    <xf numFmtId="0" fontId="6" fillId="0" borderId="0"/>
    <xf numFmtId="0" fontId="9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1" fillId="0" borderId="0"/>
    <xf numFmtId="0" fontId="6" fillId="0" borderId="0"/>
    <xf numFmtId="0" fontId="7" fillId="0" borderId="0"/>
    <xf numFmtId="0" fontId="6" fillId="0" borderId="0"/>
    <xf numFmtId="0" fontId="91" fillId="0" borderId="0"/>
    <xf numFmtId="0" fontId="7" fillId="0" borderId="0"/>
    <xf numFmtId="0" fontId="6" fillId="0" borderId="0"/>
    <xf numFmtId="0" fontId="5" fillId="0" borderId="0"/>
    <xf numFmtId="0" fontId="7" fillId="0" borderId="0"/>
    <xf numFmtId="0" fontId="6" fillId="0" borderId="0"/>
    <xf numFmtId="0" fontId="1" fillId="0" borderId="0"/>
    <xf numFmtId="0" fontId="6" fillId="0" borderId="0"/>
    <xf numFmtId="0" fontId="91" fillId="0" borderId="0"/>
    <xf numFmtId="0" fontId="92" fillId="0" borderId="0"/>
    <xf numFmtId="0" fontId="166" fillId="0" borderId="0"/>
    <xf numFmtId="0" fontId="6" fillId="0" borderId="0"/>
    <xf numFmtId="0" fontId="167" fillId="0" borderId="0"/>
    <xf numFmtId="0" fontId="1" fillId="0" borderId="0"/>
    <xf numFmtId="0" fontId="9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93" fillId="0" borderId="0"/>
    <xf numFmtId="0" fontId="93" fillId="0" borderId="0"/>
    <xf numFmtId="0" fontId="5" fillId="0" borderId="0"/>
    <xf numFmtId="0" fontId="5" fillId="0" borderId="0"/>
    <xf numFmtId="0" fontId="5" fillId="0" borderId="0"/>
    <xf numFmtId="0" fontId="91" fillId="0" borderId="0"/>
    <xf numFmtId="0" fontId="5" fillId="0" borderId="0"/>
    <xf numFmtId="0" fontId="91" fillId="0" borderId="0"/>
    <xf numFmtId="0" fontId="5" fillId="0" borderId="0"/>
    <xf numFmtId="0" fontId="5" fillId="0" borderId="0"/>
    <xf numFmtId="0" fontId="91" fillId="0" borderId="0"/>
    <xf numFmtId="0" fontId="5" fillId="0" borderId="0"/>
    <xf numFmtId="0" fontId="5" fillId="0" borderId="0"/>
    <xf numFmtId="0" fontId="6" fillId="0" borderId="0"/>
    <xf numFmtId="0" fontId="91" fillId="0" borderId="0"/>
    <xf numFmtId="0" fontId="166" fillId="0" borderId="0"/>
    <xf numFmtId="0" fontId="54" fillId="0" borderId="0"/>
    <xf numFmtId="0" fontId="182" fillId="0" borderId="0"/>
    <xf numFmtId="0" fontId="166" fillId="0" borderId="0"/>
    <xf numFmtId="0" fontId="182" fillId="0" borderId="0"/>
    <xf numFmtId="0" fontId="91" fillId="0" borderId="0"/>
    <xf numFmtId="0" fontId="6" fillId="0" borderId="0"/>
    <xf numFmtId="0" fontId="93" fillId="0" borderId="0"/>
    <xf numFmtId="0" fontId="52" fillId="0" borderId="0"/>
    <xf numFmtId="0" fontId="91" fillId="0" borderId="0"/>
    <xf numFmtId="0" fontId="91" fillId="0" borderId="0"/>
    <xf numFmtId="0" fontId="91" fillId="0" borderId="0"/>
    <xf numFmtId="0" fontId="5" fillId="0" borderId="0"/>
    <xf numFmtId="0" fontId="91" fillId="0" borderId="0"/>
    <xf numFmtId="0" fontId="91" fillId="0" borderId="0"/>
    <xf numFmtId="0" fontId="5" fillId="0" borderId="0"/>
    <xf numFmtId="0" fontId="5" fillId="0" borderId="0"/>
    <xf numFmtId="0" fontId="91" fillId="0" borderId="0"/>
    <xf numFmtId="0" fontId="91" fillId="0" borderId="0"/>
    <xf numFmtId="0" fontId="91" fillId="0" borderId="0"/>
    <xf numFmtId="0" fontId="6" fillId="0" borderId="0"/>
    <xf numFmtId="0" fontId="6" fillId="0" borderId="0"/>
    <xf numFmtId="0" fontId="91" fillId="0" borderId="0"/>
    <xf numFmtId="0" fontId="167" fillId="0" borderId="0"/>
    <xf numFmtId="0" fontId="6" fillId="0" borderId="0"/>
    <xf numFmtId="0" fontId="167" fillId="0" borderId="0"/>
    <xf numFmtId="0" fontId="166" fillId="0" borderId="0"/>
    <xf numFmtId="0" fontId="6" fillId="0" borderId="0"/>
    <xf numFmtId="0" fontId="1" fillId="0" borderId="0"/>
    <xf numFmtId="0" fontId="6" fillId="0" borderId="0"/>
    <xf numFmtId="0" fontId="5" fillId="0" borderId="0"/>
    <xf numFmtId="0" fontId="1" fillId="0" borderId="0"/>
    <xf numFmtId="0" fontId="6" fillId="0" borderId="0"/>
    <xf numFmtId="0" fontId="53" fillId="0" borderId="0"/>
    <xf numFmtId="0" fontId="6" fillId="0" borderId="0"/>
    <xf numFmtId="0" fontId="1" fillId="0" borderId="0"/>
    <xf numFmtId="0" fontId="1" fillId="0" borderId="0"/>
    <xf numFmtId="0" fontId="5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1" fillId="0" borderId="0"/>
    <xf numFmtId="0" fontId="94" fillId="0" borderId="0"/>
    <xf numFmtId="0" fontId="6" fillId="0" borderId="0"/>
    <xf numFmtId="0" fontId="91" fillId="0" borderId="0"/>
    <xf numFmtId="0" fontId="91" fillId="0" borderId="0"/>
    <xf numFmtId="0" fontId="9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7" fillId="0" borderId="0"/>
    <xf numFmtId="0" fontId="1" fillId="0" borderId="0"/>
    <xf numFmtId="0" fontId="1" fillId="0" borderId="0"/>
    <xf numFmtId="0" fontId="6" fillId="0" borderId="0"/>
    <xf numFmtId="0" fontId="34" fillId="0" borderId="0"/>
    <xf numFmtId="0" fontId="4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67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91" fillId="0" borderId="0"/>
    <xf numFmtId="0" fontId="91" fillId="0" borderId="0"/>
    <xf numFmtId="0" fontId="91" fillId="0" borderId="0"/>
    <xf numFmtId="0" fontId="6" fillId="0" borderId="0"/>
    <xf numFmtId="0" fontId="5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67" fillId="0" borderId="0"/>
    <xf numFmtId="0" fontId="167" fillId="0" borderId="0"/>
    <xf numFmtId="0" fontId="91" fillId="0" borderId="0"/>
    <xf numFmtId="0" fontId="91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6" fillId="0" borderId="0"/>
    <xf numFmtId="0" fontId="1" fillId="0" borderId="0"/>
    <xf numFmtId="0" fontId="7" fillId="0" borderId="0"/>
    <xf numFmtId="0" fontId="5" fillId="0" borderId="0"/>
    <xf numFmtId="0" fontId="5" fillId="0" borderId="0"/>
    <xf numFmtId="0" fontId="91" fillId="0" borderId="0"/>
    <xf numFmtId="0" fontId="91" fillId="0" borderId="0"/>
    <xf numFmtId="0" fontId="6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6" fillId="0" borderId="0"/>
    <xf numFmtId="0" fontId="91" fillId="0" borderId="0"/>
    <xf numFmtId="0" fontId="91" fillId="0" borderId="0"/>
    <xf numFmtId="0" fontId="6" fillId="0" borderId="0"/>
    <xf numFmtId="229" fontId="1" fillId="0" borderId="0"/>
    <xf numFmtId="229" fontId="1" fillId="0" borderId="0"/>
    <xf numFmtId="0" fontId="95" fillId="0" borderId="0"/>
    <xf numFmtId="0" fontId="167" fillId="79" borderId="36" applyNumberFormat="0" applyFont="0" applyAlignment="0" applyProtection="0"/>
    <xf numFmtId="0" fontId="5" fillId="29" borderId="16" applyNumberFormat="0" applyFont="0" applyAlignment="0" applyProtection="0"/>
    <xf numFmtId="0" fontId="5" fillId="29" borderId="16" applyNumberFormat="0" applyFont="0" applyAlignment="0" applyProtection="0"/>
    <xf numFmtId="185" fontId="2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230" fontId="1" fillId="0" borderId="0"/>
    <xf numFmtId="0" fontId="183" fillId="74" borderId="37" applyNumberFormat="0" applyAlignment="0" applyProtection="0"/>
    <xf numFmtId="0" fontId="183" fillId="74" borderId="37" applyNumberFormat="0" applyAlignment="0" applyProtection="0"/>
    <xf numFmtId="40" fontId="96" fillId="30" borderId="0">
      <alignment horizontal="right"/>
    </xf>
    <xf numFmtId="0" fontId="97" fillId="30" borderId="0">
      <alignment horizontal="right"/>
    </xf>
    <xf numFmtId="0" fontId="98" fillId="30" borderId="18"/>
    <xf numFmtId="0" fontId="99" fillId="31" borderId="0" applyBorder="0">
      <alignment horizontal="centerContinuous"/>
    </xf>
    <xf numFmtId="0" fontId="100" fillId="31" borderId="0" applyBorder="0">
      <alignment horizontal="centerContinuous"/>
    </xf>
    <xf numFmtId="0" fontId="101" fillId="0" borderId="0">
      <alignment horizontal="center"/>
    </xf>
    <xf numFmtId="0" fontId="102" fillId="0" borderId="0">
      <alignment horizontal="center"/>
    </xf>
    <xf numFmtId="0" fontId="103" fillId="30" borderId="0"/>
    <xf numFmtId="231" fontId="60" fillId="0" borderId="0" applyFont="0" applyFill="0" applyBorder="0" applyAlignment="0" applyProtection="0"/>
    <xf numFmtId="14" fontId="41" fillId="0" borderId="0">
      <alignment horizontal="center" wrapText="1"/>
      <protection locked="0"/>
    </xf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46" fillId="0" borderId="0" applyFont="0" applyFill="0" applyBorder="0" applyAlignment="0" applyProtection="0"/>
    <xf numFmtId="0" fontId="104" fillId="0" borderId="0" applyFont="0" applyFill="0" applyBorder="0" applyAlignment="0" applyProtection="0"/>
    <xf numFmtId="233" fontId="20" fillId="0" borderId="0" applyFont="0" applyFill="0" applyBorder="0" applyAlignment="0" applyProtection="0"/>
    <xf numFmtId="233" fontId="46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5" fillId="0" borderId="19" applyNumberFormat="0" applyBorder="0"/>
    <xf numFmtId="3" fontId="106" fillId="0" borderId="0" applyNumberFormat="0" applyFill="0" applyBorder="0" applyAlignment="0" applyProtection="0"/>
    <xf numFmtId="198" fontId="27" fillId="0" borderId="0" applyFill="0" applyBorder="0" applyAlignment="0"/>
    <xf numFmtId="194" fontId="27" fillId="0" borderId="0" applyFill="0" applyBorder="0" applyAlignment="0"/>
    <xf numFmtId="198" fontId="27" fillId="0" borderId="0" applyFill="0" applyBorder="0" applyAlignment="0"/>
    <xf numFmtId="199" fontId="27" fillId="0" borderId="0" applyFill="0" applyBorder="0" applyAlignment="0"/>
    <xf numFmtId="183" fontId="20" fillId="0" borderId="0" applyFill="0" applyBorder="0" applyAlignment="0"/>
    <xf numFmtId="183" fontId="46" fillId="0" borderId="0" applyFill="0" applyBorder="0" applyAlignment="0"/>
    <xf numFmtId="194" fontId="27" fillId="0" borderId="0" applyFill="0" applyBorder="0" applyAlignment="0"/>
    <xf numFmtId="4" fontId="63" fillId="0" borderId="0">
      <alignment horizontal="right"/>
    </xf>
    <xf numFmtId="0" fontId="28" fillId="0" borderId="0" applyNumberFormat="0" applyFill="0" applyBorder="0" applyAlignment="0" applyProtection="0">
      <alignment horizontal="left"/>
    </xf>
    <xf numFmtId="0" fontId="28" fillId="0" borderId="0" applyNumberFormat="0" applyFill="0" applyBorder="0" applyAlignment="0" applyProtection="0">
      <alignment horizontal="left"/>
    </xf>
    <xf numFmtId="15" fontId="48" fillId="0" borderId="0" applyFont="0" applyFill="0" applyBorder="0" applyAlignment="0" applyProtection="0"/>
    <xf numFmtId="4" fontId="48" fillId="0" borderId="0" applyFont="0" applyFill="0" applyBorder="0" applyAlignment="0" applyProtection="0"/>
    <xf numFmtId="0" fontId="59" fillId="0" borderId="3" applyBorder="0">
      <alignment horizontal="center"/>
    </xf>
    <xf numFmtId="0" fontId="59" fillId="0" borderId="3" applyBorder="0">
      <alignment horizontal="center"/>
    </xf>
    <xf numFmtId="3" fontId="48" fillId="0" borderId="0" applyFont="0" applyFill="0" applyBorder="0" applyAlignment="0" applyProtection="0"/>
    <xf numFmtId="0" fontId="48" fillId="32" borderId="0" applyNumberFormat="0" applyFont="0" applyBorder="0" applyAlignment="0" applyProtection="0"/>
    <xf numFmtId="37" fontId="25" fillId="0" borderId="0"/>
    <xf numFmtId="0" fontId="1" fillId="0" borderId="0">
      <alignment vertical="justify"/>
    </xf>
    <xf numFmtId="0" fontId="1" fillId="0" borderId="0">
      <alignment vertical="justify"/>
    </xf>
    <xf numFmtId="0" fontId="1" fillId="0" borderId="0">
      <alignment vertical="justify"/>
    </xf>
    <xf numFmtId="0" fontId="1" fillId="0" borderId="0">
      <alignment vertical="justify"/>
    </xf>
    <xf numFmtId="0" fontId="1" fillId="0" borderId="0">
      <alignment vertical="justify"/>
    </xf>
    <xf numFmtId="0" fontId="1" fillId="0" borderId="0">
      <alignment vertical="justify"/>
    </xf>
    <xf numFmtId="0" fontId="1" fillId="0" borderId="0">
      <alignment vertical="justify"/>
    </xf>
    <xf numFmtId="0" fontId="1" fillId="0" borderId="0">
      <alignment vertical="justify"/>
    </xf>
    <xf numFmtId="0" fontId="20" fillId="0" borderId="0" applyFont="0" applyFill="0" applyBorder="0" applyAlignment="0" applyProtection="0"/>
    <xf numFmtId="1" fontId="1" fillId="0" borderId="20" applyNumberFormat="0" applyFill="0" applyAlignment="0" applyProtection="0">
      <alignment horizontal="center" vertical="center"/>
    </xf>
    <xf numFmtId="1" fontId="1" fillId="0" borderId="20" applyNumberFormat="0" applyFill="0" applyAlignment="0" applyProtection="0">
      <alignment horizontal="center" vertical="center"/>
    </xf>
    <xf numFmtId="1" fontId="1" fillId="0" borderId="20" applyNumberFormat="0" applyFill="0" applyAlignment="0" applyProtection="0">
      <alignment horizontal="center" vertical="center"/>
    </xf>
    <xf numFmtId="1" fontId="1" fillId="0" borderId="20" applyNumberFormat="0" applyFill="0" applyAlignment="0" applyProtection="0">
      <alignment horizontal="center" vertical="center"/>
    </xf>
    <xf numFmtId="1" fontId="1" fillId="0" borderId="20" applyNumberFormat="0" applyFill="0" applyAlignment="0" applyProtection="0">
      <alignment horizontal="center" vertical="center"/>
    </xf>
    <xf numFmtId="1" fontId="1" fillId="0" borderId="20" applyNumberFormat="0" applyFill="0" applyAlignment="0" applyProtection="0">
      <alignment horizontal="center" vertical="center"/>
    </xf>
    <xf numFmtId="0" fontId="107" fillId="33" borderId="0" applyNumberFormat="0" applyFont="0" applyBorder="0" applyAlignment="0">
      <alignment horizontal="center"/>
    </xf>
    <xf numFmtId="4" fontId="108" fillId="0" borderId="0">
      <alignment horizontal="right"/>
    </xf>
    <xf numFmtId="234" fontId="1" fillId="0" borderId="0" applyNumberFormat="0" applyFill="0" applyBorder="0" applyAlignment="0" applyProtection="0">
      <alignment horizontal="left"/>
    </xf>
    <xf numFmtId="4" fontId="29" fillId="27" borderId="17" applyNumberFormat="0" applyProtection="0">
      <alignment vertical="center"/>
    </xf>
    <xf numFmtId="4" fontId="109" fillId="27" borderId="17" applyNumberFormat="0" applyProtection="0">
      <alignment vertical="center"/>
    </xf>
    <xf numFmtId="4" fontId="29" fillId="27" borderId="17" applyNumberFormat="0" applyProtection="0">
      <alignment horizontal="left" vertical="center" indent="1"/>
    </xf>
    <xf numFmtId="4" fontId="29" fillId="27" borderId="17" applyNumberFormat="0" applyProtection="0">
      <alignment horizontal="left" vertical="center" indent="1"/>
    </xf>
    <xf numFmtId="0" fontId="1" fillId="34" borderId="17" applyNumberFormat="0" applyProtection="0">
      <alignment horizontal="left" vertical="center" indent="1"/>
    </xf>
    <xf numFmtId="4" fontId="29" fillId="35" borderId="17" applyNumberFormat="0" applyProtection="0">
      <alignment horizontal="right" vertical="center"/>
    </xf>
    <xf numFmtId="4" fontId="29" fillId="36" borderId="17" applyNumberFormat="0" applyProtection="0">
      <alignment horizontal="right" vertical="center"/>
    </xf>
    <xf numFmtId="4" fontId="29" fillId="37" borderId="17" applyNumberFormat="0" applyProtection="0">
      <alignment horizontal="right" vertical="center"/>
    </xf>
    <xf numFmtId="4" fontId="29" fillId="38" borderId="17" applyNumberFormat="0" applyProtection="0">
      <alignment horizontal="right" vertical="center"/>
    </xf>
    <xf numFmtId="4" fontId="29" fillId="39" borderId="17" applyNumberFormat="0" applyProtection="0">
      <alignment horizontal="right" vertical="center"/>
    </xf>
    <xf numFmtId="4" fontId="29" fillId="40" borderId="17" applyNumberFormat="0" applyProtection="0">
      <alignment horizontal="right" vertical="center"/>
    </xf>
    <xf numFmtId="4" fontId="29" fillId="41" borderId="17" applyNumberFormat="0" applyProtection="0">
      <alignment horizontal="right" vertical="center"/>
    </xf>
    <xf numFmtId="4" fontId="29" fillId="42" borderId="17" applyNumberFormat="0" applyProtection="0">
      <alignment horizontal="right" vertical="center"/>
    </xf>
    <xf numFmtId="4" fontId="29" fillId="43" borderId="17" applyNumberFormat="0" applyProtection="0">
      <alignment horizontal="right" vertical="center"/>
    </xf>
    <xf numFmtId="4" fontId="110" fillId="44" borderId="17" applyNumberFormat="0" applyProtection="0">
      <alignment horizontal="left" vertical="center" indent="1"/>
    </xf>
    <xf numFmtId="4" fontId="29" fillId="45" borderId="21" applyNumberFormat="0" applyProtection="0">
      <alignment horizontal="left" vertical="center" indent="1"/>
    </xf>
    <xf numFmtId="4" fontId="111" fillId="46" borderId="0" applyNumberFormat="0" applyProtection="0">
      <alignment horizontal="left" vertical="center" indent="1"/>
    </xf>
    <xf numFmtId="0" fontId="1" fillId="34" borderId="17" applyNumberFormat="0" applyProtection="0">
      <alignment horizontal="left" vertical="center" indent="1"/>
    </xf>
    <xf numFmtId="4" fontId="29" fillId="45" borderId="17" applyNumberFormat="0" applyProtection="0">
      <alignment horizontal="left" vertical="center" indent="1"/>
    </xf>
    <xf numFmtId="4" fontId="29" fillId="47" borderId="17" applyNumberFormat="0" applyProtection="0">
      <alignment horizontal="left" vertical="center" indent="1"/>
    </xf>
    <xf numFmtId="0" fontId="1" fillId="47" borderId="17" applyNumberFormat="0" applyProtection="0">
      <alignment horizontal="left" vertical="center" indent="1"/>
    </xf>
    <xf numFmtId="0" fontId="1" fillId="47" borderId="17" applyNumberFormat="0" applyProtection="0">
      <alignment horizontal="left" vertical="center" indent="1"/>
    </xf>
    <xf numFmtId="0" fontId="1" fillId="48" borderId="17" applyNumberFormat="0" applyProtection="0">
      <alignment horizontal="left" vertical="center" indent="1"/>
    </xf>
    <xf numFmtId="0" fontId="1" fillId="48" borderId="17" applyNumberFormat="0" applyProtection="0">
      <alignment horizontal="left" vertical="center" indent="1"/>
    </xf>
    <xf numFmtId="0" fontId="1" fillId="25" borderId="17" applyNumberFormat="0" applyProtection="0">
      <alignment horizontal="left" vertical="center" indent="1"/>
    </xf>
    <xf numFmtId="0" fontId="1" fillId="25" borderId="17" applyNumberFormat="0" applyProtection="0">
      <alignment horizontal="left" vertical="center" indent="1"/>
    </xf>
    <xf numFmtId="0" fontId="1" fillId="34" borderId="17" applyNumberFormat="0" applyProtection="0">
      <alignment horizontal="left" vertical="center" indent="1"/>
    </xf>
    <xf numFmtId="0" fontId="1" fillId="34" borderId="17" applyNumberFormat="0" applyProtection="0">
      <alignment horizontal="left" vertical="center" indent="1"/>
    </xf>
    <xf numFmtId="4" fontId="29" fillId="24" borderId="17" applyNumberFormat="0" applyProtection="0">
      <alignment vertical="center"/>
    </xf>
    <xf numFmtId="4" fontId="109" fillId="24" borderId="17" applyNumberFormat="0" applyProtection="0">
      <alignment vertical="center"/>
    </xf>
    <xf numFmtId="4" fontId="29" fillId="24" borderId="17" applyNumberFormat="0" applyProtection="0">
      <alignment horizontal="left" vertical="center" indent="1"/>
    </xf>
    <xf numFmtId="4" fontId="29" fillId="24" borderId="17" applyNumberFormat="0" applyProtection="0">
      <alignment horizontal="left" vertical="center" indent="1"/>
    </xf>
    <xf numFmtId="4" fontId="29" fillId="45" borderId="17" applyNumberFormat="0" applyProtection="0">
      <alignment horizontal="right" vertical="center"/>
    </xf>
    <xf numFmtId="4" fontId="109" fillId="45" borderId="17" applyNumberFormat="0" applyProtection="0">
      <alignment horizontal="right" vertical="center"/>
    </xf>
    <xf numFmtId="0" fontId="1" fillId="34" borderId="17" applyNumberFormat="0" applyProtection="0">
      <alignment horizontal="left" vertical="center" indent="1"/>
    </xf>
    <xf numFmtId="0" fontId="1" fillId="34" borderId="17" applyNumberFormat="0" applyProtection="0">
      <alignment horizontal="left" vertical="center" indent="1"/>
    </xf>
    <xf numFmtId="0" fontId="112" fillId="0" borderId="0"/>
    <xf numFmtId="4" fontId="64" fillId="45" borderId="17" applyNumberFormat="0" applyProtection="0">
      <alignment horizontal="right" vertical="center"/>
    </xf>
    <xf numFmtId="0" fontId="113" fillId="0" borderId="22"/>
    <xf numFmtId="38" fontId="28" fillId="0" borderId="0" applyNumberFormat="0" applyFont="0" applyFill="0" applyBorder="0" applyAlignment="0"/>
    <xf numFmtId="0" fontId="114" fillId="0" borderId="0">
      <alignment horizontal="left"/>
    </xf>
    <xf numFmtId="0" fontId="107" fillId="1" borderId="11" applyNumberFormat="0" applyFont="0" applyAlignment="0">
      <alignment horizontal="center"/>
    </xf>
    <xf numFmtId="0" fontId="28" fillId="0" borderId="23" applyAlignment="0">
      <alignment horizontal="centerContinuous"/>
    </xf>
    <xf numFmtId="0" fontId="115" fillId="0" borderId="0" applyNumberFormat="0" applyFill="0" applyBorder="0" applyAlignment="0">
      <alignment horizontal="center"/>
    </xf>
    <xf numFmtId="12" fontId="116" fillId="0" borderId="2">
      <alignment horizontal="center"/>
    </xf>
    <xf numFmtId="0" fontId="29" fillId="0" borderId="0">
      <alignment vertical="top"/>
    </xf>
    <xf numFmtId="0" fontId="1" fillId="0" borderId="0"/>
    <xf numFmtId="0" fontId="117" fillId="0" borderId="0" applyNumberFormat="0" applyBorder="0"/>
    <xf numFmtId="0" fontId="118" fillId="0" borderId="0" applyNumberFormat="0" applyBorder="0" applyAlignment="0"/>
    <xf numFmtId="0" fontId="119" fillId="0" borderId="0" applyNumberFormat="0" applyBorder="0" applyAlignment="0"/>
    <xf numFmtId="0" fontId="120" fillId="0" borderId="0" applyNumberFormat="0" applyBorder="0" applyAlignment="0"/>
    <xf numFmtId="0" fontId="120" fillId="0" borderId="0" applyNumberFormat="0" applyBorder="0" applyAlignment="0"/>
    <xf numFmtId="0" fontId="121" fillId="0" borderId="0" applyNumberFormat="0" applyBorder="0" applyAlignment="0"/>
    <xf numFmtId="0" fontId="122" fillId="0" borderId="0" applyNumberFormat="0" applyBorder="0" applyAlignment="0"/>
    <xf numFmtId="0" fontId="123" fillId="22" borderId="0" applyNumberFormat="0" applyBorder="0" applyAlignment="0"/>
    <xf numFmtId="0" fontId="86" fillId="0" borderId="0"/>
    <xf numFmtId="0" fontId="124" fillId="24" borderId="0">
      <alignment wrapText="1"/>
    </xf>
    <xf numFmtId="0" fontId="125" fillId="0" borderId="24"/>
    <xf numFmtId="40" fontId="126" fillId="0" borderId="0" applyBorder="0">
      <alignment horizontal="right"/>
    </xf>
    <xf numFmtId="0" fontId="127" fillId="0" borderId="0" applyBorder="0" applyAlignment="0"/>
    <xf numFmtId="49" fontId="29" fillId="0" borderId="0" applyFill="0" applyBorder="0" applyAlignment="0"/>
    <xf numFmtId="0" fontId="1" fillId="0" borderId="0" applyFill="0" applyBorder="0" applyAlignment="0"/>
    <xf numFmtId="235" fontId="20" fillId="0" borderId="0" applyFill="0" applyBorder="0" applyAlignment="0"/>
    <xf numFmtId="235" fontId="46" fillId="0" borderId="0" applyFill="0" applyBorder="0" applyAlignment="0"/>
    <xf numFmtId="0" fontId="1" fillId="0" borderId="0" applyFill="0" applyBorder="0" applyAlignment="0"/>
    <xf numFmtId="236" fontId="20" fillId="0" borderId="0" applyFill="0" applyBorder="0" applyAlignment="0"/>
    <xf numFmtId="236" fontId="46" fillId="0" borderId="0" applyFill="0" applyBorder="0" applyAlignment="0"/>
    <xf numFmtId="0" fontId="128" fillId="0" borderId="0" applyFill="0" applyBorder="0" applyProtection="0">
      <alignment horizontal="left" vertical="top"/>
    </xf>
    <xf numFmtId="0" fontId="184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6" fillId="0" borderId="38" applyNumberFormat="0" applyFill="0" applyAlignment="0" applyProtection="0"/>
    <xf numFmtId="0" fontId="130" fillId="0" borderId="25" applyNumberFormat="0" applyFill="0" applyAlignment="0" applyProtection="0"/>
    <xf numFmtId="0" fontId="186" fillId="0" borderId="38" applyNumberFormat="0" applyFill="0" applyAlignment="0" applyProtection="0"/>
    <xf numFmtId="0" fontId="1" fillId="0" borderId="26" applyNumberFormat="0" applyFont="0" applyFill="0" applyAlignment="0" applyProtection="0"/>
    <xf numFmtId="38" fontId="48" fillId="0" borderId="0" applyFont="0" applyFill="0" applyBorder="0" applyAlignment="0" applyProtection="0"/>
    <xf numFmtId="40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237" fontId="48" fillId="0" borderId="0" applyFont="0" applyFill="0" applyBorder="0" applyAlignment="0" applyProtection="0"/>
    <xf numFmtId="0" fontId="1" fillId="0" borderId="0">
      <alignment horizontal="centerContinuous" vertical="center"/>
    </xf>
    <xf numFmtId="0" fontId="1" fillId="0" borderId="0">
      <alignment horizontal="centerContinuous" vertical="center"/>
    </xf>
    <xf numFmtId="0" fontId="1" fillId="0" borderId="0">
      <alignment horizontal="centerContinuous" vertical="center"/>
    </xf>
    <xf numFmtId="0" fontId="1" fillId="0" borderId="0">
      <alignment horizontal="centerContinuous" vertical="center"/>
    </xf>
    <xf numFmtId="0" fontId="1" fillId="0" borderId="0">
      <alignment horizontal="centerContinuous" vertical="center"/>
    </xf>
    <xf numFmtId="0" fontId="1" fillId="0" borderId="0">
      <alignment horizontal="centerContinuous" vertical="center"/>
    </xf>
    <xf numFmtId="0" fontId="1" fillId="0" borderId="0">
      <alignment horizontal="centerContinuous" vertical="center"/>
    </xf>
    <xf numFmtId="0" fontId="1" fillId="0" borderId="0">
      <alignment horizontal="centerContinuous" vertical="center"/>
    </xf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10" fontId="1" fillId="43" borderId="2" applyNumberFormat="0" applyFont="0" applyBorder="0" applyAlignment="0" applyProtection="0">
      <protection locked="0"/>
    </xf>
    <xf numFmtId="0" fontId="87" fillId="0" borderId="0" applyNumberFormat="0" applyFont="0" applyFill="0" applyBorder="0" applyProtection="0">
      <alignment horizontal="center" vertical="center" wrapText="1"/>
    </xf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" fontId="1" fillId="0" borderId="0" applyFont="0" applyFill="0" applyBorder="0" applyAlignment="0" applyProtection="0"/>
    <xf numFmtId="0" fontId="131" fillId="0" borderId="0" applyNumberFormat="0" applyFill="0" applyBorder="0" applyAlignment="0" applyProtection="0">
      <alignment vertical="top"/>
      <protection locked="0"/>
    </xf>
    <xf numFmtId="238" fontId="132" fillId="0" borderId="0" applyFont="0" applyFill="0" applyBorder="0" applyAlignment="0" applyProtection="0"/>
    <xf numFmtId="239" fontId="132" fillId="0" borderId="0" applyFont="0" applyFill="0" applyBorder="0" applyAlignment="0" applyProtection="0">
      <alignment vertical="top"/>
    </xf>
    <xf numFmtId="240" fontId="132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2" fillId="0" borderId="0" applyFont="0" applyFill="0" applyBorder="0" applyAlignment="0" applyProtection="0"/>
    <xf numFmtId="171" fontId="133" fillId="0" borderId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92" fillId="0" borderId="0" applyFont="0" applyFill="0" applyBorder="0" applyAlignment="0" applyProtection="0"/>
    <xf numFmtId="2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55" fillId="0" borderId="0" applyFont="0" applyFill="0" applyBorder="0" applyAlignment="0" applyProtection="0"/>
    <xf numFmtId="171" fontId="134" fillId="0" borderId="0" applyFill="0" applyBorder="0" applyAlignment="0" applyProtection="0"/>
    <xf numFmtId="42" fontId="6" fillId="0" borderId="0" applyFont="0" applyFill="0" applyBorder="0" applyAlignment="0" applyProtection="0"/>
    <xf numFmtId="170" fontId="60" fillId="0" borderId="0" applyFont="0" applyFill="0" applyBorder="0" applyAlignment="0" applyProtection="0"/>
    <xf numFmtId="0" fontId="74" fillId="0" borderId="0" applyNumberFormat="0" applyFill="0" applyBorder="0" applyAlignment="0" applyProtection="0">
      <alignment vertical="top"/>
      <protection locked="0"/>
    </xf>
    <xf numFmtId="0" fontId="135" fillId="23" borderId="6" applyNumberFormat="0" applyAlignment="0" applyProtection="0"/>
    <xf numFmtId="0" fontId="136" fillId="0" borderId="15" applyNumberFormat="0" applyFill="0" applyAlignment="0" applyProtection="0"/>
    <xf numFmtId="9" fontId="55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138" fillId="3" borderId="0" applyNumberFormat="0" applyBorder="0" applyAlignment="0" applyProtection="0"/>
    <xf numFmtId="0" fontId="139" fillId="22" borderId="17" applyNumberFormat="0" applyAlignment="0" applyProtection="0"/>
    <xf numFmtId="0" fontId="140" fillId="22" borderId="5" applyNumberFormat="0" applyAlignment="0" applyProtection="0"/>
    <xf numFmtId="0" fontId="141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198" fontId="144" fillId="0" borderId="0" applyFont="0" applyFill="0" applyBorder="0" applyAlignment="0" applyProtection="0"/>
    <xf numFmtId="0" fontId="145" fillId="4" borderId="0" applyNumberFormat="0" applyBorder="0" applyAlignment="0" applyProtection="0"/>
    <xf numFmtId="0" fontId="146" fillId="0" borderId="0" applyNumberFormat="0" applyFill="0" applyBorder="0" applyAlignment="0" applyProtection="0">
      <alignment vertical="top"/>
      <protection locked="0"/>
    </xf>
    <xf numFmtId="9" fontId="38" fillId="0" borderId="0" applyFont="0" applyFill="0" applyBorder="0" applyAlignment="0" applyProtection="0"/>
    <xf numFmtId="0" fontId="1" fillId="0" borderId="0"/>
    <xf numFmtId="0" fontId="6" fillId="0" borderId="0"/>
    <xf numFmtId="0" fontId="167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6" fillId="0" borderId="0"/>
    <xf numFmtId="0" fontId="1" fillId="0" borderId="0"/>
    <xf numFmtId="0" fontId="1" fillId="0" borderId="0"/>
    <xf numFmtId="0" fontId="137" fillId="0" borderId="0"/>
    <xf numFmtId="0" fontId="6" fillId="0" borderId="0"/>
    <xf numFmtId="0" fontId="34" fillId="0" borderId="0"/>
    <xf numFmtId="0" fontId="91" fillId="0" borderId="0"/>
    <xf numFmtId="0" fontId="55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167" fillId="0" borderId="0"/>
    <xf numFmtId="0" fontId="91" fillId="0" borderId="0"/>
    <xf numFmtId="0" fontId="91" fillId="0" borderId="0"/>
    <xf numFmtId="0" fontId="5" fillId="0" borderId="0"/>
    <xf numFmtId="0" fontId="5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6" fillId="0" borderId="0"/>
    <xf numFmtId="0" fontId="91" fillId="0" borderId="0"/>
    <xf numFmtId="0" fontId="34" fillId="0" borderId="0"/>
    <xf numFmtId="0" fontId="1" fillId="0" borderId="0"/>
    <xf numFmtId="0" fontId="91" fillId="0" borderId="0"/>
    <xf numFmtId="0" fontId="91" fillId="0" borderId="0"/>
    <xf numFmtId="0" fontId="92" fillId="0" borderId="0"/>
    <xf numFmtId="0" fontId="92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55" fillId="0" borderId="0"/>
    <xf numFmtId="0" fontId="55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6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2" fillId="0" borderId="0"/>
    <xf numFmtId="0" fontId="91" fillId="0" borderId="0"/>
    <xf numFmtId="0" fontId="5" fillId="0" borderId="0"/>
    <xf numFmtId="0" fontId="94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147" fillId="7" borderId="5" applyNumberFormat="0" applyAlignment="0" applyProtection="0"/>
    <xf numFmtId="0" fontId="148" fillId="28" borderId="0" applyNumberFormat="0" applyBorder="0" applyAlignment="0" applyProtection="0"/>
    <xf numFmtId="0" fontId="149" fillId="0" borderId="25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242" fontId="150" fillId="0" borderId="0" applyFont="0" applyFill="0" applyBorder="0" applyAlignment="0" applyProtection="0"/>
    <xf numFmtId="243" fontId="150" fillId="0" borderId="0" applyFont="0" applyFill="0" applyBorder="0" applyAlignment="0" applyProtection="0"/>
    <xf numFmtId="37" fontId="83" fillId="0" borderId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0" borderId="0" applyNumberFormat="0" applyBorder="0" applyAlignment="0" applyProtection="0"/>
    <xf numFmtId="0" fontId="37" fillId="13" borderId="0" applyNumberFormat="0" applyBorder="0" applyAlignment="0" applyProtection="0"/>
    <xf numFmtId="0" fontId="37" fillId="14" borderId="0" applyNumberFormat="0" applyBorder="0" applyAlignment="0" applyProtection="0"/>
    <xf numFmtId="0" fontId="168" fillId="71" borderId="0" applyNumberFormat="0" applyBorder="0" applyAlignment="0" applyProtection="0"/>
    <xf numFmtId="0" fontId="37" fillId="21" borderId="0" applyNumberFormat="0" applyBorder="0" applyAlignment="0" applyProtection="0"/>
    <xf numFmtId="0" fontId="91" fillId="29" borderId="16" applyNumberFormat="0" applyFont="0" applyAlignment="0" applyProtection="0"/>
    <xf numFmtId="0" fontId="151" fillId="0" borderId="12" applyNumberFormat="0" applyFill="0" applyAlignment="0" applyProtection="0"/>
    <xf numFmtId="0" fontId="152" fillId="0" borderId="13" applyNumberFormat="0" applyFill="0" applyAlignment="0" applyProtection="0"/>
    <xf numFmtId="0" fontId="153" fillId="0" borderId="14" applyNumberFormat="0" applyFill="0" applyAlignment="0" applyProtection="0"/>
    <xf numFmtId="0" fontId="153" fillId="0" borderId="0" applyNumberFormat="0" applyFill="0" applyBorder="0" applyAlignment="0" applyProtection="0"/>
    <xf numFmtId="0" fontId="22" fillId="0" borderId="0" applyFon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9" fontId="154" fillId="0" borderId="0" applyFont="0" applyFill="0" applyBorder="0" applyAlignment="0" applyProtection="0"/>
    <xf numFmtId="244" fontId="155" fillId="0" borderId="0" applyFont="0" applyFill="0" applyBorder="0" applyAlignment="0" applyProtection="0"/>
    <xf numFmtId="245" fontId="155" fillId="0" borderId="0" applyFont="0" applyFill="0" applyBorder="0" applyAlignment="0" applyProtection="0"/>
    <xf numFmtId="0" fontId="85" fillId="0" borderId="0" applyFont="0" applyFill="0" applyBorder="0" applyAlignment="0" applyProtection="0"/>
    <xf numFmtId="0" fontId="85" fillId="0" borderId="0" applyFont="0" applyFill="0" applyBorder="0" applyAlignment="0" applyProtection="0"/>
    <xf numFmtId="0" fontId="154" fillId="0" borderId="0"/>
    <xf numFmtId="0" fontId="1" fillId="0" borderId="0"/>
    <xf numFmtId="246" fontId="156" fillId="0" borderId="0" applyFont="0" applyFill="0" applyBorder="0" applyAlignment="0" applyProtection="0"/>
    <xf numFmtId="182" fontId="156" fillId="0" borderId="0" applyFont="0" applyFill="0" applyBorder="0" applyAlignment="0" applyProtection="0"/>
    <xf numFmtId="41" fontId="53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57" fillId="0" borderId="0" applyNumberFormat="0" applyFill="0" applyBorder="0" applyAlignment="0" applyProtection="0">
      <alignment vertical="top"/>
      <protection locked="0"/>
    </xf>
    <xf numFmtId="0" fontId="158" fillId="0" borderId="0"/>
    <xf numFmtId="0" fontId="159" fillId="0" borderId="0" applyNumberFormat="0" applyFont="0" applyFill="0" applyBorder="0">
      <alignment horizontal="left" vertical="top" wrapText="1"/>
    </xf>
    <xf numFmtId="0" fontId="1" fillId="0" borderId="0"/>
    <xf numFmtId="0" fontId="160" fillId="0" borderId="0"/>
    <xf numFmtId="40" fontId="161" fillId="0" borderId="0" applyFont="0" applyFill="0" applyBorder="0" applyAlignment="0" applyProtection="0"/>
    <xf numFmtId="38" fontId="161" fillId="0" borderId="0" applyFont="0" applyFill="0" applyBorder="0" applyAlignment="0" applyProtection="0"/>
    <xf numFmtId="0" fontId="162" fillId="0" borderId="0"/>
    <xf numFmtId="0" fontId="163" fillId="0" borderId="0" applyNumberFormat="0" applyFill="0" applyBorder="0" applyAlignment="0" applyProtection="0">
      <alignment vertical="top"/>
      <protection locked="0"/>
    </xf>
    <xf numFmtId="0" fontId="164" fillId="0" borderId="0" applyFill="0" applyBorder="0" applyProtection="0"/>
    <xf numFmtId="247" fontId="53" fillId="0" borderId="0" applyFont="0" applyFill="0" applyBorder="0" applyAlignment="0" applyProtection="0"/>
    <xf numFmtId="178" fontId="25" fillId="0" borderId="0" applyFont="0" applyFill="0" applyBorder="0" applyAlignment="0" applyProtection="0"/>
    <xf numFmtId="170" fontId="1" fillId="0" borderId="0" applyFont="0" applyFill="0" applyBorder="0" applyAlignment="0" applyProtection="0"/>
    <xf numFmtId="248" fontId="25" fillId="0" borderId="0" applyFont="0" applyFill="0" applyBorder="0" applyAlignment="0" applyProtection="0"/>
    <xf numFmtId="249" fontId="25" fillId="0" borderId="0" applyFont="0" applyFill="0" applyBorder="0" applyAlignment="0" applyProtection="0"/>
    <xf numFmtId="0" fontId="165" fillId="0" borderId="0" applyNumberFormat="0" applyFill="0" applyBorder="0" applyAlignment="0" applyProtection="0">
      <alignment vertical="top"/>
      <protection locked="0"/>
    </xf>
    <xf numFmtId="187" fontId="161" fillId="0" borderId="0" applyFont="0" applyFill="0" applyBorder="0" applyAlignment="0" applyProtection="0"/>
    <xf numFmtId="186" fontId="161" fillId="0" borderId="0" applyFont="0" applyFill="0" applyBorder="0" applyAlignment="0" applyProtection="0"/>
  </cellStyleXfs>
  <cellXfs count="238">
    <xf numFmtId="0" fontId="0" fillId="0" borderId="0" xfId="0"/>
    <xf numFmtId="0" fontId="3" fillId="0" borderId="0" xfId="765" applyFont="1" applyFill="1" applyAlignment="1">
      <alignment horizontal="center"/>
    </xf>
    <xf numFmtId="0" fontId="4" fillId="0" borderId="0" xfId="765" applyFont="1" applyFill="1"/>
    <xf numFmtId="0" fontId="3" fillId="0" borderId="0" xfId="765" applyFont="1" applyFill="1" applyBorder="1" applyAlignment="1">
      <alignment horizontal="center"/>
    </xf>
    <xf numFmtId="0" fontId="4" fillId="0" borderId="11" xfId="803" applyFont="1" applyFill="1" applyBorder="1" applyAlignment="1">
      <alignment horizontal="center"/>
    </xf>
    <xf numFmtId="0" fontId="4" fillId="0" borderId="4" xfId="803" applyFont="1" applyFill="1" applyBorder="1" applyAlignment="1"/>
    <xf numFmtId="0" fontId="3" fillId="0" borderId="27" xfId="765" applyFont="1" applyFill="1" applyBorder="1" applyAlignment="1">
      <alignment horizontal="center"/>
    </xf>
    <xf numFmtId="0" fontId="4" fillId="0" borderId="11" xfId="803" quotePrefix="1" applyFont="1" applyFill="1" applyBorder="1" applyAlignment="1">
      <alignment horizontal="center"/>
    </xf>
    <xf numFmtId="0" fontId="4" fillId="0" borderId="0" xfId="803" applyFont="1" applyFill="1" applyAlignment="1">
      <alignment horizontal="center"/>
    </xf>
    <xf numFmtId="0" fontId="4" fillId="0" borderId="0" xfId="765" applyFont="1" applyFill="1" applyBorder="1" applyAlignment="1"/>
    <xf numFmtId="172" fontId="4" fillId="0" borderId="0" xfId="765" applyNumberFormat="1" applyFont="1" applyFill="1" applyAlignment="1">
      <alignment horizontal="right"/>
    </xf>
    <xf numFmtId="37" fontId="4" fillId="0" borderId="0" xfId="826" applyNumberFormat="1" applyFont="1" applyFill="1" applyBorder="1" applyAlignment="1">
      <alignment horizontal="right"/>
    </xf>
    <xf numFmtId="37" fontId="4" fillId="0" borderId="0" xfId="765" applyNumberFormat="1" applyFont="1" applyFill="1" applyBorder="1" applyAlignment="1">
      <alignment horizontal="right"/>
    </xf>
    <xf numFmtId="173" fontId="4" fillId="0" borderId="0" xfId="279" applyNumberFormat="1" applyFont="1" applyFill="1" applyAlignment="1">
      <alignment horizontal="center"/>
    </xf>
    <xf numFmtId="169" fontId="4" fillId="0" borderId="0" xfId="765" applyNumberFormat="1" applyFont="1" applyFill="1" applyBorder="1" applyAlignment="1">
      <alignment horizontal="right"/>
    </xf>
    <xf numFmtId="172" fontId="4" fillId="0" borderId="11" xfId="765" applyNumberFormat="1" applyFont="1" applyFill="1" applyBorder="1"/>
    <xf numFmtId="172" fontId="4" fillId="0" borderId="0" xfId="765" applyNumberFormat="1" applyFont="1" applyFill="1" applyBorder="1"/>
    <xf numFmtId="172" fontId="4" fillId="0" borderId="0" xfId="765" applyNumberFormat="1" applyFont="1" applyFill="1" applyBorder="1" applyAlignment="1">
      <alignment horizontal="right"/>
    </xf>
    <xf numFmtId="169" fontId="5" fillId="0" borderId="0" xfId="765" applyNumberFormat="1" applyFont="1" applyFill="1" applyBorder="1"/>
    <xf numFmtId="169" fontId="5" fillId="0" borderId="0" xfId="765" applyNumberFormat="1" applyFont="1" applyFill="1" applyBorder="1" applyAlignment="1">
      <alignment horizontal="right"/>
    </xf>
    <xf numFmtId="171" fontId="4" fillId="0" borderId="0" xfId="765" applyNumberFormat="1" applyFont="1" applyFill="1" applyBorder="1" applyAlignment="1">
      <alignment horizontal="center"/>
    </xf>
    <xf numFmtId="173" fontId="4" fillId="0" borderId="0" xfId="279" applyNumberFormat="1" applyFont="1" applyFill="1" applyBorder="1" applyAlignment="1"/>
    <xf numFmtId="37" fontId="4" fillId="0" borderId="0" xfId="827" applyNumberFormat="1" applyFont="1" applyFill="1" applyBorder="1" applyAlignment="1">
      <alignment horizontal="center"/>
    </xf>
    <xf numFmtId="172" fontId="4" fillId="0" borderId="0" xfId="765" applyNumberFormat="1" applyFont="1" applyFill="1" applyAlignment="1">
      <alignment horizontal="center"/>
    </xf>
    <xf numFmtId="37" fontId="4" fillId="0" borderId="0" xfId="827" applyNumberFormat="1" applyFont="1" applyFill="1" applyBorder="1" applyAlignment="1">
      <alignment horizontal="right"/>
    </xf>
    <xf numFmtId="173" fontId="4" fillId="0" borderId="0" xfId="279" applyNumberFormat="1" applyFont="1" applyFill="1" applyAlignment="1">
      <alignment horizontal="right"/>
    </xf>
    <xf numFmtId="172" fontId="4" fillId="0" borderId="11" xfId="765" applyNumberFormat="1" applyFont="1" applyFill="1" applyBorder="1" applyAlignment="1">
      <alignment horizontal="right"/>
    </xf>
    <xf numFmtId="172" fontId="4" fillId="0" borderId="28" xfId="765" applyNumberFormat="1" applyFont="1" applyFill="1" applyBorder="1" applyAlignment="1">
      <alignment horizontal="right"/>
    </xf>
    <xf numFmtId="171" fontId="5" fillId="0" borderId="0" xfId="264" applyFont="1" applyFill="1" applyBorder="1" applyAlignment="1">
      <alignment horizontal="right"/>
    </xf>
    <xf numFmtId="172" fontId="4" fillId="0" borderId="0" xfId="765" applyNumberFormat="1" applyFont="1" applyFill="1"/>
    <xf numFmtId="0" fontId="4" fillId="0" borderId="0" xfId="797" applyFont="1" applyFill="1" applyAlignment="1">
      <alignment horizontal="left"/>
    </xf>
    <xf numFmtId="173" fontId="4" fillId="0" borderId="0" xfId="279" applyNumberFormat="1" applyFont="1" applyFill="1" applyBorder="1" applyAlignment="1">
      <alignment horizontal="right"/>
    </xf>
    <xf numFmtId="169" fontId="5" fillId="0" borderId="0" xfId="456" applyNumberFormat="1" applyFont="1" applyFill="1" applyBorder="1"/>
    <xf numFmtId="173" fontId="4" fillId="0" borderId="0" xfId="765" applyNumberFormat="1" applyFont="1" applyFill="1" applyBorder="1" applyAlignment="1">
      <alignment horizontal="center"/>
    </xf>
    <xf numFmtId="173" fontId="4" fillId="0" borderId="0" xfId="765" applyNumberFormat="1" applyFont="1" applyFill="1" applyBorder="1" applyAlignment="1">
      <alignment horizontal="right"/>
    </xf>
    <xf numFmtId="173" fontId="5" fillId="0" borderId="0" xfId="765" applyNumberFormat="1" applyFont="1" applyFill="1" applyBorder="1" applyAlignment="1">
      <alignment horizontal="center"/>
    </xf>
    <xf numFmtId="173" fontId="4" fillId="0" borderId="27" xfId="279" applyNumberFormat="1" applyFont="1" applyFill="1" applyBorder="1" applyAlignment="1">
      <alignment horizontal="right"/>
    </xf>
    <xf numFmtId="173" fontId="4" fillId="0" borderId="27" xfId="765" applyNumberFormat="1" applyFont="1" applyFill="1" applyBorder="1" applyAlignment="1">
      <alignment horizontal="center"/>
    </xf>
    <xf numFmtId="173" fontId="5" fillId="0" borderId="0" xfId="279" applyNumberFormat="1" applyFont="1" applyFill="1" applyBorder="1" applyAlignment="1">
      <alignment horizontal="right"/>
    </xf>
    <xf numFmtId="172" fontId="4" fillId="0" borderId="27" xfId="765" applyNumberFormat="1" applyFont="1" applyFill="1" applyBorder="1" applyAlignment="1">
      <alignment horizontal="right"/>
    </xf>
    <xf numFmtId="172" fontId="5" fillId="0" borderId="0" xfId="765" applyNumberFormat="1" applyFont="1" applyFill="1" applyBorder="1" applyAlignment="1">
      <alignment horizontal="right"/>
    </xf>
    <xf numFmtId="0" fontId="3" fillId="0" borderId="0" xfId="797" applyFont="1" applyFill="1" applyAlignment="1">
      <alignment horizontal="left"/>
    </xf>
    <xf numFmtId="172" fontId="5" fillId="0" borderId="0" xfId="765" applyNumberFormat="1" applyFont="1" applyFill="1" applyBorder="1"/>
    <xf numFmtId="37" fontId="5" fillId="0" borderId="0" xfId="765" applyNumberFormat="1" applyFont="1" applyFill="1" applyBorder="1" applyAlignment="1">
      <alignment horizontal="right"/>
    </xf>
    <xf numFmtId="171" fontId="5" fillId="0" borderId="0" xfId="279" applyFont="1" applyFill="1" applyBorder="1" applyAlignment="1">
      <alignment horizontal="center"/>
    </xf>
    <xf numFmtId="0" fontId="4" fillId="0" borderId="0" xfId="854" applyFont="1" applyFill="1"/>
    <xf numFmtId="0" fontId="9" fillId="0" borderId="0" xfId="822" applyFont="1" applyFill="1" applyAlignment="1">
      <alignment horizontal="left"/>
    </xf>
    <xf numFmtId="0" fontId="10" fillId="0" borderId="27" xfId="846" applyFont="1" applyBorder="1" applyAlignment="1">
      <alignment horizontal="center"/>
    </xf>
    <xf numFmtId="0" fontId="10" fillId="0" borderId="0" xfId="846" applyFont="1" applyAlignment="1">
      <alignment horizontal="center"/>
    </xf>
    <xf numFmtId="169" fontId="4" fillId="0" borderId="0" xfId="322" applyNumberFormat="1" applyFont="1" applyFill="1" applyBorder="1" applyAlignment="1"/>
    <xf numFmtId="169" fontId="4" fillId="0" borderId="0" xfId="830" applyNumberFormat="1" applyFont="1" applyFill="1" applyBorder="1" applyAlignment="1">
      <alignment horizontal="right"/>
    </xf>
    <xf numFmtId="169" fontId="4" fillId="0" borderId="0" xfId="846" applyNumberFormat="1" applyFont="1" applyFill="1" applyBorder="1" applyAlignment="1">
      <alignment horizontal="right"/>
    </xf>
    <xf numFmtId="169" fontId="4" fillId="0" borderId="0" xfId="322" applyNumberFormat="1" applyFont="1" applyFill="1" applyBorder="1" applyAlignment="1">
      <alignment horizontal="center"/>
    </xf>
    <xf numFmtId="169" fontId="4" fillId="0" borderId="0" xfId="322" applyNumberFormat="1" applyFont="1" applyFill="1" applyBorder="1" applyAlignment="1">
      <alignment horizontal="right"/>
    </xf>
    <xf numFmtId="169" fontId="4" fillId="0" borderId="0" xfId="831" applyNumberFormat="1" applyFont="1" applyFill="1" applyBorder="1" applyAlignment="1">
      <alignment horizontal="right"/>
    </xf>
    <xf numFmtId="169" fontId="4" fillId="0" borderId="0" xfId="322" applyNumberFormat="1" applyFont="1" applyFill="1" applyAlignment="1">
      <alignment horizontal="center"/>
    </xf>
    <xf numFmtId="169" fontId="4" fillId="0" borderId="0" xfId="846" applyNumberFormat="1" applyFont="1" applyFill="1" applyBorder="1" applyAlignment="1">
      <alignment horizontal="center"/>
    </xf>
    <xf numFmtId="0" fontId="188" fillId="0" borderId="0" xfId="846" applyFont="1" applyFill="1"/>
    <xf numFmtId="169" fontId="4" fillId="0" borderId="27" xfId="846" applyNumberFormat="1" applyFont="1" applyFill="1" applyBorder="1" applyAlignment="1">
      <alignment horizontal="center"/>
    </xf>
    <xf numFmtId="0" fontId="4" fillId="0" borderId="0" xfId="846" applyFont="1" applyFill="1"/>
    <xf numFmtId="169" fontId="4" fillId="0" borderId="27" xfId="846" applyNumberFormat="1" applyFont="1" applyFill="1" applyBorder="1" applyAlignment="1">
      <alignment horizontal="right"/>
    </xf>
    <xf numFmtId="0" fontId="4" fillId="0" borderId="0" xfId="846" applyFont="1" applyFill="1" applyAlignment="1">
      <alignment horizontal="left"/>
    </xf>
    <xf numFmtId="174" fontId="5" fillId="0" borderId="0" xfId="864" applyNumberFormat="1" applyFont="1" applyFill="1"/>
    <xf numFmtId="174" fontId="4" fillId="0" borderId="0" xfId="864" applyNumberFormat="1" applyFont="1" applyFill="1"/>
    <xf numFmtId="0" fontId="3" fillId="0" borderId="0" xfId="846" applyFont="1" applyFill="1" applyAlignment="1">
      <alignment horizontal="left"/>
    </xf>
    <xf numFmtId="173" fontId="4" fillId="0" borderId="0" xfId="322" applyNumberFormat="1" applyFont="1" applyFill="1"/>
    <xf numFmtId="172" fontId="4" fillId="0" borderId="0" xfId="846" applyNumberFormat="1" applyFont="1" applyFill="1" applyAlignment="1">
      <alignment horizontal="right"/>
    </xf>
    <xf numFmtId="172" fontId="4" fillId="0" borderId="0" xfId="846" applyNumberFormat="1" applyFont="1" applyFill="1" applyAlignment="1">
      <alignment horizontal="center"/>
    </xf>
    <xf numFmtId="173" fontId="4" fillId="0" borderId="0" xfId="322" applyNumberFormat="1" applyFont="1" applyFill="1" applyAlignment="1">
      <alignment horizontal="center"/>
    </xf>
    <xf numFmtId="172" fontId="4" fillId="0" borderId="0" xfId="846" applyNumberFormat="1" applyFont="1" applyFill="1" applyAlignment="1"/>
    <xf numFmtId="173" fontId="4" fillId="0" borderId="0" xfId="322" applyNumberFormat="1" applyFont="1" applyFill="1" applyAlignment="1">
      <alignment horizontal="right"/>
    </xf>
    <xf numFmtId="169" fontId="4" fillId="0" borderId="27" xfId="322" applyNumberFormat="1" applyFont="1" applyFill="1" applyBorder="1" applyAlignment="1"/>
    <xf numFmtId="0" fontId="3" fillId="0" borderId="0" xfId="846" applyFont="1" applyFill="1"/>
    <xf numFmtId="172" fontId="4" fillId="0" borderId="28" xfId="322" applyNumberFormat="1" applyFont="1" applyFill="1" applyBorder="1" applyAlignment="1"/>
    <xf numFmtId="175" fontId="4" fillId="0" borderId="0" xfId="864" applyNumberFormat="1" applyFont="1" applyFill="1"/>
    <xf numFmtId="171" fontId="4" fillId="0" borderId="28" xfId="322" applyFont="1" applyFill="1" applyBorder="1" applyAlignment="1">
      <alignment vertical="top"/>
    </xf>
    <xf numFmtId="171" fontId="4" fillId="0" borderId="0" xfId="322" applyFont="1" applyFill="1" applyBorder="1" applyAlignment="1">
      <alignment vertical="top"/>
    </xf>
    <xf numFmtId="0" fontId="8" fillId="0" borderId="0" xfId="797" applyFont="1" applyFill="1"/>
    <xf numFmtId="0" fontId="2" fillId="0" borderId="0" xfId="797" applyFont="1" applyFill="1"/>
    <xf numFmtId="0" fontId="4" fillId="0" borderId="0" xfId="797" applyFont="1" applyFill="1"/>
    <xf numFmtId="0" fontId="4" fillId="0" borderId="27" xfId="797" applyFont="1" applyFill="1" applyBorder="1" applyAlignment="1">
      <alignment horizontal="center"/>
    </xf>
    <xf numFmtId="0" fontId="4" fillId="0" borderId="0" xfId="797" applyFont="1" applyFill="1" applyAlignment="1">
      <alignment horizontal="center"/>
    </xf>
    <xf numFmtId="0" fontId="4" fillId="0" borderId="0" xfId="797" applyFont="1" applyFill="1" applyBorder="1" applyAlignment="1"/>
    <xf numFmtId="0" fontId="4" fillId="0" borderId="27" xfId="797" applyFill="1" applyBorder="1" applyAlignment="1">
      <alignment horizontal="center"/>
    </xf>
    <xf numFmtId="0" fontId="4" fillId="0" borderId="0" xfId="797" applyFont="1" applyFill="1" applyBorder="1" applyAlignment="1">
      <alignment horizontal="center"/>
    </xf>
    <xf numFmtId="0" fontId="4" fillId="0" borderId="0" xfId="797" applyFill="1" applyBorder="1" applyAlignment="1">
      <alignment horizontal="center"/>
    </xf>
    <xf numFmtId="0" fontId="4" fillId="0" borderId="0" xfId="797" applyFill="1" applyAlignment="1">
      <alignment horizontal="center"/>
    </xf>
    <xf numFmtId="0" fontId="4" fillId="0" borderId="0" xfId="797" applyFont="1" applyFill="1" applyBorder="1"/>
    <xf numFmtId="174" fontId="2" fillId="0" borderId="0" xfId="795" applyNumberFormat="1" applyFont="1" applyFill="1"/>
    <xf numFmtId="173" fontId="2" fillId="0" borderId="0" xfId="302" applyNumberFormat="1" applyFont="1" applyFill="1" applyBorder="1" applyAlignment="1"/>
    <xf numFmtId="175" fontId="2" fillId="0" borderId="0" xfId="795" applyNumberFormat="1" applyFont="1" applyFill="1" applyBorder="1" applyAlignment="1"/>
    <xf numFmtId="173" fontId="2" fillId="0" borderId="0" xfId="302" applyNumberFormat="1" applyFont="1" applyFill="1" applyBorder="1" applyAlignment="1">
      <alignment horizontal="center"/>
    </xf>
    <xf numFmtId="174" fontId="4" fillId="0" borderId="0" xfId="795" applyNumberFormat="1" applyFont="1" applyFill="1"/>
    <xf numFmtId="173" fontId="188" fillId="0" borderId="0" xfId="264" applyNumberFormat="1" applyFont="1" applyFill="1" applyBorder="1" applyAlignment="1">
      <alignment horizontal="center"/>
    </xf>
    <xf numFmtId="175" fontId="4" fillId="0" borderId="0" xfId="795" applyNumberFormat="1" applyFont="1" applyFill="1" applyBorder="1" applyAlignment="1"/>
    <xf numFmtId="173" fontId="4" fillId="0" borderId="0" xfId="302" applyNumberFormat="1" applyFont="1" applyFill="1" applyBorder="1" applyAlignment="1"/>
    <xf numFmtId="173" fontId="2" fillId="0" borderId="4" xfId="302" applyNumberFormat="1" applyFont="1" applyFill="1" applyBorder="1" applyAlignment="1"/>
    <xf numFmtId="0" fontId="2" fillId="0" borderId="0" xfId="797" applyFont="1" applyFill="1" applyBorder="1" applyAlignment="1"/>
    <xf numFmtId="173" fontId="189" fillId="0" borderId="4" xfId="264" applyNumberFormat="1" applyFont="1" applyFill="1" applyBorder="1" applyAlignment="1">
      <alignment horizontal="center"/>
    </xf>
    <xf numFmtId="173" fontId="4" fillId="0" borderId="0" xfId="264" applyNumberFormat="1" applyFont="1" applyFill="1" applyBorder="1" applyAlignment="1"/>
    <xf numFmtId="173" fontId="166" fillId="0" borderId="0" xfId="264" applyNumberFormat="1" applyFont="1" applyFill="1" applyBorder="1" applyAlignment="1">
      <alignment horizontal="center"/>
    </xf>
    <xf numFmtId="173" fontId="4" fillId="0" borderId="0" xfId="264" applyNumberFormat="1" applyFont="1" applyFill="1" applyBorder="1" applyAlignment="1">
      <alignment horizontal="center"/>
    </xf>
    <xf numFmtId="173" fontId="4" fillId="0" borderId="0" xfId="264" applyNumberFormat="1" applyFont="1" applyFill="1" applyBorder="1" applyAlignment="1">
      <alignment horizontal="right"/>
    </xf>
    <xf numFmtId="171" fontId="166" fillId="0" borderId="0" xfId="302" applyFont="1" applyFill="1" applyBorder="1" applyAlignment="1">
      <alignment horizontal="center"/>
    </xf>
    <xf numFmtId="171" fontId="2" fillId="0" borderId="0" xfId="302" applyFont="1" applyFill="1" applyBorder="1" applyAlignment="1">
      <alignment horizontal="center"/>
    </xf>
    <xf numFmtId="171" fontId="4" fillId="0" borderId="0" xfId="302" applyFont="1" applyFill="1" applyBorder="1" applyAlignment="1">
      <alignment horizontal="center"/>
    </xf>
    <xf numFmtId="173" fontId="4" fillId="0" borderId="0" xfId="302" applyNumberFormat="1" applyFont="1" applyFill="1" applyBorder="1" applyAlignment="1">
      <alignment horizontal="center"/>
    </xf>
    <xf numFmtId="171" fontId="2" fillId="0" borderId="0" xfId="302" applyFont="1" applyFill="1" applyBorder="1" applyAlignment="1">
      <alignment horizontal="right"/>
    </xf>
    <xf numFmtId="173" fontId="4" fillId="0" borderId="27" xfId="264" applyNumberFormat="1" applyFont="1" applyFill="1" applyBorder="1" applyAlignment="1">
      <alignment horizontal="center"/>
    </xf>
    <xf numFmtId="171" fontId="12" fillId="0" borderId="11" xfId="302" applyFont="1" applyFill="1" applyBorder="1" applyAlignment="1">
      <alignment horizontal="center"/>
    </xf>
    <xf numFmtId="171" fontId="12" fillId="0" borderId="0" xfId="302" applyFont="1" applyFill="1" applyBorder="1" applyAlignment="1">
      <alignment horizontal="right"/>
    </xf>
    <xf numFmtId="171" fontId="12" fillId="0" borderId="0" xfId="302" applyFont="1" applyFill="1" applyBorder="1" applyAlignment="1">
      <alignment horizontal="center"/>
    </xf>
    <xf numFmtId="173" fontId="2" fillId="0" borderId="11" xfId="302" applyNumberFormat="1" applyFont="1" applyFill="1" applyBorder="1" applyAlignment="1">
      <alignment horizontal="center"/>
    </xf>
    <xf numFmtId="173" fontId="2" fillId="0" borderId="0" xfId="302" applyNumberFormat="1" applyFont="1" applyFill="1" applyBorder="1" applyAlignment="1">
      <alignment horizontal="right"/>
    </xf>
    <xf numFmtId="173" fontId="185" fillId="0" borderId="0" xfId="264" applyNumberFormat="1" applyFont="1" applyFill="1" applyBorder="1" applyAlignment="1">
      <alignment horizontal="center"/>
    </xf>
    <xf numFmtId="171" fontId="13" fillId="0" borderId="0" xfId="302" applyFont="1" applyFill="1" applyBorder="1" applyAlignment="1">
      <alignment horizontal="right"/>
    </xf>
    <xf numFmtId="171" fontId="13" fillId="0" borderId="0" xfId="302" applyFont="1" applyFill="1" applyBorder="1" applyAlignment="1">
      <alignment horizontal="center"/>
    </xf>
    <xf numFmtId="173" fontId="2" fillId="0" borderId="0" xfId="264" applyNumberFormat="1" applyFont="1" applyFill="1" applyBorder="1" applyAlignment="1">
      <alignment horizontal="center"/>
    </xf>
    <xf numFmtId="0" fontId="2" fillId="0" borderId="0" xfId="795" applyFont="1" applyFill="1" applyAlignment="1">
      <alignment horizontal="left"/>
    </xf>
    <xf numFmtId="173" fontId="2" fillId="0" borderId="28" xfId="302" applyNumberFormat="1" applyFont="1" applyFill="1" applyBorder="1" applyAlignment="1"/>
    <xf numFmtId="173" fontId="2" fillId="0" borderId="28" xfId="302" applyNumberFormat="1" applyFont="1" applyFill="1" applyBorder="1" applyAlignment="1">
      <alignment horizontal="center"/>
    </xf>
    <xf numFmtId="173" fontId="4" fillId="0" borderId="0" xfId="797" applyNumberFormat="1" applyFont="1" applyFill="1"/>
    <xf numFmtId="171" fontId="166" fillId="0" borderId="0" xfId="264" applyFont="1" applyFill="1" applyBorder="1" applyAlignment="1">
      <alignment horizontal="center"/>
    </xf>
    <xf numFmtId="173" fontId="166" fillId="0" borderId="0" xfId="302" applyNumberFormat="1" applyFont="1" applyFill="1" applyBorder="1" applyAlignment="1">
      <alignment horizontal="center"/>
    </xf>
    <xf numFmtId="171" fontId="185" fillId="0" borderId="0" xfId="264" applyFont="1" applyFill="1" applyBorder="1" applyAlignment="1">
      <alignment horizontal="center"/>
    </xf>
    <xf numFmtId="171" fontId="190" fillId="0" borderId="0" xfId="302" applyFont="1" applyFill="1" applyBorder="1" applyAlignment="1">
      <alignment horizontal="center"/>
    </xf>
    <xf numFmtId="0" fontId="3" fillId="0" borderId="0" xfId="797" applyFont="1" applyFill="1" applyBorder="1" applyAlignment="1">
      <alignment horizontal="center"/>
    </xf>
    <xf numFmtId="173" fontId="2" fillId="0" borderId="0" xfId="302" applyNumberFormat="1" applyFont="1" applyFill="1" applyBorder="1"/>
    <xf numFmtId="175" fontId="2" fillId="0" borderId="0" xfId="795" applyNumberFormat="1" applyFont="1" applyFill="1" applyBorder="1"/>
    <xf numFmtId="173" fontId="166" fillId="0" borderId="0" xfId="264" applyNumberFormat="1" applyFont="1" applyFill="1" applyBorder="1" applyAlignment="1"/>
    <xf numFmtId="173" fontId="4" fillId="0" borderId="0" xfId="302" applyNumberFormat="1" applyFont="1" applyFill="1" applyBorder="1"/>
    <xf numFmtId="175" fontId="4" fillId="0" borderId="0" xfId="795" applyNumberFormat="1" applyFont="1" applyFill="1" applyBorder="1"/>
    <xf numFmtId="173" fontId="166" fillId="0" borderId="0" xfId="264" applyNumberFormat="1" applyFont="1" applyFill="1" applyBorder="1" applyAlignment="1"/>
    <xf numFmtId="173" fontId="2" fillId="0" borderId="4" xfId="302" applyNumberFormat="1" applyFont="1" applyFill="1" applyBorder="1"/>
    <xf numFmtId="173" fontId="166" fillId="0" borderId="0" xfId="264" quotePrefix="1" applyNumberFormat="1" applyFont="1" applyFill="1" applyBorder="1" applyAlignment="1">
      <alignment horizontal="center"/>
    </xf>
    <xf numFmtId="173" fontId="166" fillId="0" borderId="0" xfId="264" applyNumberFormat="1" applyFont="1" applyFill="1" applyBorder="1" applyAlignment="1">
      <alignment horizontal="right"/>
    </xf>
    <xf numFmtId="43" fontId="166" fillId="0" borderId="0" xfId="474" applyFont="1" applyFill="1" applyBorder="1" applyAlignment="1">
      <alignment horizontal="center"/>
    </xf>
    <xf numFmtId="173" fontId="4" fillId="0" borderId="0" xfId="797" applyNumberFormat="1" applyFont="1" applyFill="1" applyBorder="1" applyAlignment="1">
      <alignment horizontal="right"/>
    </xf>
    <xf numFmtId="173" fontId="4" fillId="0" borderId="0" xfId="797" applyNumberFormat="1" applyFont="1" applyFill="1" applyBorder="1" applyAlignment="1">
      <alignment horizontal="center"/>
    </xf>
    <xf numFmtId="176" fontId="188" fillId="0" borderId="0" xfId="474" applyNumberFormat="1" applyFont="1" applyFill="1" applyBorder="1" applyAlignment="1">
      <alignment horizontal="center"/>
    </xf>
    <xf numFmtId="173" fontId="188" fillId="0" borderId="0" xfId="302" applyNumberFormat="1" applyFont="1" applyFill="1" applyBorder="1"/>
    <xf numFmtId="43" fontId="2" fillId="0" borderId="11" xfId="474" applyFont="1" applyFill="1" applyBorder="1" applyAlignment="1">
      <alignment horizontal="center"/>
    </xf>
    <xf numFmtId="37" fontId="2" fillId="0" borderId="0" xfId="797" applyNumberFormat="1" applyFont="1" applyFill="1" applyBorder="1" applyAlignment="1">
      <alignment horizontal="right"/>
    </xf>
    <xf numFmtId="43" fontId="2" fillId="0" borderId="0" xfId="474" applyFont="1" applyFill="1" applyBorder="1" applyAlignment="1">
      <alignment horizontal="center"/>
    </xf>
    <xf numFmtId="169" fontId="2" fillId="0" borderId="11" xfId="474" applyNumberFormat="1" applyFont="1" applyFill="1" applyBorder="1" applyAlignment="1">
      <alignment horizontal="center"/>
    </xf>
    <xf numFmtId="169" fontId="2" fillId="0" borderId="0" xfId="474" applyNumberFormat="1" applyFont="1" applyFill="1" applyBorder="1" applyAlignment="1">
      <alignment horizontal="center"/>
    </xf>
    <xf numFmtId="176" fontId="2" fillId="0" borderId="11" xfId="474" applyNumberFormat="1" applyFont="1" applyFill="1" applyBorder="1" applyAlignment="1">
      <alignment horizontal="center"/>
    </xf>
    <xf numFmtId="173" fontId="2" fillId="0" borderId="0" xfId="264" applyNumberFormat="1" applyFont="1" applyFill="1" applyBorder="1" applyAlignment="1">
      <alignment horizontal="right"/>
    </xf>
    <xf numFmtId="173" fontId="189" fillId="0" borderId="0" xfId="302" applyNumberFormat="1" applyFont="1" applyFill="1" applyBorder="1"/>
    <xf numFmtId="176" fontId="2" fillId="0" borderId="0" xfId="474" applyNumberFormat="1" applyFont="1" applyFill="1" applyBorder="1" applyAlignment="1">
      <alignment horizontal="center"/>
    </xf>
    <xf numFmtId="173" fontId="2" fillId="0" borderId="28" xfId="302" applyNumberFormat="1" applyFont="1" applyFill="1" applyBorder="1"/>
    <xf numFmtId="175" fontId="4" fillId="0" borderId="0" xfId="795" applyNumberFormat="1" applyFont="1" applyFill="1" applyAlignment="1">
      <alignment horizontal="center"/>
    </xf>
    <xf numFmtId="175" fontId="2" fillId="0" borderId="0" xfId="795" applyNumberFormat="1" applyFont="1" applyFill="1" applyAlignment="1">
      <alignment horizontal="center"/>
    </xf>
    <xf numFmtId="0" fontId="4" fillId="0" borderId="27" xfId="795" applyFont="1" applyFill="1" applyBorder="1" applyAlignment="1">
      <alignment horizontal="center"/>
    </xf>
    <xf numFmtId="0" fontId="4" fillId="0" borderId="0" xfId="795" applyFont="1" applyFill="1" applyAlignment="1">
      <alignment horizontal="center"/>
    </xf>
    <xf numFmtId="0" fontId="4" fillId="0" borderId="0" xfId="797" applyFont="1" applyFill="1" applyAlignment="1"/>
    <xf numFmtId="172" fontId="4" fillId="0" borderId="0" xfId="797" applyNumberFormat="1" applyFont="1" applyFill="1" applyAlignment="1">
      <alignment horizontal="right"/>
    </xf>
    <xf numFmtId="172" fontId="4" fillId="0" borderId="0" xfId="797" applyNumberFormat="1" applyFont="1" applyFill="1" applyBorder="1" applyAlignment="1">
      <alignment horizontal="right"/>
    </xf>
    <xf numFmtId="37" fontId="4" fillId="0" borderId="0" xfId="797" applyNumberFormat="1" applyFont="1" applyFill="1" applyBorder="1" applyAlignment="1"/>
    <xf numFmtId="37" fontId="4" fillId="0" borderId="0" xfId="797" applyNumberFormat="1" applyFont="1" applyFill="1" applyBorder="1" applyAlignment="1">
      <alignment horizontal="right"/>
    </xf>
    <xf numFmtId="173" fontId="4" fillId="0" borderId="0" xfId="797" quotePrefix="1" applyNumberFormat="1" applyFont="1" applyFill="1" applyBorder="1" applyAlignment="1">
      <alignment horizontal="center"/>
    </xf>
    <xf numFmtId="173" fontId="4" fillId="0" borderId="0" xfId="264" applyNumberFormat="1" applyFont="1" applyFill="1"/>
    <xf numFmtId="173" fontId="188" fillId="0" borderId="0" xfId="264" applyNumberFormat="1" applyFont="1" applyFill="1" applyAlignment="1">
      <alignment horizontal="center"/>
    </xf>
    <xf numFmtId="175" fontId="188" fillId="0" borderId="0" xfId="795" applyNumberFormat="1" applyFont="1" applyFill="1"/>
    <xf numFmtId="173" fontId="4" fillId="0" borderId="4" xfId="264" applyNumberFormat="1" applyFont="1" applyFill="1" applyBorder="1" applyAlignment="1">
      <alignment horizontal="right"/>
    </xf>
    <xf numFmtId="173" fontId="4" fillId="0" borderId="0" xfId="264" applyNumberFormat="1" applyFont="1" applyFill="1" applyAlignment="1">
      <alignment horizontal="right"/>
    </xf>
    <xf numFmtId="173" fontId="2" fillId="0" borderId="11" xfId="264" applyNumberFormat="1" applyFont="1" applyFill="1" applyBorder="1" applyAlignment="1">
      <alignment horizontal="right"/>
    </xf>
    <xf numFmtId="172" fontId="2" fillId="0" borderId="0" xfId="797" applyNumberFormat="1" applyFont="1" applyFill="1" applyBorder="1" applyAlignment="1">
      <alignment horizontal="right"/>
    </xf>
    <xf numFmtId="0" fontId="4" fillId="0" borderId="0" xfId="822" applyFont="1" applyFill="1" applyAlignment="1"/>
    <xf numFmtId="172" fontId="4" fillId="0" borderId="0" xfId="797" applyNumberFormat="1" applyFont="1" applyFill="1" applyAlignment="1"/>
    <xf numFmtId="37" fontId="4" fillId="0" borderId="0" xfId="797" applyNumberFormat="1" applyFont="1" applyFill="1" applyBorder="1" applyAlignment="1">
      <alignment horizontal="center"/>
    </xf>
    <xf numFmtId="173" fontId="4" fillId="0" borderId="0" xfId="797" quotePrefix="1" applyNumberFormat="1" applyFont="1" applyFill="1" applyAlignment="1">
      <alignment horizontal="center"/>
    </xf>
    <xf numFmtId="172" fontId="2" fillId="0" borderId="0" xfId="797" applyNumberFormat="1" applyFont="1" applyFill="1" applyAlignment="1">
      <alignment horizontal="right"/>
    </xf>
    <xf numFmtId="172" fontId="4" fillId="0" borderId="0" xfId="797" applyNumberFormat="1" applyFont="1" applyFill="1"/>
    <xf numFmtId="173" fontId="4" fillId="0" borderId="0" xfId="264" applyNumberFormat="1" applyFont="1" applyFill="1" applyBorder="1"/>
    <xf numFmtId="173" fontId="2" fillId="0" borderId="4" xfId="264" applyNumberFormat="1" applyFont="1" applyFill="1" applyBorder="1" applyAlignment="1">
      <alignment horizontal="right"/>
    </xf>
    <xf numFmtId="173" fontId="4" fillId="0" borderId="27" xfId="264" applyNumberFormat="1" applyFont="1" applyFill="1" applyBorder="1"/>
    <xf numFmtId="37" fontId="4" fillId="0" borderId="0" xfId="797" applyNumberFormat="1" applyFont="1" applyFill="1"/>
    <xf numFmtId="37" fontId="2" fillId="0" borderId="0" xfId="797" applyNumberFormat="1" applyFont="1" applyFill="1"/>
    <xf numFmtId="173" fontId="2" fillId="0" borderId="29" xfId="264" applyNumberFormat="1" applyFont="1" applyFill="1" applyBorder="1"/>
    <xf numFmtId="173" fontId="14" fillId="0" borderId="0" xfId="264" applyNumberFormat="1" applyFont="1" applyFill="1"/>
    <xf numFmtId="0" fontId="4" fillId="0" borderId="0" xfId="765" applyFont="1" applyFill="1" applyBorder="1" applyAlignment="1">
      <alignment horizontal="center"/>
    </xf>
    <xf numFmtId="0" fontId="3" fillId="0" borderId="0" xfId="765" applyFont="1" applyFill="1"/>
    <xf numFmtId="169" fontId="5" fillId="0" borderId="0" xfId="456" applyNumberFormat="1" applyFont="1" applyFill="1" applyBorder="1" applyAlignment="1">
      <alignment horizontal="center"/>
    </xf>
    <xf numFmtId="171" fontId="5" fillId="0" borderId="0" xfId="264" applyFont="1" applyFill="1" applyBorder="1"/>
    <xf numFmtId="0" fontId="3" fillId="0" borderId="0" xfId="765" applyFont="1" applyFill="1" applyAlignment="1">
      <alignment vertical="center"/>
    </xf>
    <xf numFmtId="0" fontId="4" fillId="0" borderId="0" xfId="765" applyFont="1" applyFill="1" applyAlignment="1">
      <alignment vertical="top"/>
    </xf>
    <xf numFmtId="0" fontId="3" fillId="0" borderId="0" xfId="765" applyFont="1" applyFill="1" applyAlignment="1">
      <alignment vertical="top"/>
    </xf>
    <xf numFmtId="0" fontId="4" fillId="0" borderId="0" xfId="765" applyFont="1" applyFill="1" applyAlignment="1"/>
    <xf numFmtId="0" fontId="4" fillId="0" borderId="0" xfId="765" applyFont="1" applyFill="1" applyAlignment="1">
      <alignment vertical="center"/>
    </xf>
    <xf numFmtId="0" fontId="5" fillId="0" borderId="0" xfId="846" applyFont="1" applyFill="1"/>
    <xf numFmtId="171" fontId="4" fillId="0" borderId="0" xfId="264" applyFont="1" applyFill="1"/>
    <xf numFmtId="0" fontId="1" fillId="0" borderId="0" xfId="765" applyFont="1" applyFill="1"/>
    <xf numFmtId="0" fontId="10" fillId="0" borderId="27" xfId="846" applyFont="1" applyFill="1" applyBorder="1" applyAlignment="1">
      <alignment horizontal="center"/>
    </xf>
    <xf numFmtId="0" fontId="10" fillId="0" borderId="0" xfId="846" applyFont="1" applyFill="1" applyAlignment="1">
      <alignment horizontal="center"/>
    </xf>
    <xf numFmtId="169" fontId="4" fillId="0" borderId="0" xfId="846" applyNumberFormat="1" applyFont="1" applyFill="1"/>
    <xf numFmtId="169" fontId="4" fillId="0" borderId="11" xfId="846" applyNumberFormat="1" applyFont="1" applyFill="1" applyBorder="1" applyAlignment="1">
      <alignment horizontal="right"/>
    </xf>
    <xf numFmtId="169" fontId="4" fillId="0" borderId="0" xfId="846" applyNumberFormat="1" applyFont="1" applyFill="1" applyAlignment="1">
      <alignment horizontal="right"/>
    </xf>
    <xf numFmtId="171" fontId="1" fillId="0" borderId="0" xfId="264" applyFont="1" applyFill="1"/>
    <xf numFmtId="169" fontId="4" fillId="0" borderId="0" xfId="846" applyNumberFormat="1" applyFont="1" applyFill="1" applyAlignment="1"/>
    <xf numFmtId="169" fontId="4" fillId="0" borderId="0" xfId="846" applyNumberFormat="1" applyFont="1" applyFill="1" applyAlignment="1">
      <alignment horizontal="center"/>
    </xf>
    <xf numFmtId="169" fontId="4" fillId="0" borderId="0" xfId="832" applyNumberFormat="1" applyFont="1" applyFill="1" applyBorder="1" applyAlignment="1">
      <alignment horizontal="right"/>
    </xf>
    <xf numFmtId="169" fontId="4" fillId="0" borderId="27" xfId="832" applyNumberFormat="1" applyFont="1" applyFill="1" applyBorder="1" applyAlignment="1">
      <alignment horizontal="right"/>
    </xf>
    <xf numFmtId="169" fontId="4" fillId="0" borderId="28" xfId="846" applyNumberFormat="1" applyFont="1" applyFill="1" applyBorder="1" applyAlignment="1">
      <alignment horizontal="right"/>
    </xf>
    <xf numFmtId="172" fontId="4" fillId="0" borderId="11" xfId="846" applyNumberFormat="1" applyFont="1" applyFill="1" applyBorder="1" applyAlignment="1">
      <alignment horizontal="right"/>
    </xf>
    <xf numFmtId="0" fontId="4" fillId="0" borderId="0" xfId="846" applyFont="1" applyFill="1" applyAlignment="1">
      <alignment vertical="top"/>
    </xf>
    <xf numFmtId="0" fontId="10" fillId="0" borderId="0" xfId="846" applyFont="1" applyFill="1" applyAlignment="1">
      <alignment horizontal="center" vertical="top"/>
    </xf>
    <xf numFmtId="172" fontId="4" fillId="0" borderId="0" xfId="846" applyNumberFormat="1" applyFont="1" applyFill="1" applyAlignment="1">
      <alignment vertical="top"/>
    </xf>
    <xf numFmtId="172" fontId="4" fillId="0" borderId="0" xfId="846" applyNumberFormat="1" applyFont="1" applyFill="1" applyAlignment="1">
      <alignment horizontal="right" vertical="top"/>
    </xf>
    <xf numFmtId="0" fontId="11" fillId="0" borderId="0" xfId="765" applyFont="1" applyFill="1"/>
    <xf numFmtId="0" fontId="14" fillId="0" borderId="0" xfId="797" applyFont="1" applyFill="1"/>
    <xf numFmtId="0" fontId="3" fillId="0" borderId="0" xfId="797" applyFont="1" applyFill="1"/>
    <xf numFmtId="173" fontId="2" fillId="0" borderId="28" xfId="264" applyNumberFormat="1" applyFont="1" applyFill="1" applyBorder="1"/>
    <xf numFmtId="173" fontId="2" fillId="0" borderId="0" xfId="264" applyNumberFormat="1" applyFont="1" applyFill="1" applyBorder="1"/>
    <xf numFmtId="173" fontId="188" fillId="0" borderId="0" xfId="264" applyNumberFormat="1" applyFont="1" applyFill="1"/>
    <xf numFmtId="169" fontId="4" fillId="0" borderId="11" xfId="322" applyNumberFormat="1" applyFont="1" applyFill="1" applyBorder="1" applyAlignment="1"/>
    <xf numFmtId="172" fontId="4" fillId="0" borderId="0" xfId="846" applyNumberFormat="1" applyFont="1" applyFill="1" applyBorder="1" applyAlignment="1">
      <alignment horizontal="right"/>
    </xf>
    <xf numFmtId="0" fontId="4" fillId="0" borderId="0" xfId="846" applyFont="1" applyFill="1" applyBorder="1"/>
    <xf numFmtId="0" fontId="4" fillId="0" borderId="0" xfId="765" applyFont="1" applyFill="1" applyAlignment="1">
      <alignment horizontal="center"/>
    </xf>
    <xf numFmtId="0" fontId="2" fillId="0" borderId="0" xfId="765" applyFont="1" applyFill="1" applyAlignment="1">
      <alignment horizontal="center"/>
    </xf>
    <xf numFmtId="0" fontId="4" fillId="0" borderId="0" xfId="765" applyFont="1" applyFill="1" applyAlignment="1">
      <alignment horizontal="center"/>
    </xf>
    <xf numFmtId="0" fontId="2" fillId="0" borderId="0" xfId="803" applyFont="1" applyFill="1" applyAlignment="1">
      <alignment horizontal="center"/>
    </xf>
    <xf numFmtId="0" fontId="4" fillId="0" borderId="27" xfId="765" applyFont="1" applyFill="1" applyBorder="1" applyAlignment="1">
      <alignment horizontal="center"/>
    </xf>
    <xf numFmtId="0" fontId="4" fillId="0" borderId="11" xfId="803" applyFont="1" applyFill="1" applyBorder="1" applyAlignment="1">
      <alignment horizontal="center"/>
    </xf>
    <xf numFmtId="0" fontId="4" fillId="0" borderId="0" xfId="822" quotePrefix="1" applyFont="1" applyFill="1" applyBorder="1" applyAlignment="1">
      <alignment horizontal="center" wrapText="1"/>
    </xf>
    <xf numFmtId="0" fontId="4" fillId="0" borderId="4" xfId="822" quotePrefix="1" applyFont="1" applyFill="1" applyBorder="1" applyAlignment="1">
      <alignment horizontal="center" wrapText="1"/>
    </xf>
    <xf numFmtId="0" fontId="4" fillId="0" borderId="27" xfId="822" quotePrefix="1" applyFont="1" applyFill="1" applyBorder="1" applyAlignment="1">
      <alignment horizontal="center" wrapText="1"/>
    </xf>
    <xf numFmtId="0" fontId="8" fillId="0" borderId="0" xfId="846" applyFont="1" applyFill="1" applyAlignment="1">
      <alignment horizontal="center"/>
    </xf>
    <xf numFmtId="0" fontId="8" fillId="0" borderId="0" xfId="822" applyFont="1" applyFill="1" applyAlignment="1">
      <alignment horizontal="center"/>
    </xf>
    <xf numFmtId="0" fontId="4" fillId="0" borderId="27" xfId="846" applyFont="1" applyFill="1" applyBorder="1" applyAlignment="1">
      <alignment horizontal="center"/>
    </xf>
    <xf numFmtId="0" fontId="4" fillId="0" borderId="11" xfId="822" applyFont="1" applyFill="1" applyBorder="1" applyAlignment="1">
      <alignment horizontal="center"/>
    </xf>
    <xf numFmtId="0" fontId="4" fillId="0" borderId="27" xfId="797" applyFont="1" applyFill="1" applyBorder="1" applyAlignment="1">
      <alignment horizontal="center"/>
    </xf>
    <xf numFmtId="0" fontId="4" fillId="0" borderId="27" xfId="797" applyFill="1" applyBorder="1" applyAlignment="1">
      <alignment horizontal="center"/>
    </xf>
    <xf numFmtId="0" fontId="8" fillId="0" borderId="0" xfId="797" applyFont="1" applyFill="1" applyAlignment="1">
      <alignment horizontal="center"/>
    </xf>
    <xf numFmtId="0" fontId="4" fillId="0" borderId="11" xfId="797" applyFont="1" applyFill="1" applyBorder="1" applyAlignment="1">
      <alignment horizontal="center"/>
    </xf>
    <xf numFmtId="0" fontId="8" fillId="0" borderId="0" xfId="795" applyFont="1" applyFill="1" applyAlignment="1">
      <alignment horizontal="center"/>
    </xf>
    <xf numFmtId="0" fontId="8" fillId="0" borderId="0" xfId="797" applyFont="1" applyFill="1" applyAlignment="1">
      <alignment horizontal="left"/>
    </xf>
    <xf numFmtId="175" fontId="4" fillId="0" borderId="27" xfId="795" applyNumberFormat="1" applyFont="1" applyFill="1" applyBorder="1" applyAlignment="1">
      <alignment horizontal="center"/>
    </xf>
  </cellXfs>
  <cellStyles count="1277">
    <cellStyle name="??" xfId="1"/>
    <cellStyle name="?? [0.00]_ADMAG" xfId="2"/>
    <cellStyle name="?? [0]_liz-ss" xfId="3"/>
    <cellStyle name="???" xfId="4"/>
    <cellStyle name="????" xfId="5"/>
    <cellStyle name="???? [0.00]_ADMAG" xfId="6"/>
    <cellStyle name="??????" xfId="7"/>
    <cellStyle name="?????????????????" xfId="8"/>
    <cellStyle name="????????????????? [0]_MOGAS97" xfId="9"/>
    <cellStyle name="??????????????????? [0]_MOGAS97" xfId="10"/>
    <cellStyle name="???????????????????????" xfId="11"/>
    <cellStyle name="???????????????????????????????ma_QTR94_95_1ฟ๙ศธบ๑ณปฟช (2)" xfId="12"/>
    <cellStyle name="???????????????????_MOGAS97" xfId="13"/>
    <cellStyle name="?????????????????_Comparative purchase07" xfId="14"/>
    <cellStyle name="????_10????" xfId="15"/>
    <cellStyle name="???[0]_LC (2)" xfId="16"/>
    <cellStyle name="???_'01.11" xfId="17"/>
    <cellStyle name="???b???b???b???b???????????????????????????????ma_QTR94_95_1ฟ๙ศธบ๑ณปฟช (2)" xfId="18"/>
    <cellStyle name="??[0]_LC (2)" xfId="19"/>
    <cellStyle name="??_0006(1)" xfId="20"/>
    <cellStyle name="^6A_x0001_" xfId="21"/>
    <cellStyle name="^6A_x0001_ 2" xfId="22"/>
    <cellStyle name="_20-30" xfId="23"/>
    <cellStyle name="_20-30 2" xfId="24"/>
    <cellStyle name="_20-TEST'04-yim" xfId="25"/>
    <cellStyle name="_20-TEST'04-yim 2" xfId="26"/>
    <cellStyle name="_30 11" xfId="27"/>
    <cellStyle name="_30 11 2" xfId="28"/>
    <cellStyle name="_AGING AR" xfId="29"/>
    <cellStyle name="_AGING AR 2" xfId="30"/>
    <cellStyle name="_AJE - RJE" xfId="31"/>
    <cellStyle name="_Anol_PCC_06.30.05" xfId="32"/>
    <cellStyle name="_Anol_PCC_06.30.05 2" xfId="33"/>
    <cellStyle name="_AP" xfId="34"/>
    <cellStyle name="_AP 2" xfId="35"/>
    <cellStyle name="_Bangpra Cost 2007" xfId="36"/>
    <cellStyle name="_Bangpra FA-purchase 2007" xfId="37"/>
    <cellStyle name="_Bangpra FA-sale 2007" xfId="38"/>
    <cellStyle name="_BB" xfId="39"/>
    <cellStyle name="_BB 2" xfId="40"/>
    <cellStyle name="_BCC_31.12.06" xfId="41"/>
    <cellStyle name="_BCC_31.12.06 2" xfId="42"/>
    <cellStyle name="_cabtec cut" xfId="43"/>
    <cellStyle name="_Cabtec1" xfId="44"/>
    <cellStyle name="_cost &amp; sa -kei" xfId="45"/>
    <cellStyle name="_cost &amp; sa -kei 2" xfId="46"/>
    <cellStyle name="_cost and expense" xfId="47"/>
    <cellStyle name="_DSP_Q205" xfId="48"/>
    <cellStyle name="_Dyna - Lead sheet 31.12.07" xfId="49"/>
    <cellStyle name="_Dyna - Lead sheet 31.12.07 (group)" xfId="50"/>
    <cellStyle name="_Dyna-G" xfId="51"/>
    <cellStyle name="_EVE-Jun'07-all file updarte" xfId="52"/>
    <cellStyle name="_Final AR ratio-BCC" xfId="53"/>
    <cellStyle name="_Final AR ratio-BCC 2" xfId="54"/>
    <cellStyle name="_fixed asset" xfId="55"/>
    <cellStyle name="_fixed asset 2" xfId="56"/>
    <cellStyle name="_Fixed Asset Working(Interim)" xfId="57"/>
    <cellStyle name="_Fixed Asset Working(Interim) 2" xfId="58"/>
    <cellStyle name="_G" xfId="59"/>
    <cellStyle name="_G300-SAP-Nesic" xfId="60"/>
    <cellStyle name="_Ind.xls" xfId="61"/>
    <cellStyle name="_insurance invent-sima" xfId="62"/>
    <cellStyle name="_insurance invent-sima 2" xfId="63"/>
    <cellStyle name="_KKkkkk" xfId="64"/>
    <cellStyle name="_L-AR,Sale" xfId="65"/>
    <cellStyle name="_L-AR,Sale 2" xfId="66"/>
    <cellStyle name="_Lead Seiko" xfId="67"/>
    <cellStyle name="_Lead Seiko 2" xfId="68"/>
    <cellStyle name="_leasing-CMK" xfId="69"/>
    <cellStyle name="_LTX-DEC05" xfId="70"/>
    <cellStyle name="_Lux_KK'05" xfId="71"/>
    <cellStyle name="_Lux_YE'05(Complete)" xfId="72"/>
    <cellStyle name="_Luxasia_Jin'05" xfId="73"/>
    <cellStyle name="_Man Ferrostall-Big" xfId="74"/>
    <cellStyle name="_MATAQ2'05" xfId="75"/>
    <cellStyle name="_MATAQ2'05 2" xfId="76"/>
    <cellStyle name="_MID TEST SANKO 2007" xfId="77"/>
    <cellStyle name="_''''''''MKY_Jin'3.31.06" xfId="78"/>
    <cellStyle name="_NI_12.31.05_WP_YIM" xfId="79"/>
    <cellStyle name="_PCC_Q2'05" xfId="80"/>
    <cellStyle name="_PCC_Q'3 05-Tal" xfId="81"/>
    <cellStyle name="_PCC_Q'3 05-Tal 2" xfId="82"/>
    <cellStyle name="_PCC-Tal" xfId="83"/>
    <cellStyle name="_PCC-Tal 2" xfId="84"/>
    <cellStyle name="_Q2'05-Jeab" xfId="85"/>
    <cellStyle name="_Roche Thailand 2005-1" xfId="86"/>
    <cellStyle name="_Roche Thailand 2005-1 2" xfId="87"/>
    <cellStyle name="_salary reconcile-sima" xfId="88"/>
    <cellStyle name="_salary reconcile-sima 2" xfId="89"/>
    <cellStyle name="_SAP Salary" xfId="90"/>
    <cellStyle name="_Seiko 07 31 06" xfId="91"/>
    <cellStyle name="_Showa-2004-Test" xfId="92"/>
    <cellStyle name="_SimaTech-Dec05" xfId="93"/>
    <cellStyle name="_Terumo 12.31.07" xfId="94"/>
    <cellStyle name="_Terumo 12.31.07--okj" xfId="95"/>
    <cellStyle name="_Test" xfId="96"/>
    <cellStyle name="_test purchase-Mega" xfId="97"/>
    <cellStyle name="_test purchase-Mega 2" xfId="98"/>
    <cellStyle name="_TOP 06.30.07" xfId="99"/>
    <cellStyle name="_TOP 06.30.07-1" xfId="100"/>
    <cellStyle name="_Top' 07" xfId="101"/>
    <cellStyle name="_Top 31.12.2007" xfId="102"/>
    <cellStyle name="_top eve-06-ni" xfId="103"/>
    <cellStyle name="_top eve-06-ni 2" xfId="104"/>
    <cellStyle name="_top fel-07" xfId="105"/>
    <cellStyle name="_Top- Kirin 07" xfId="106"/>
    <cellStyle name="_Top- Kirin 07 2" xfId="107"/>
    <cellStyle name="_Top Wat '06" xfId="108"/>
    <cellStyle name="_Top_Epec(Q2'07)" xfId="109"/>
    <cellStyle name="_Top_Mazda Sales" xfId="110"/>
    <cellStyle name="_TOP_NESIC_2007" xfId="111"/>
    <cellStyle name="_Top_Sanden_2007" xfId="112"/>
    <cellStyle name="_Top_Sanden_Midyear'08" xfId="113"/>
    <cellStyle name="_Top_Unilift_2006_gus1" xfId="114"/>
    <cellStyle name="_TopQ3' 07" xfId="115"/>
    <cellStyle name="_TopQ3' 07 2" xfId="116"/>
    <cellStyle name="_Top-sima-p'yim" xfId="117"/>
    <cellStyle name="_Top-Tech(Thai)_gus" xfId="118"/>
    <cellStyle name="_V1" xfId="119"/>
    <cellStyle name="_V310" xfId="120"/>
    <cellStyle name="_wan" xfId="121"/>
    <cellStyle name="_Wan_07_YE" xfId="122"/>
    <cellStyle name="_wp 12.31.05" xfId="123"/>
    <cellStyle name="_WP N.I." xfId="124"/>
    <cellStyle name="_wp nan-roche 31.12.06" xfId="125"/>
    <cellStyle name="_wp nan-roche 31.12.06 2" xfId="126"/>
    <cellStyle name="_wp NI31.12.06-nan.new" xfId="127"/>
    <cellStyle name="_WP_2003new" xfId="128"/>
    <cellStyle name="_WP_HZS_2006" xfId="129"/>
    <cellStyle name="_wp_other assets_BCT" xfId="130"/>
    <cellStyle name="_wp_other income_BQR" xfId="131"/>
    <cellStyle name="_WP_training_31.12.07_sent" xfId="132"/>
    <cellStyle name="_WP-BOY 31Dec'07" xfId="133"/>
    <cellStyle name="_YE" xfId="134"/>
    <cellStyle name="_ZC" xfId="135"/>
    <cellStyle name="_ZC 2" xfId="136"/>
    <cellStyle name="_ZD300" xfId="137"/>
    <cellStyle name="’??? [0.00]_TMCA Spreadsheet(body)" xfId="138"/>
    <cellStyle name="’???_TMCA Spreadsheet(body)" xfId="139"/>
    <cellStyle name="•W?_TMCA Spreadsheet(body)" xfId="140"/>
    <cellStyle name="•W_TMCA Spreadsheet(body)" xfId="141"/>
    <cellStyle name="\¦ÏÝÌnCp[N" xfId="142"/>
    <cellStyle name="nCp[N" xfId="143"/>
    <cellStyle name="W_formasset2002" xfId="144"/>
    <cellStyle name="0,0_x000d__x000a_NA_x000d__x000a_" xfId="145"/>
    <cellStyle name="2)" xfId="146"/>
    <cellStyle name="20% - Accent1 2" xfId="147"/>
    <cellStyle name="20% - Accent1 2 2" xfId="148"/>
    <cellStyle name="20% - Accent2 2" xfId="149"/>
    <cellStyle name="20% - Accent2 2 2" xfId="150"/>
    <cellStyle name="20% - Accent3 2" xfId="151"/>
    <cellStyle name="20% - Accent3 2 2" xfId="152"/>
    <cellStyle name="20% - Accent4 2" xfId="153"/>
    <cellStyle name="20% - Accent4 2 2" xfId="154"/>
    <cellStyle name="20% - Accent5 2" xfId="155"/>
    <cellStyle name="20% - Accent5 2 2" xfId="156"/>
    <cellStyle name="20% - Accent6 2" xfId="157"/>
    <cellStyle name="20% - Accent6 2 2" xfId="158"/>
    <cellStyle name="20% - ส่วนที่ถูกเน้น1 2" xfId="159"/>
    <cellStyle name="20% - ส่วนที่ถูกเน้น2 2" xfId="160"/>
    <cellStyle name="20% - ส่วนที่ถูกเน้น3 2" xfId="161"/>
    <cellStyle name="20% - ส่วนที่ถูกเน้น4 2" xfId="162"/>
    <cellStyle name="20% - ส่วนที่ถูกเน้น5 2" xfId="163"/>
    <cellStyle name="20% - ส่วนที่ถูกเน้น6 2" xfId="164"/>
    <cellStyle name="๒๖๋_x000d_A_x0001_" xfId="165"/>
    <cellStyle name="๒๖๋_x000d_A_x0001_ 2" xfId="166"/>
    <cellStyle name="2decimal" xfId="167"/>
    <cellStyle name="2decimal 2" xfId="168"/>
    <cellStyle name="40% - Accent1 2" xfId="169"/>
    <cellStyle name="40% - Accent1 2 2" xfId="170"/>
    <cellStyle name="40% - Accent2 2" xfId="171"/>
    <cellStyle name="40% - Accent2 2 2" xfId="172"/>
    <cellStyle name="40% - Accent3 2" xfId="173"/>
    <cellStyle name="40% - Accent3 2 2" xfId="174"/>
    <cellStyle name="40% - Accent4 2" xfId="175"/>
    <cellStyle name="40% - Accent4 2 2" xfId="176"/>
    <cellStyle name="40% - Accent5 2" xfId="177"/>
    <cellStyle name="40% - Accent5 2 2" xfId="178"/>
    <cellStyle name="40% - Accent6 2" xfId="179"/>
    <cellStyle name="40% - Accent6 2 2" xfId="180"/>
    <cellStyle name="40% - ส่วนที่ถูกเน้น1 2" xfId="181"/>
    <cellStyle name="40% - ส่วนที่ถูกเน้น2 2" xfId="182"/>
    <cellStyle name="40% - ส่วนที่ถูกเน้น3 2" xfId="183"/>
    <cellStyle name="40% - ส่วนที่ถูกเน้น4 2" xfId="184"/>
    <cellStyle name="40% - ส่วนที่ถูกเน้น5 2" xfId="185"/>
    <cellStyle name="40% - ส่วนที่ถูกเน้น6 2" xfId="186"/>
    <cellStyle name="594941.25" xfId="187"/>
    <cellStyle name="60% - Accent1 2" xfId="188"/>
    <cellStyle name="60% - Accent1 2 2" xfId="189"/>
    <cellStyle name="60% - Accent2 2" xfId="190"/>
    <cellStyle name="60% - Accent2 2 2" xfId="191"/>
    <cellStyle name="60% - Accent3 2" xfId="192"/>
    <cellStyle name="60% - Accent3 2 2" xfId="193"/>
    <cellStyle name="60% - Accent4 2" xfId="194"/>
    <cellStyle name="60% - Accent4 2 2" xfId="195"/>
    <cellStyle name="60% - Accent5 2" xfId="196"/>
    <cellStyle name="60% - Accent5 2 2" xfId="197"/>
    <cellStyle name="60% - Accent6 2" xfId="198"/>
    <cellStyle name="60% - Accent6 2 2" xfId="199"/>
    <cellStyle name="60% - ส่วนที่ถูกเน้น1 2" xfId="200"/>
    <cellStyle name="60% - ส่วนที่ถูกเน้น2 2" xfId="201"/>
    <cellStyle name="60% - ส่วนที่ถูกเน้น3 2" xfId="202"/>
    <cellStyle name="60% - ส่วนที่ถูกเน้น4 2" xfId="203"/>
    <cellStyle name="60% - ส่วนที่ถูกเน้น5 2" xfId="204"/>
    <cellStyle name="60% - ส่วนที่ถูกเน้น6 2" xfId="205"/>
    <cellStyle name="75" xfId="206"/>
    <cellStyle name="A_x0001_" xfId="207"/>
    <cellStyle name="A_x0001_ 2" xfId="208"/>
    <cellStyle name="a_QTR94_95_1ฟ๙ศธบ๑ณปฟช (2)" xfId="209"/>
    <cellStyle name="AA FRAME" xfId="210"/>
    <cellStyle name="AA HEADING" xfId="211"/>
    <cellStyle name="AA INITIALS" xfId="212"/>
    <cellStyle name="AA INPUT" xfId="213"/>
    <cellStyle name="AA LOCK" xfId="214"/>
    <cellStyle name="AA MGR NAME" xfId="215"/>
    <cellStyle name="AA NORMAL" xfId="216"/>
    <cellStyle name="AA NUMBER" xfId="217"/>
    <cellStyle name="AA NUMBER2" xfId="218"/>
    <cellStyle name="AA QUESTION" xfId="219"/>
    <cellStyle name="AA SHADE" xfId="220"/>
    <cellStyle name="Accent1 2" xfId="221"/>
    <cellStyle name="Accent1 2 2" xfId="222"/>
    <cellStyle name="Accent2 2" xfId="223"/>
    <cellStyle name="Accent2 2 2" xfId="224"/>
    <cellStyle name="Accent3 2" xfId="225"/>
    <cellStyle name="Accent3 2 2" xfId="226"/>
    <cellStyle name="Accent4 2" xfId="227"/>
    <cellStyle name="Accent4 2 2" xfId="228"/>
    <cellStyle name="Accent5 2" xfId="229"/>
    <cellStyle name="Accent5 2 2" xfId="230"/>
    <cellStyle name="Accent6 2" xfId="231"/>
    <cellStyle name="Accent6 2 2" xfId="232"/>
    <cellStyle name="AG" xfId="233"/>
    <cellStyle name="args.style" xfId="234"/>
    <cellStyle name="Bad 2" xfId="235"/>
    <cellStyle name="Bad 2 2" xfId="236"/>
    <cellStyle name="BL - Style2" xfId="237"/>
    <cellStyle name="Body" xfId="238"/>
    <cellStyle name="BOLD10 - Style1" xfId="239"/>
    <cellStyle name="BOLD12 - Style3" xfId="240"/>
    <cellStyle name="Border" xfId="241"/>
    <cellStyle name="Calc Currency (0)" xfId="242"/>
    <cellStyle name="Calc Currency (0) 2" xfId="243"/>
    <cellStyle name="Calc Currency (2)" xfId="244"/>
    <cellStyle name="Calc Percent (0)" xfId="245"/>
    <cellStyle name="Calc Percent (1)" xfId="246"/>
    <cellStyle name="Calc Percent (1) 2" xfId="247"/>
    <cellStyle name="Calc Percent (1)_Taking Inventory List end of Dec 2008 (After Adj)-audit" xfId="248"/>
    <cellStyle name="Calc Percent (2)" xfId="249"/>
    <cellStyle name="Calc Percent (2) 2" xfId="250"/>
    <cellStyle name="Calc Percent (2)_Taking Inventory List end of Dec 2008 (After Adj)-audit" xfId="251"/>
    <cellStyle name="Calc Units (0)" xfId="252"/>
    <cellStyle name="Calc Units (1)" xfId="253"/>
    <cellStyle name="Calc Units (1) 2" xfId="254"/>
    <cellStyle name="Calc Units (1)_Taking Inventory List end of Dec 2008 (After Adj)-audit" xfId="255"/>
    <cellStyle name="Calc Units (2)" xfId="256"/>
    <cellStyle name="Calculation 2" xfId="257"/>
    <cellStyle name="Calculation 2 2" xfId="258"/>
    <cellStyle name="category" xfId="259"/>
    <cellStyle name="Change A&amp;ll" xfId="260"/>
    <cellStyle name="Check Cell 2" xfId="261"/>
    <cellStyle name="Check Cell 2 2" xfId="262"/>
    <cellStyle name="Column Heading" xfId="263"/>
    <cellStyle name="Comma" xfId="264" builtinId="3"/>
    <cellStyle name="Comma  - Style1" xfId="265"/>
    <cellStyle name="Comma  - Style2" xfId="266"/>
    <cellStyle name="Comma  - Style3" xfId="267"/>
    <cellStyle name="Comma  - Style4" xfId="268"/>
    <cellStyle name="Comma  - Style5" xfId="269"/>
    <cellStyle name="Comma  - Style6" xfId="270"/>
    <cellStyle name="Comma  - Style7" xfId="271"/>
    <cellStyle name="Comma  - Style8" xfId="272"/>
    <cellStyle name="Comma [00]" xfId="273"/>
    <cellStyle name="Comma 10" xfId="274"/>
    <cellStyle name="Comma 10 2" xfId="275"/>
    <cellStyle name="Comma 10 2 2" xfId="276"/>
    <cellStyle name="Comma 10 2 3" xfId="277"/>
    <cellStyle name="Comma 10 3" xfId="278"/>
    <cellStyle name="Comma 10 4" xfId="279"/>
    <cellStyle name="Comma 11" xfId="280"/>
    <cellStyle name="Comma 11 2" xfId="281"/>
    <cellStyle name="Comma 11 3" xfId="282"/>
    <cellStyle name="Comma 12" xfId="283"/>
    <cellStyle name="Comma 12 2" xfId="284"/>
    <cellStyle name="Comma 13" xfId="285"/>
    <cellStyle name="Comma 13 2" xfId="286"/>
    <cellStyle name="Comma 14" xfId="287"/>
    <cellStyle name="Comma 14 2" xfId="288"/>
    <cellStyle name="Comma 15" xfId="289"/>
    <cellStyle name="Comma 15 2" xfId="290"/>
    <cellStyle name="Comma 15 3" xfId="291"/>
    <cellStyle name="Comma 15 4" xfId="292"/>
    <cellStyle name="Comma 16" xfId="293"/>
    <cellStyle name="Comma 16 2" xfId="294"/>
    <cellStyle name="Comma 17" xfId="295"/>
    <cellStyle name="Comma 17 2" xfId="296"/>
    <cellStyle name="Comma 17 3" xfId="297"/>
    <cellStyle name="Comma 18" xfId="298"/>
    <cellStyle name="Comma 18 2" xfId="299"/>
    <cellStyle name="Comma 19" xfId="300"/>
    <cellStyle name="Comma 19 2" xfId="301"/>
    <cellStyle name="Comma 2" xfId="302"/>
    <cellStyle name="Comma 2 2" xfId="303"/>
    <cellStyle name="Comma 2 2 2" xfId="304"/>
    <cellStyle name="Comma 2 2 2 2" xfId="305"/>
    <cellStyle name="Comma 2 2 2 3" xfId="306"/>
    <cellStyle name="Comma 2 2 2 37" xfId="307"/>
    <cellStyle name="Comma 2 2 3" xfId="308"/>
    <cellStyle name="Comma 2 2 4" xfId="309"/>
    <cellStyle name="Comma 2 2 5" xfId="310"/>
    <cellStyle name="Comma 2 3" xfId="311"/>
    <cellStyle name="Comma 2 3 2" xfId="312"/>
    <cellStyle name="Comma 2 4" xfId="313"/>
    <cellStyle name="Comma 2 5" xfId="314"/>
    <cellStyle name="Comma 2 6" xfId="315"/>
    <cellStyle name="Comma 2 7" xfId="316"/>
    <cellStyle name="Comma 2 8" xfId="317"/>
    <cellStyle name="Comma 2 9" xfId="318"/>
    <cellStyle name="Comma 2_Sena lead 20" xfId="319"/>
    <cellStyle name="Comma 20" xfId="320"/>
    <cellStyle name="Comma 20 2" xfId="321"/>
    <cellStyle name="Comma 20 3" xfId="322"/>
    <cellStyle name="Comma 21" xfId="323"/>
    <cellStyle name="Comma 21 2" xfId="324"/>
    <cellStyle name="Comma 22" xfId="325"/>
    <cellStyle name="Comma 22 2" xfId="326"/>
    <cellStyle name="Comma 23" xfId="327"/>
    <cellStyle name="Comma 23 2" xfId="328"/>
    <cellStyle name="Comma 24" xfId="329"/>
    <cellStyle name="Comma 24 2" xfId="330"/>
    <cellStyle name="Comma 25" xfId="331"/>
    <cellStyle name="Comma 25 2" xfId="332"/>
    <cellStyle name="Comma 26" xfId="333"/>
    <cellStyle name="Comma 26 2" xfId="334"/>
    <cellStyle name="Comma 27" xfId="335"/>
    <cellStyle name="Comma 27 2" xfId="336"/>
    <cellStyle name="Comma 27 3" xfId="337"/>
    <cellStyle name="Comma 28" xfId="338"/>
    <cellStyle name="Comma 28 2" xfId="339"/>
    <cellStyle name="Comma 29" xfId="340"/>
    <cellStyle name="Comma 29 2" xfId="341"/>
    <cellStyle name="Comma 3" xfId="342"/>
    <cellStyle name="Comma 3 10" xfId="343"/>
    <cellStyle name="Comma 3 11" xfId="344"/>
    <cellStyle name="Comma 3 11 2" xfId="345"/>
    <cellStyle name="Comma 3 11 2 2" xfId="346"/>
    <cellStyle name="Comma 3 12" xfId="347"/>
    <cellStyle name="Comma 3 13" xfId="348"/>
    <cellStyle name="Comma 3 14" xfId="349"/>
    <cellStyle name="Comma 3 14 2" xfId="350"/>
    <cellStyle name="Comma 3 15" xfId="351"/>
    <cellStyle name="Comma 3 2" xfId="352"/>
    <cellStyle name="Comma 3 2 2" xfId="353"/>
    <cellStyle name="Comma 3 2 2 2" xfId="354"/>
    <cellStyle name="Comma 3 2 2 2 2" xfId="355"/>
    <cellStyle name="Comma 3 2 2 2 3" xfId="356"/>
    <cellStyle name="Comma 3 2 3" xfId="357"/>
    <cellStyle name="Comma 3 2 4" xfId="358"/>
    <cellStyle name="Comma 3 2 5" xfId="359"/>
    <cellStyle name="Comma 3 3" xfId="360"/>
    <cellStyle name="Comma 3 3 2" xfId="361"/>
    <cellStyle name="Comma 3 4" xfId="362"/>
    <cellStyle name="Comma 3 4 2" xfId="363"/>
    <cellStyle name="Comma 3 5" xfId="364"/>
    <cellStyle name="Comma 3 6" xfId="365"/>
    <cellStyle name="Comma 3 7" xfId="366"/>
    <cellStyle name="Comma 3 8" xfId="367"/>
    <cellStyle name="Comma 3 9" xfId="368"/>
    <cellStyle name="Comma 3_Sena lead 20" xfId="369"/>
    <cellStyle name="Comma 30" xfId="370"/>
    <cellStyle name="Comma 30 2" xfId="371"/>
    <cellStyle name="Comma 31" xfId="372"/>
    <cellStyle name="Comma 31 2" xfId="373"/>
    <cellStyle name="Comma 32" xfId="374"/>
    <cellStyle name="Comma 32 2" xfId="375"/>
    <cellStyle name="Comma 32 3" xfId="376"/>
    <cellStyle name="Comma 33" xfId="377"/>
    <cellStyle name="Comma 33 2" xfId="378"/>
    <cellStyle name="Comma 33 2 2" xfId="379"/>
    <cellStyle name="Comma 33 2 2 2" xfId="380"/>
    <cellStyle name="Comma 33 2 3" xfId="381"/>
    <cellStyle name="Comma 33 3" xfId="382"/>
    <cellStyle name="Comma 33 3 2" xfId="383"/>
    <cellStyle name="Comma 33 3 2 2" xfId="384"/>
    <cellStyle name="Comma 33 3 3" xfId="385"/>
    <cellStyle name="Comma 33 4" xfId="386"/>
    <cellStyle name="Comma 33 4 2" xfId="387"/>
    <cellStyle name="Comma 33 4 2 2" xfId="388"/>
    <cellStyle name="Comma 33 4 3" xfId="389"/>
    <cellStyle name="Comma 33 5" xfId="390"/>
    <cellStyle name="Comma 33 5 2" xfId="391"/>
    <cellStyle name="Comma 33 6" xfId="392"/>
    <cellStyle name="Comma 33 7" xfId="393"/>
    <cellStyle name="Comma 34" xfId="394"/>
    <cellStyle name="Comma 34 2" xfId="395"/>
    <cellStyle name="Comma 34 2 2" xfId="396"/>
    <cellStyle name="Comma 34 3" xfId="397"/>
    <cellStyle name="Comma 35" xfId="398"/>
    <cellStyle name="Comma 35 2" xfId="399"/>
    <cellStyle name="Comma 36" xfId="400"/>
    <cellStyle name="Comma 36 2" xfId="401"/>
    <cellStyle name="Comma 37" xfId="402"/>
    <cellStyle name="Comma 37 2" xfId="403"/>
    <cellStyle name="Comma 37 3" xfId="404"/>
    <cellStyle name="Comma 38" xfId="405"/>
    <cellStyle name="Comma 38 2" xfId="406"/>
    <cellStyle name="Comma 38 3" xfId="407"/>
    <cellStyle name="Comma 39" xfId="408"/>
    <cellStyle name="Comma 39 2" xfId="409"/>
    <cellStyle name="Comma 4" xfId="410"/>
    <cellStyle name="Comma 4 2" xfId="411"/>
    <cellStyle name="Comma 4 2 2" xfId="412"/>
    <cellStyle name="Comma 4 3" xfId="413"/>
    <cellStyle name="Comma 4 3 2" xfId="414"/>
    <cellStyle name="Comma 4 3 3" xfId="415"/>
    <cellStyle name="Comma 4 4" xfId="416"/>
    <cellStyle name="Comma 40" xfId="417"/>
    <cellStyle name="Comma 40 2" xfId="418"/>
    <cellStyle name="Comma 41" xfId="419"/>
    <cellStyle name="Comma 41 2" xfId="420"/>
    <cellStyle name="Comma 41 3" xfId="421"/>
    <cellStyle name="Comma 42" xfId="422"/>
    <cellStyle name="Comma 42 2" xfId="423"/>
    <cellStyle name="Comma 42 3" xfId="424"/>
    <cellStyle name="Comma 43" xfId="425"/>
    <cellStyle name="Comma 43 2" xfId="426"/>
    <cellStyle name="Comma 43 2 2" xfId="427"/>
    <cellStyle name="Comma 43 3" xfId="428"/>
    <cellStyle name="Comma 44" xfId="429"/>
    <cellStyle name="Comma 44 2" xfId="430"/>
    <cellStyle name="Comma 44 3" xfId="431"/>
    <cellStyle name="Comma 45" xfId="432"/>
    <cellStyle name="Comma 45 2" xfId="433"/>
    <cellStyle name="Comma 45 3" xfId="434"/>
    <cellStyle name="Comma 46" xfId="435"/>
    <cellStyle name="Comma 46 2" xfId="436"/>
    <cellStyle name="Comma 47" xfId="437"/>
    <cellStyle name="Comma 47 2" xfId="438"/>
    <cellStyle name="Comma 48" xfId="439"/>
    <cellStyle name="Comma 49" xfId="440"/>
    <cellStyle name="Comma 5" xfId="441"/>
    <cellStyle name="Comma 5 2" xfId="442"/>
    <cellStyle name="Comma 5 2 2" xfId="443"/>
    <cellStyle name="Comma 5 2 3" xfId="444"/>
    <cellStyle name="Comma 5 2 4" xfId="445"/>
    <cellStyle name="Comma 5 3" xfId="446"/>
    <cellStyle name="Comma 5 4" xfId="447"/>
    <cellStyle name="Comma 5 5" xfId="448"/>
    <cellStyle name="Comma 5 5 2" xfId="449"/>
    <cellStyle name="Comma 5 5 3" xfId="450"/>
    <cellStyle name="Comma 5 6" xfId="451"/>
    <cellStyle name="Comma 5 6 2" xfId="452"/>
    <cellStyle name="Comma 5 6 2 2" xfId="453"/>
    <cellStyle name="Comma 5 7" xfId="454"/>
    <cellStyle name="Comma 50" xfId="455"/>
    <cellStyle name="Comma 51" xfId="456"/>
    <cellStyle name="Comma 6" xfId="457"/>
    <cellStyle name="Comma 6 2" xfId="458"/>
    <cellStyle name="Comma 6 3" xfId="459"/>
    <cellStyle name="Comma 7" xfId="460"/>
    <cellStyle name="Comma 7 2" xfId="461"/>
    <cellStyle name="Comma 8" xfId="462"/>
    <cellStyle name="Comma 8 2" xfId="463"/>
    <cellStyle name="Comma 8 3" xfId="464"/>
    <cellStyle name="Comma 8 4" xfId="465"/>
    <cellStyle name="Comma 8 5" xfId="466"/>
    <cellStyle name="Comma 8_Sena WP Q2'53 TAW" xfId="467"/>
    <cellStyle name="Comma 83" xfId="468"/>
    <cellStyle name="Comma 9" xfId="469"/>
    <cellStyle name="Comma 9 2" xfId="470"/>
    <cellStyle name="Comma 9 2 2" xfId="471"/>
    <cellStyle name="comma zerodec" xfId="472"/>
    <cellStyle name="comma zerodec 2" xfId="473"/>
    <cellStyle name="Comma_AMT_BCP_TFS_Q151_Final-120508 2 2" xfId="474"/>
    <cellStyle name="Comma0" xfId="475"/>
    <cellStyle name="Comma0 2" xfId="476"/>
    <cellStyle name="Copied" xfId="477"/>
    <cellStyle name="Credit" xfId="478"/>
    <cellStyle name="Curren - Style3" xfId="479"/>
    <cellStyle name="Curren - Style4" xfId="480"/>
    <cellStyle name="Currency (0.00)" xfId="481"/>
    <cellStyle name="Currency [0]b" xfId="482"/>
    <cellStyle name="Currency [00]" xfId="483"/>
    <cellStyle name="Currency _x001b_0]_laroux_MATERAL2_REINT98" xfId="484"/>
    <cellStyle name="Currency 2" xfId="485"/>
    <cellStyle name="Currency 3" xfId="486"/>
    <cellStyle name="currency(2)" xfId="487"/>
    <cellStyle name="currency(2) 2" xfId="488"/>
    <cellStyle name="Currency0" xfId="489"/>
    <cellStyle name="Currency0 2" xfId="490"/>
    <cellStyle name="Currency1" xfId="491"/>
    <cellStyle name="Currency1 2" xfId="492"/>
    <cellStyle name="Currency2" xfId="493"/>
    <cellStyle name="Currency2 2" xfId="494"/>
    <cellStyle name="Dan" xfId="495"/>
    <cellStyle name="Dan 2" xfId="496"/>
    <cellStyle name="DATE" xfId="497"/>
    <cellStyle name="Date Short" xfId="498"/>
    <cellStyle name="DATE_Cabtec1" xfId="499"/>
    <cellStyle name="Debit" xfId="500"/>
    <cellStyle name="DELTA" xfId="501"/>
    <cellStyle name="Deviant" xfId="502"/>
    <cellStyle name="Dezimal [0]_35ERI8T2gbIEMixb4v26icuOo" xfId="503"/>
    <cellStyle name="Dezimal_35ERI8T2gbIEMixb4v26icuOo" xfId="504"/>
    <cellStyle name="Dollar (zero dec)" xfId="505"/>
    <cellStyle name="Dollar (zero dec) 2" xfId="506"/>
    <cellStyle name="E&amp;Y House" xfId="507"/>
    <cellStyle name="Enter Currency (0)" xfId="508"/>
    <cellStyle name="Enter Currency (2)" xfId="509"/>
    <cellStyle name="Enter Units (0)" xfId="510"/>
    <cellStyle name="Enter Units (1)" xfId="511"/>
    <cellStyle name="Enter Units (1) 2" xfId="512"/>
    <cellStyle name="Enter Units (1)_Taking Inventory List end of Dec 2008 (After Adj)-audit" xfId="513"/>
    <cellStyle name="Enter Units (2)" xfId="514"/>
    <cellStyle name="Entered" xfId="515"/>
    <cellStyle name="entry" xfId="516"/>
    <cellStyle name="Euro" xfId="517"/>
    <cellStyle name="Euro 2" xfId="518"/>
    <cellStyle name="Excel Built-in Normal" xfId="519"/>
    <cellStyle name="Excel_BuiltIn_Comma 1" xfId="520"/>
    <cellStyle name="Explanatory Text 2" xfId="521"/>
    <cellStyle name="Explanatory Text 2 2" xfId="522"/>
    <cellStyle name="Factor" xfId="523"/>
    <cellStyle name="Fixed" xfId="524"/>
    <cellStyle name="Fixed 2" xfId="525"/>
    <cellStyle name="Format Number Column" xfId="526"/>
    <cellStyle name="Good 2" xfId="527"/>
    <cellStyle name="Good 2 2" xfId="528"/>
    <cellStyle name="Grey" xfId="529"/>
    <cellStyle name="gs]_x000d__x000a_Window=23,56,584,348, , ,1_x000d__x000a_dir1=0,0,491,191,-1,-1,1,30,201,1905,245,H:\WINDOWS\*.*_x000d__x000a_dir10=44,44,544,323," xfId="530"/>
    <cellStyle name="Head 1" xfId="531"/>
    <cellStyle name="HEADER" xfId="532"/>
    <cellStyle name="Header1" xfId="533"/>
    <cellStyle name="Header2" xfId="534"/>
    <cellStyle name="Heading" xfId="535"/>
    <cellStyle name="Heading 1 2" xfId="536"/>
    <cellStyle name="Heading 1 2 2" xfId="537"/>
    <cellStyle name="Heading 1 2 3" xfId="538"/>
    <cellStyle name="Heading 2 2" xfId="539"/>
    <cellStyle name="Heading 2 2 2" xfId="540"/>
    <cellStyle name="Heading 2 2 3" xfId="541"/>
    <cellStyle name="Heading 3 2" xfId="542"/>
    <cellStyle name="Heading 3 2 2" xfId="543"/>
    <cellStyle name="Heading 4 2" xfId="544"/>
    <cellStyle name="Heading 4 2 2" xfId="545"/>
    <cellStyle name="HEADING1" xfId="546"/>
    <cellStyle name="HEADING1 1" xfId="547"/>
    <cellStyle name="HEADING2" xfId="548"/>
    <cellStyle name="HEADINGS" xfId="549"/>
    <cellStyle name="HEADINGSTOP" xfId="550"/>
    <cellStyle name="Hyperlink 2" xfId="551"/>
    <cellStyle name="Hyperlink 3" xfId="552"/>
    <cellStyle name="Indent" xfId="553"/>
    <cellStyle name="Info_Main" xfId="554"/>
    <cellStyle name="Input [yellow]" xfId="555"/>
    <cellStyle name="Input 10" xfId="556"/>
    <cellStyle name="Input 10 2" xfId="557"/>
    <cellStyle name="Input 11" xfId="558"/>
    <cellStyle name="Input 11 2" xfId="559"/>
    <cellStyle name="Input 12" xfId="560"/>
    <cellStyle name="Input 13" xfId="561"/>
    <cellStyle name="Input 14" xfId="562"/>
    <cellStyle name="Input 15" xfId="563"/>
    <cellStyle name="Input 16" xfId="564"/>
    <cellStyle name="Input 17" xfId="565"/>
    <cellStyle name="Input 18" xfId="566"/>
    <cellStyle name="Input 19" xfId="567"/>
    <cellStyle name="Input 2" xfId="568"/>
    <cellStyle name="Input 2 2" xfId="569"/>
    <cellStyle name="Input 2 3" xfId="570"/>
    <cellStyle name="Input 20" xfId="571"/>
    <cellStyle name="Input 21" xfId="572"/>
    <cellStyle name="Input 22" xfId="573"/>
    <cellStyle name="Input 23" xfId="574"/>
    <cellStyle name="Input 24" xfId="575"/>
    <cellStyle name="Input 25" xfId="576"/>
    <cellStyle name="Input 26" xfId="577"/>
    <cellStyle name="Input 27" xfId="578"/>
    <cellStyle name="Input 28" xfId="579"/>
    <cellStyle name="Input 29" xfId="580"/>
    <cellStyle name="Input 3" xfId="581"/>
    <cellStyle name="Input 3 2" xfId="582"/>
    <cellStyle name="Input 30" xfId="583"/>
    <cellStyle name="Input 31" xfId="584"/>
    <cellStyle name="Input 32" xfId="585"/>
    <cellStyle name="Input 33" xfId="586"/>
    <cellStyle name="Input 34" xfId="587"/>
    <cellStyle name="Input 35" xfId="588"/>
    <cellStyle name="Input 36" xfId="589"/>
    <cellStyle name="Input 37" xfId="590"/>
    <cellStyle name="Input 38" xfId="591"/>
    <cellStyle name="Input 39" xfId="592"/>
    <cellStyle name="Input 4" xfId="593"/>
    <cellStyle name="Input 4 2" xfId="594"/>
    <cellStyle name="Input 40" xfId="595"/>
    <cellStyle name="Input 41" xfId="596"/>
    <cellStyle name="Input 42" xfId="597"/>
    <cellStyle name="Input 43" xfId="598"/>
    <cellStyle name="Input 44" xfId="599"/>
    <cellStyle name="Input 45" xfId="600"/>
    <cellStyle name="Input 46" xfId="601"/>
    <cellStyle name="Input 47" xfId="602"/>
    <cellStyle name="Input 48" xfId="603"/>
    <cellStyle name="Input 5" xfId="604"/>
    <cellStyle name="Input 5 2" xfId="605"/>
    <cellStyle name="Input 6" xfId="606"/>
    <cellStyle name="Input 6 2" xfId="607"/>
    <cellStyle name="Input 7" xfId="608"/>
    <cellStyle name="Input 7 2" xfId="609"/>
    <cellStyle name="Input 8" xfId="610"/>
    <cellStyle name="Input 8 2" xfId="611"/>
    <cellStyle name="Input 9" xfId="612"/>
    <cellStyle name="Input 9 2" xfId="613"/>
    <cellStyle name="InputCurrency" xfId="614"/>
    <cellStyle name="InputCurrency 2" xfId="615"/>
    <cellStyle name="InputPercent1" xfId="616"/>
    <cellStyle name="Integer" xfId="617"/>
    <cellStyle name="Integer 2" xfId="618"/>
    <cellStyle name="KPMG Heading 1" xfId="619"/>
    <cellStyle name="KPMG Heading 2" xfId="620"/>
    <cellStyle name="KPMG Heading 3" xfId="621"/>
    <cellStyle name="KPMG Heading 4" xfId="622"/>
    <cellStyle name="KPMG Normal" xfId="623"/>
    <cellStyle name="KPMG Normal 2" xfId="624"/>
    <cellStyle name="KPMG Normal Text" xfId="625"/>
    <cellStyle name="KPMG Normal Text 2" xfId="626"/>
    <cellStyle name="KPMG Normal_10" xfId="627"/>
    <cellStyle name="KWE標準" xfId="628"/>
    <cellStyle name="left" xfId="629"/>
    <cellStyle name="Link Currency (0)" xfId="630"/>
    <cellStyle name="Link Currency (2)" xfId="631"/>
    <cellStyle name="Link Units (0)" xfId="632"/>
    <cellStyle name="Link Units (1)" xfId="633"/>
    <cellStyle name="Link Units (1) 2" xfId="634"/>
    <cellStyle name="Link Units (1)_Taking Inventory List end of Dec 2008 (After Adj)-audit" xfId="635"/>
    <cellStyle name="Link Units (2)" xfId="636"/>
    <cellStyle name="Linked Cell 2" xfId="637"/>
    <cellStyle name="Linked Cell 2 2" xfId="638"/>
    <cellStyle name="Miglia - Stile1" xfId="639"/>
    <cellStyle name="Miglia - Stile2" xfId="640"/>
    <cellStyle name="Miglia - Stile3" xfId="641"/>
    <cellStyle name="Miglia - Stile4" xfId="642"/>
    <cellStyle name="Miglia - Stile5" xfId="643"/>
    <cellStyle name="Migliaia (0)" xfId="644"/>
    <cellStyle name="Milliers [0]_AR1194" xfId="645"/>
    <cellStyle name="Milliers_AR1194" xfId="646"/>
    <cellStyle name="Model" xfId="647"/>
    <cellStyle name="Mon?taire [0]_AR1194" xfId="648"/>
    <cellStyle name="Mon?taire_AR1194" xfId="649"/>
    <cellStyle name="Monétaire [0]_laroux" xfId="650"/>
    <cellStyle name="Monétaire_laroux" xfId="651"/>
    <cellStyle name="Mon้taire [0]_laroux" xfId="652"/>
    <cellStyle name="Mon้taire_laroux" xfId="653"/>
    <cellStyle name="Mon騁aire [0]_AR1194" xfId="654"/>
    <cellStyle name="Mon騁aire_AR1194" xfId="655"/>
    <cellStyle name="Multiple" xfId="656"/>
    <cellStyle name="NATTIDA" xfId="657"/>
    <cellStyle name="Neutral 2" xfId="658"/>
    <cellStyle name="Neutral 2 2" xfId="659"/>
    <cellStyle name="no dec" xfId="660"/>
    <cellStyle name="Normal" xfId="0" builtinId="0"/>
    <cellStyle name="Normal - Stile6" xfId="661"/>
    <cellStyle name="Normal - Stile7" xfId="662"/>
    <cellStyle name="Normal - Stile8" xfId="663"/>
    <cellStyle name="Normal - Style1" xfId="664"/>
    <cellStyle name="Normal - Style1 2" xfId="665"/>
    <cellStyle name="Normal - Style5" xfId="666"/>
    <cellStyle name="Normal 10" xfId="667"/>
    <cellStyle name="Normal 10 2" xfId="668"/>
    <cellStyle name="Normal 10 2 2" xfId="669"/>
    <cellStyle name="Normal 10 2 2 2" xfId="670"/>
    <cellStyle name="Normal 10 2 2 2 2 2" xfId="671"/>
    <cellStyle name="Normal 10 3" xfId="672"/>
    <cellStyle name="Normal 10 3 2" xfId="673"/>
    <cellStyle name="Normal 10 4" xfId="674"/>
    <cellStyle name="Normal 10_SNA_WP_Q1'54" xfId="675"/>
    <cellStyle name="Normal 11" xfId="676"/>
    <cellStyle name="Normal 11 2" xfId="677"/>
    <cellStyle name="Normal 11 2 2" xfId="678"/>
    <cellStyle name="Normal 11 3" xfId="679"/>
    <cellStyle name="Normal 11 4" xfId="680"/>
    <cellStyle name="Normal 12" xfId="681"/>
    <cellStyle name="Normal 12 2" xfId="682"/>
    <cellStyle name="Normal 12 3" xfId="683"/>
    <cellStyle name="Normal 13" xfId="684"/>
    <cellStyle name="Normal 13 2" xfId="685"/>
    <cellStyle name="Normal 14" xfId="686"/>
    <cellStyle name="Normal 14 2" xfId="687"/>
    <cellStyle name="Normal 14 3" xfId="688"/>
    <cellStyle name="Normal 15" xfId="689"/>
    <cellStyle name="Normal 15 2" xfId="690"/>
    <cellStyle name="Normal 15 3" xfId="691"/>
    <cellStyle name="Normal 16" xfId="692"/>
    <cellStyle name="Normal 16 2" xfId="693"/>
    <cellStyle name="Normal 16 2 2" xfId="694"/>
    <cellStyle name="Normal 17" xfId="695"/>
    <cellStyle name="Normal 17 2" xfId="696"/>
    <cellStyle name="Normal 18" xfId="697"/>
    <cellStyle name="Normal 18 2" xfId="698"/>
    <cellStyle name="Normal 18 3" xfId="699"/>
    <cellStyle name="Normal 183" xfId="700"/>
    <cellStyle name="Normal 19" xfId="701"/>
    <cellStyle name="Normal 19 2" xfId="702"/>
    <cellStyle name="Normal 2" xfId="703"/>
    <cellStyle name="Normal 2 10" xfId="704"/>
    <cellStyle name="Normal 2 11" xfId="705"/>
    <cellStyle name="Normal 2 2" xfId="706"/>
    <cellStyle name="Normal 2 2 2" xfId="707"/>
    <cellStyle name="Normal 2 2 2 2" xfId="708"/>
    <cellStyle name="Normal 2 2 2 2 2" xfId="709"/>
    <cellStyle name="Normal 2 2 2 3" xfId="710"/>
    <cellStyle name="Normal 2 2 2 4" xfId="711"/>
    <cellStyle name="Normal 2 2 2 5" xfId="712"/>
    <cellStyle name="Normal 2 2 3" xfId="713"/>
    <cellStyle name="Normal 2 2 4" xfId="714"/>
    <cellStyle name="Normal 2 2 4 2" xfId="715"/>
    <cellStyle name="Normal 2 2 4 2 2" xfId="716"/>
    <cellStyle name="Normal 2 2 5" xfId="717"/>
    <cellStyle name="Normal 2 2 6" xfId="718"/>
    <cellStyle name="Normal 2 2 7" xfId="719"/>
    <cellStyle name="Normal 2 2 8" xfId="720"/>
    <cellStyle name="Normal 2 2 8 2" xfId="721"/>
    <cellStyle name="Normal 2 2 8 2 2" xfId="722"/>
    <cellStyle name="Normal 2 2 8 2 2 2" xfId="723"/>
    <cellStyle name="Normal 2 2 8 3" xfId="724"/>
    <cellStyle name="Normal 2 2 9" xfId="725"/>
    <cellStyle name="Normal 2 2 9 2" xfId="726"/>
    <cellStyle name="Normal 2 2_Sena_wp_Q1'10" xfId="727"/>
    <cellStyle name="Normal 2 3" xfId="728"/>
    <cellStyle name="Normal 2 3 2" xfId="729"/>
    <cellStyle name="Normal 2 3 2 2" xfId="730"/>
    <cellStyle name="Normal 2 3 2_SNA_WP_Q1'54" xfId="731"/>
    <cellStyle name="Normal 2 3 3" xfId="732"/>
    <cellStyle name="Normal 2 3 3 2" xfId="733"/>
    <cellStyle name="Normal 2 3 4" xfId="734"/>
    <cellStyle name="Normal 2 3_SNA_WP_Q1'54" xfId="735"/>
    <cellStyle name="Normal 2 4" xfId="736"/>
    <cellStyle name="Normal 2 4 2" xfId="737"/>
    <cellStyle name="Normal 2 5" xfId="738"/>
    <cellStyle name="Normal 2 6" xfId="739"/>
    <cellStyle name="Normal 2 7" xfId="740"/>
    <cellStyle name="Normal 2 7 2" xfId="741"/>
    <cellStyle name="Normal 2 7 2 2" xfId="742"/>
    <cellStyle name="Normal 2 7 2 2 2" xfId="743"/>
    <cellStyle name="Normal 2 7 3" xfId="744"/>
    <cellStyle name="Normal 2 7 4" xfId="745"/>
    <cellStyle name="Normal 2 8" xfId="746"/>
    <cellStyle name="Normal 2 8 2" xfId="747"/>
    <cellStyle name="Normal 2 9" xfId="748"/>
    <cellStyle name="Normal 2_Sena WP Q2'53 TAW" xfId="749"/>
    <cellStyle name="Normal 20" xfId="750"/>
    <cellStyle name="Normal 20 2" xfId="751"/>
    <cellStyle name="Normal 20 2 2" xfId="752"/>
    <cellStyle name="Normal 20 3" xfId="753"/>
    <cellStyle name="Normal 21" xfId="754"/>
    <cellStyle name="Normal 21 2" xfId="755"/>
    <cellStyle name="Normal 22" xfId="756"/>
    <cellStyle name="Normal 22 2" xfId="757"/>
    <cellStyle name="Normal 23" xfId="758"/>
    <cellStyle name="Normal 23 2" xfId="759"/>
    <cellStyle name="Normal 23 2 2" xfId="760"/>
    <cellStyle name="Normal 24" xfId="761"/>
    <cellStyle name="Normal 24 2" xfId="762"/>
    <cellStyle name="Normal 25" xfId="763"/>
    <cellStyle name="Normal 25 2" xfId="764"/>
    <cellStyle name="Normal 26" xfId="765"/>
    <cellStyle name="Normal 264" xfId="766"/>
    <cellStyle name="Normal 27" xfId="767"/>
    <cellStyle name="Normal 28" xfId="768"/>
    <cellStyle name="Normal 29" xfId="769"/>
    <cellStyle name="Normal 3" xfId="770"/>
    <cellStyle name="Normal 3 2" xfId="771"/>
    <cellStyle name="Normal 3 2 2" xfId="772"/>
    <cellStyle name="Normal 3 2 3" xfId="773"/>
    <cellStyle name="Normal 3 2 4" xfId="774"/>
    <cellStyle name="Normal 3 2_Sena WP Q2'53 TAW" xfId="775"/>
    <cellStyle name="Normal 3 3" xfId="776"/>
    <cellStyle name="Normal 3 3 2" xfId="777"/>
    <cellStyle name="Normal 3 4" xfId="778"/>
    <cellStyle name="Normal 3 5" xfId="779"/>
    <cellStyle name="Normal 3 6" xfId="780"/>
    <cellStyle name="Normal 3_Book3" xfId="781"/>
    <cellStyle name="Normal 30" xfId="782"/>
    <cellStyle name="Normal 31" xfId="783"/>
    <cellStyle name="Normal 32" xfId="784"/>
    <cellStyle name="Normal 33" xfId="785"/>
    <cellStyle name="Normal 34" xfId="786"/>
    <cellStyle name="Normal 35" xfId="787"/>
    <cellStyle name="Normal 36" xfId="788"/>
    <cellStyle name="Normal 37" xfId="789"/>
    <cellStyle name="Normal 38" xfId="790"/>
    <cellStyle name="Normal 39" xfId="791"/>
    <cellStyle name="Normal 4" xfId="792"/>
    <cellStyle name="Normal 4 2" xfId="793"/>
    <cellStyle name="Normal 4 2 2" xfId="794"/>
    <cellStyle name="Normal 4 2 2 2" xfId="795"/>
    <cellStyle name="Normal 4 2 3" xfId="796"/>
    <cellStyle name="Normal 4 2 4" xfId="797"/>
    <cellStyle name="Normal 4 2_Sena WP Q2'53 TAW" xfId="798"/>
    <cellStyle name="Normal 4 3" xfId="799"/>
    <cellStyle name="Normal 4 3 2" xfId="800"/>
    <cellStyle name="Normal 4 4" xfId="801"/>
    <cellStyle name="Normal 4 4 3" xfId="802"/>
    <cellStyle name="Normal 4 5" xfId="803"/>
    <cellStyle name="Normal 4_Book2" xfId="804"/>
    <cellStyle name="Normal 40" xfId="805"/>
    <cellStyle name="Normal 41" xfId="806"/>
    <cellStyle name="Normal 42" xfId="807"/>
    <cellStyle name="Normal 43" xfId="808"/>
    <cellStyle name="Normal 44" xfId="809"/>
    <cellStyle name="Normal 45" xfId="810"/>
    <cellStyle name="Normal 46" xfId="811"/>
    <cellStyle name="Normal 47" xfId="812"/>
    <cellStyle name="Normal 48" xfId="813"/>
    <cellStyle name="Normal 49" xfId="814"/>
    <cellStyle name="Normal 5" xfId="815"/>
    <cellStyle name="Normal 5 2" xfId="816"/>
    <cellStyle name="Normal 5 2 2" xfId="817"/>
    <cellStyle name="Normal 5 3" xfId="818"/>
    <cellStyle name="Normal 5 4" xfId="819"/>
    <cellStyle name="Normal 5 5" xfId="820"/>
    <cellStyle name="Normal 5 6" xfId="821"/>
    <cellStyle name="Normal 5 7" xfId="822"/>
    <cellStyle name="Normal 5_Sena WP Q2'53 TAW" xfId="823"/>
    <cellStyle name="Normal 50" xfId="824"/>
    <cellStyle name="Normal 51" xfId="825"/>
    <cellStyle name="Normal 52" xfId="826"/>
    <cellStyle name="Normal 53" xfId="827"/>
    <cellStyle name="Normal 54" xfId="828"/>
    <cellStyle name="Normal 55" xfId="829"/>
    <cellStyle name="Normal 56" xfId="830"/>
    <cellStyle name="Normal 57" xfId="831"/>
    <cellStyle name="Normal 58" xfId="832"/>
    <cellStyle name="Normal 59" xfId="833"/>
    <cellStyle name="Normal 6" xfId="834"/>
    <cellStyle name="Normal 6 2" xfId="835"/>
    <cellStyle name="Normal 6 2 2" xfId="836"/>
    <cellStyle name="Normal 6 2 3" xfId="837"/>
    <cellStyle name="Normal 6 3" xfId="838"/>
    <cellStyle name="Normal 6 4" xfId="839"/>
    <cellStyle name="Normal 60" xfId="840"/>
    <cellStyle name="Normal 61" xfId="841"/>
    <cellStyle name="Normal 62" xfId="842"/>
    <cellStyle name="Normal 63" xfId="843"/>
    <cellStyle name="Normal 64" xfId="844"/>
    <cellStyle name="Normal 65" xfId="845"/>
    <cellStyle name="Normal 66" xfId="846"/>
    <cellStyle name="Normal 67" xfId="847"/>
    <cellStyle name="Normal 68" xfId="848"/>
    <cellStyle name="Normal 7" xfId="849"/>
    <cellStyle name="Normal 7 2" xfId="850"/>
    <cellStyle name="Normal 7 3" xfId="851"/>
    <cellStyle name="Normal 7 4" xfId="852"/>
    <cellStyle name="Normal 7 5" xfId="853"/>
    <cellStyle name="Normal 70" xfId="854"/>
    <cellStyle name="Normal 8" xfId="855"/>
    <cellStyle name="Normal 8 2" xfId="856"/>
    <cellStyle name="Normal 8 3" xfId="857"/>
    <cellStyle name="Normal 8 4" xfId="858"/>
    <cellStyle name="Normal 8 5" xfId="859"/>
    <cellStyle name="Normal 9" xfId="860"/>
    <cellStyle name="Normal 9 2" xfId="861"/>
    <cellStyle name="Normal 9 3" xfId="862"/>
    <cellStyle name="Normal 9 4" xfId="863"/>
    <cellStyle name="Normal_AMT_BCP_TFS_Q151_Final-120508 2 2" xfId="864"/>
    <cellStyle name="Normal0" xfId="865"/>
    <cellStyle name="Normal0 2" xfId="866"/>
    <cellStyle name="Normale_sc_azione" xfId="867"/>
    <cellStyle name="Note 2" xfId="868"/>
    <cellStyle name="Note 2 2" xfId="869"/>
    <cellStyle name="Note 2 3" xfId="870"/>
    <cellStyle name="oft Excel]_x000d__x000a_Comment=The open=/f lines load custom functions into the Paste Function list._x000d__x000a_Maximized=3_x000d__x000a_Basics=1_x000d__x000a_A" xfId="871"/>
    <cellStyle name="oft Excel]_x000d__x000a_Comment=The open=/f lines load custom functions into the Paste Function list._x000d__x000a_Maximized=3_x000d__x000a_Basics=1_x000d__x000a_A 2" xfId="872"/>
    <cellStyle name="oft Excel]_x000d__x000a_Comment=The open=/f lines load custom functions into the Paste Function list._x000d__x000a_Maximized=3_x000d__x000a_Basics=1_x000d__x000a_A 2 2" xfId="873"/>
    <cellStyle name="oft Excel]_x000d__x000a_Comment=The open=/f lines load custom functions into the Paste Function list._x000d__x000a_Maximized=3_x000d__x000a_Basics=1_x000d__x000a_A 2 3" xfId="874"/>
    <cellStyle name="oft Excel]_x000d__x000a_Comment=The open=/f lines load custom functions into the Paste Function list._x000d__x000a_Maximized=3_x000d__x000a_Basics=1_x000d__x000a_A 2 4" xfId="875"/>
    <cellStyle name="oft Excel]_x000d__x000a_Comment=The open=/f lines load custom functions into the Paste Function list._x000d__x000a_Maximized=3_x000d__x000a_Basics=1_x000d__x000a_A 2 5" xfId="876"/>
    <cellStyle name="oft Excel]_x000d__x000a_Comment=The open=/f lines load custom functions into the Paste Function list._x000d__x000a_Maximized=3_x000d__x000a_Basics=1_x000d__x000a_A 3" xfId="877"/>
    <cellStyle name="oft Excel]_x000d__x000a_Comment=The open=/f lines load custom functions into the Paste Function list._x000d__x000a_Maximized=3_x000d__x000a_Basics=1_x000d__x000a_A 4" xfId="878"/>
    <cellStyle name="oft Excel]_x000d__x000a_Comment=The open=/f lines load custom functions into the Paste Function list._x000d__x000a_Maximized=3_x000d__x000a_Basics=1_x000d__x000a_A 5" xfId="879"/>
    <cellStyle name="oft Excel]_x000d__x000a_Comment=The open=/f lines load custom functions into the Paste Function list._x000d__x000a_Maximized=3_x000d__x000a_Basics=1_x000d__x000a_A 6" xfId="880"/>
    <cellStyle name="oft Excel]_x005f_x000d__x000a_Comment=The open=/f lines load custom functions into the Paste Function list._x005f_x000d__x000a_Maximized=3_x005f_x000d__x000a_Basics=1_x005f_x000d__x000a_A" xfId="881"/>
    <cellStyle name="Output 2" xfId="882"/>
    <cellStyle name="Output 2 2" xfId="883"/>
    <cellStyle name="Output Amounts" xfId="884"/>
    <cellStyle name="Output Column Headings" xfId="885"/>
    <cellStyle name="Output Line Items" xfId="886"/>
    <cellStyle name="OUTPUT REPORT HEADING" xfId="887"/>
    <cellStyle name="OUTPUT REPORT TITLE" xfId="888"/>
    <cellStyle name="PageSubTitle" xfId="889"/>
    <cellStyle name="PageTitle" xfId="890"/>
    <cellStyle name="paint" xfId="891"/>
    <cellStyle name="Pattern" xfId="892"/>
    <cellStyle name="per.style" xfId="893"/>
    <cellStyle name="Percent (0)" xfId="894"/>
    <cellStyle name="Percent (0) 2" xfId="895"/>
    <cellStyle name="Percent [0]" xfId="896"/>
    <cellStyle name="Percent [0] 2" xfId="897"/>
    <cellStyle name="Percent [0]_Taking Inventory List end of Dec 2008 (After Adj)-audit" xfId="898"/>
    <cellStyle name="Percent [00]" xfId="899"/>
    <cellStyle name="Percent [00] 2" xfId="900"/>
    <cellStyle name="Percent [00]_Taking Inventory List end of Dec 2008 (After Adj)-audit" xfId="901"/>
    <cellStyle name="Percent [2]" xfId="902"/>
    <cellStyle name="Percent [2] 2" xfId="903"/>
    <cellStyle name="Percent [2] 2 2" xfId="904"/>
    <cellStyle name="Percent 10" xfId="905"/>
    <cellStyle name="Percent 11" xfId="906"/>
    <cellStyle name="Percent 12" xfId="907"/>
    <cellStyle name="Percent 13" xfId="908"/>
    <cellStyle name="Percent 14" xfId="909"/>
    <cellStyle name="Percent 16" xfId="910"/>
    <cellStyle name="Percent 2" xfId="911"/>
    <cellStyle name="Percent 2 10" xfId="912"/>
    <cellStyle name="Percent 2 2" xfId="913"/>
    <cellStyle name="Percent 2 2 2" xfId="914"/>
    <cellStyle name="Percent 2 2 2 2" xfId="915"/>
    <cellStyle name="Percent 2 2 3" xfId="916"/>
    <cellStyle name="Percent 2 3" xfId="917"/>
    <cellStyle name="Percent 2 3 2" xfId="918"/>
    <cellStyle name="Percent 2 3 2 2" xfId="919"/>
    <cellStyle name="Percent 2 3 3" xfId="920"/>
    <cellStyle name="Percent 2 4" xfId="921"/>
    <cellStyle name="Percent 2 4 2" xfId="922"/>
    <cellStyle name="Percent 2 4 2 2" xfId="923"/>
    <cellStyle name="Percent 2 5" xfId="924"/>
    <cellStyle name="Percent 2 6" xfId="925"/>
    <cellStyle name="Percent 2 7" xfId="926"/>
    <cellStyle name="Percent 2 8" xfId="927"/>
    <cellStyle name="Percent 2 9" xfId="928"/>
    <cellStyle name="Percent 3" xfId="929"/>
    <cellStyle name="Percent 3 2" xfId="930"/>
    <cellStyle name="Percent 3 2 2" xfId="931"/>
    <cellStyle name="Percent 3 2 3" xfId="932"/>
    <cellStyle name="Percent 3 3" xfId="933"/>
    <cellStyle name="Percent 3 4" xfId="934"/>
    <cellStyle name="Percent 3 5" xfId="935"/>
    <cellStyle name="Percent 3 6" xfId="936"/>
    <cellStyle name="Percent 3 7" xfId="937"/>
    <cellStyle name="Percent 4" xfId="938"/>
    <cellStyle name="Percent 4 2" xfId="939"/>
    <cellStyle name="Percent 4 3" xfId="940"/>
    <cellStyle name="Percent 5" xfId="941"/>
    <cellStyle name="Percent 5 2" xfId="942"/>
    <cellStyle name="Percent 5 3" xfId="943"/>
    <cellStyle name="Percent 6" xfId="944"/>
    <cellStyle name="Percent 6 2" xfId="945"/>
    <cellStyle name="Percent 7" xfId="946"/>
    <cellStyle name="Percent 7 2" xfId="947"/>
    <cellStyle name="Percent 7 3" xfId="948"/>
    <cellStyle name="Percent 8" xfId="949"/>
    <cellStyle name="Percent 8 2" xfId="950"/>
    <cellStyle name="Percent 8 2 2" xfId="951"/>
    <cellStyle name="Percent 8 3" xfId="952"/>
    <cellStyle name="Percent 9" xfId="953"/>
    <cellStyle name="Percent 9 2" xfId="954"/>
    <cellStyle name="Percent 9 3" xfId="955"/>
    <cellStyle name="Percent 9 3 2" xfId="956"/>
    <cellStyle name="Percent 9 4" xfId="957"/>
    <cellStyle name="PERCENTAGE" xfId="958"/>
    <cellStyle name="PLAN" xfId="959"/>
    <cellStyle name="PrePop Currency (0)" xfId="960"/>
    <cellStyle name="PrePop Currency (2)" xfId="961"/>
    <cellStyle name="PrePop Units (0)" xfId="962"/>
    <cellStyle name="PrePop Units (1)" xfId="963"/>
    <cellStyle name="PrePop Units (1) 2" xfId="964"/>
    <cellStyle name="PrePop Units (1)_Taking Inventory List end of Dec 2008 (After Adj)-audit" xfId="965"/>
    <cellStyle name="PrePop Units (2)" xfId="966"/>
    <cellStyle name="price" xfId="967"/>
    <cellStyle name="PSChar" xfId="968"/>
    <cellStyle name="PSChar 2" xfId="969"/>
    <cellStyle name="PSDate" xfId="970"/>
    <cellStyle name="PSDec" xfId="971"/>
    <cellStyle name="PSHeading" xfId="972"/>
    <cellStyle name="PSHeading 2" xfId="973"/>
    <cellStyle name="PSInt" xfId="974"/>
    <cellStyle name="PSSpacer" xfId="975"/>
    <cellStyle name="pwstyle" xfId="976"/>
    <cellStyle name="Q" xfId="977"/>
    <cellStyle name="Q 2" xfId="978"/>
    <cellStyle name="Q_20-2 NAN" xfId="979"/>
    <cellStyle name="Q_B &amp; Z" xfId="980"/>
    <cellStyle name="Q_F123" xfId="981"/>
    <cellStyle name="Q_L" xfId="982"/>
    <cellStyle name="Q_Salary_09.30.04" xfId="983"/>
    <cellStyle name="Q_WT" xfId="984"/>
    <cellStyle name="QTR94_95_INCOME CTMP#1 98" xfId="985"/>
    <cellStyle name="Quantity" xfId="986"/>
    <cellStyle name="Quantity 2" xfId="987"/>
    <cellStyle name="Quantity 2 2" xfId="988"/>
    <cellStyle name="Quantity 3" xfId="989"/>
    <cellStyle name="Quantity 4" xfId="990"/>
    <cellStyle name="Quantity 5" xfId="991"/>
    <cellStyle name="regstoresfromspecstores" xfId="992"/>
    <cellStyle name="revised" xfId="993"/>
    <cellStyle name="RevList" xfId="994"/>
    <cellStyle name="SAPBEXaggData" xfId="995"/>
    <cellStyle name="SAPBEXaggDataEmph" xfId="996"/>
    <cellStyle name="SAPBEXaggItem" xfId="997"/>
    <cellStyle name="SAPBEXaggItemX" xfId="998"/>
    <cellStyle name="SAPBEXchaText" xfId="999"/>
    <cellStyle name="SAPBEXexcBad7" xfId="1000"/>
    <cellStyle name="SAPBEXexcBad8" xfId="1001"/>
    <cellStyle name="SAPBEXexcBad9" xfId="1002"/>
    <cellStyle name="SAPBEXexcCritical4" xfId="1003"/>
    <cellStyle name="SAPBEXexcCritical5" xfId="1004"/>
    <cellStyle name="SAPBEXexcCritical6" xfId="1005"/>
    <cellStyle name="SAPBEXexcGood1" xfId="1006"/>
    <cellStyle name="SAPBEXexcGood2" xfId="1007"/>
    <cellStyle name="SAPBEXexcGood3" xfId="1008"/>
    <cellStyle name="SAPBEXfilterDrill" xfId="1009"/>
    <cellStyle name="SAPBEXfilterItem" xfId="1010"/>
    <cellStyle name="SAPBEXfilterText" xfId="1011"/>
    <cellStyle name="SAPBEXformats" xfId="1012"/>
    <cellStyle name="SAPBEXheaderItem" xfId="1013"/>
    <cellStyle name="SAPBEXheaderText" xfId="1014"/>
    <cellStyle name="SAPBEXHLevel0" xfId="1015"/>
    <cellStyle name="SAPBEXHLevel0X" xfId="1016"/>
    <cellStyle name="SAPBEXHLevel1" xfId="1017"/>
    <cellStyle name="SAPBEXHLevel1X" xfId="1018"/>
    <cellStyle name="SAPBEXHLevel2" xfId="1019"/>
    <cellStyle name="SAPBEXHLevel2X" xfId="1020"/>
    <cellStyle name="SAPBEXHLevel3" xfId="1021"/>
    <cellStyle name="SAPBEXHLevel3X" xfId="1022"/>
    <cellStyle name="SAPBEXresData" xfId="1023"/>
    <cellStyle name="SAPBEXresDataEmph" xfId="1024"/>
    <cellStyle name="SAPBEXresItem" xfId="1025"/>
    <cellStyle name="SAPBEXresItemX" xfId="1026"/>
    <cellStyle name="SAPBEXstdData" xfId="1027"/>
    <cellStyle name="SAPBEXstdDataEmph" xfId="1028"/>
    <cellStyle name="SAPBEXstdItem" xfId="1029"/>
    <cellStyle name="SAPBEXstdItemX" xfId="1030"/>
    <cellStyle name="SAPBEXtitle" xfId="1031"/>
    <cellStyle name="SAPBEXundefined" xfId="1032"/>
    <cellStyle name="sbt2" xfId="1033"/>
    <cellStyle name="SCH1" xfId="1034"/>
    <cellStyle name="section" xfId="1035"/>
    <cellStyle name="SHADEDSTORES" xfId="1036"/>
    <cellStyle name="small border line" xfId="1037"/>
    <cellStyle name="specstores" xfId="1038"/>
    <cellStyle name="Standard" xfId="1039"/>
    <cellStyle name="Style 1" xfId="1040"/>
    <cellStyle name="Style 1 2" xfId="1041"/>
    <cellStyle name="style1" xfId="1042"/>
    <cellStyle name="STYLE2" xfId="1043"/>
    <cellStyle name="STYLE3" xfId="1044"/>
    <cellStyle name="STYLE4" xfId="1045"/>
    <cellStyle name="STYLE5" xfId="1046"/>
    <cellStyle name="STYLE6" xfId="1047"/>
    <cellStyle name="STYLE7" xfId="1048"/>
    <cellStyle name="STYLE8" xfId="1049"/>
    <cellStyle name="subhead" xfId="1050"/>
    <cellStyle name="SubHeading" xfId="1051"/>
    <cellStyle name="subt1" xfId="1052"/>
    <cellStyle name="Subtotal" xfId="1053"/>
    <cellStyle name="TED STANDARD" xfId="1054"/>
    <cellStyle name="Text Indent A" xfId="1055"/>
    <cellStyle name="Text Indent B" xfId="1056"/>
    <cellStyle name="Text Indent B 2" xfId="1057"/>
    <cellStyle name="Text Indent B_Taking Inventory List end of Dec 2008 (After Adj)-audit" xfId="1058"/>
    <cellStyle name="Text Indent C" xfId="1059"/>
    <cellStyle name="Text Indent C 2" xfId="1060"/>
    <cellStyle name="Text Indent C_Taking Inventory List end of Dec 2008 (After Adj)-audit" xfId="1061"/>
    <cellStyle name="Tickmark" xfId="1062"/>
    <cellStyle name="Title 2" xfId="1063"/>
    <cellStyle name="Title 2 2" xfId="1064"/>
    <cellStyle name="Title 2 3" xfId="1065"/>
    <cellStyle name="Total 2" xfId="1066"/>
    <cellStyle name="Total 2 2" xfId="1067"/>
    <cellStyle name="Total 2 3" xfId="1068"/>
    <cellStyle name="Total 3" xfId="1069"/>
    <cellStyle name="Tusental (0)_laroux" xfId="1070"/>
    <cellStyle name="Tusental_laroux" xfId="1071"/>
    <cellStyle name="Valuta (0)" xfId="1072"/>
    <cellStyle name="Valuta_laroux" xfId="1073"/>
    <cellStyle name="W" xfId="1074"/>
    <cellStyle name="W 2" xfId="1075"/>
    <cellStyle name="W_20-2 NAN" xfId="1076"/>
    <cellStyle name="W_B &amp; Z" xfId="1077"/>
    <cellStyle name="W_F123" xfId="1078"/>
    <cellStyle name="W_L" xfId="1079"/>
    <cellStyle name="W_Salary_09.30.04" xfId="1080"/>
    <cellStyle name="W_WT" xfId="1081"/>
    <cellStyle name="Warning Text 2" xfId="1082"/>
    <cellStyle name="Warning Text 2 2" xfId="1083"/>
    <cellStyle name="Work in progress" xfId="1084"/>
    <cellStyle name="wrap" xfId="1085"/>
    <cellStyle name="Wไhrung [0]_35ERI8T2gbIEMixb4v26icuOo" xfId="1086"/>
    <cellStyle name="Wไhrung_35ERI8T2gbIEMixb4v26icuOo" xfId="1087"/>
    <cellStyle name="Year" xfId="1088"/>
    <cellStyle name="ｵﾒﾁ｡ﾒﾃ爼ﾗ靉ﾁ篦ｧﾋﾅﾒﾂﾁﾔｵﾔ" xfId="1089"/>
    <cellStyle name="パーセント()" xfId="1090"/>
    <cellStyle name="パーセント(0.00)" xfId="1091"/>
    <cellStyle name="パーセント[0.00]" xfId="1092"/>
    <cellStyle name="การคำนวณ 2" xfId="1127"/>
    <cellStyle name="ข้อความเตือน 2" xfId="1128"/>
    <cellStyle name="ข้อความอธิบาย 2" xfId="1129"/>
    <cellStyle name="เครื่องหมายจุลภาค [0]" xfId="1093"/>
    <cellStyle name="เครื่องหมายจุลภาค 2" xfId="1094"/>
    <cellStyle name="เครื่องหมายจุลภาค 2 2" xfId="1095"/>
    <cellStyle name="เครื่องหมายจุลภาค 2 2 2" xfId="1096"/>
    <cellStyle name="เครื่องหมายจุลภาค 2 3" xfId="1097"/>
    <cellStyle name="เครื่องหมายจุลภาค 2 4" xfId="1098"/>
    <cellStyle name="เครื่องหมายจุลภาค 2 5" xfId="1099"/>
    <cellStyle name="เครื่องหมายจุลภาค 2 6" xfId="1100"/>
    <cellStyle name="เครื่องหมายจุลภาค 2_Book3" xfId="1101"/>
    <cellStyle name="เครื่องหมายจุลภาค 3" xfId="1102"/>
    <cellStyle name="เครื่องหมายจุลภาค 3 2" xfId="1103"/>
    <cellStyle name="เครื่องหมายจุลภาค 4" xfId="1104"/>
    <cellStyle name="เครื่องหมายจุลภาค 4 2" xfId="1105"/>
    <cellStyle name="เครื่องหมายจุลภาค 5" xfId="1106"/>
    <cellStyle name="เครื่องหมายจุลภาค 5 2" xfId="1107"/>
    <cellStyle name="เครื่องหมายจุลภาค 6" xfId="1108"/>
    <cellStyle name="เครื่องหมายจุลภาค 6 2" xfId="1109"/>
    <cellStyle name="เครื่องหมายจุลภาค 7" xfId="1110"/>
    <cellStyle name="เครื่องหมายจุลภาค 8" xfId="1111"/>
    <cellStyle name="เครื่องหมายจุลภาค_03-2000" xfId="1112"/>
    <cellStyle name="เครื่องหมายสกุลเงิน [0]" xfId="1113"/>
    <cellStyle name="เครื่องหมายสกุลเงิน_1" xfId="1114"/>
    <cellStyle name="ชื่อเรื่อง 2" xfId="1130"/>
    <cellStyle name="เชื่อมโยงหลายมิติ" xfId="1115"/>
    <cellStyle name="เซลล์ตรวจสอบ 2" xfId="1116"/>
    <cellStyle name="เซลล์ที่มีการเชื่อมโยง 2" xfId="1117"/>
    <cellStyle name="ณfน๔_NTCณ๘ป๙ (2)" xfId="1131"/>
    <cellStyle name="ดี 2" xfId="1132"/>
    <cellStyle name="ตามการเชื่อมโยงหลายมิติ" xfId="1133"/>
    <cellStyle name="น้บะภฒ_95" xfId="1134"/>
    <cellStyle name="ปกติ 10" xfId="1135"/>
    <cellStyle name="ปกติ 10 2" xfId="1136"/>
    <cellStyle name="ปกติ 11" xfId="1137"/>
    <cellStyle name="ปกติ 11 2" xfId="1138"/>
    <cellStyle name="ปกติ 12" xfId="1139"/>
    <cellStyle name="ปกติ 12 2" xfId="1140"/>
    <cellStyle name="ปกติ 13" xfId="1141"/>
    <cellStyle name="ปกติ 13 2" xfId="1142"/>
    <cellStyle name="ปกติ 14" xfId="1143"/>
    <cellStyle name="ปกติ 14 2" xfId="1144"/>
    <cellStyle name="ปกติ 15" xfId="1145"/>
    <cellStyle name="ปกติ 15 2" xfId="1146"/>
    <cellStyle name="ปกติ 16" xfId="1147"/>
    <cellStyle name="ปกติ 16 2" xfId="1148"/>
    <cellStyle name="ปกติ 17" xfId="1149"/>
    <cellStyle name="ปกติ 17 2" xfId="1150"/>
    <cellStyle name="ปกติ 18" xfId="1151"/>
    <cellStyle name="ปกติ 18 2" xfId="1152"/>
    <cellStyle name="ปกติ 19" xfId="1153"/>
    <cellStyle name="ปกติ 19 2" xfId="1154"/>
    <cellStyle name="ปกติ 2" xfId="1155"/>
    <cellStyle name="ปกติ 2 2" xfId="1156"/>
    <cellStyle name="ปกติ 2 2 2" xfId="1157"/>
    <cellStyle name="ปกติ 2 2 3" xfId="1158"/>
    <cellStyle name="ปกติ 2 2 5" xfId="1159"/>
    <cellStyle name="ปกติ 2 3" xfId="1160"/>
    <cellStyle name="ปกติ 2 4" xfId="1161"/>
    <cellStyle name="ปกติ 2_2.กระดาษทำการหมายเหตุQ3'10ก่อนผู้สอบ" xfId="1162"/>
    <cellStyle name="ปกติ 20" xfId="1163"/>
    <cellStyle name="ปกติ 20 2" xfId="1164"/>
    <cellStyle name="ปกติ 21" xfId="1165"/>
    <cellStyle name="ปกติ 21 2" xfId="1166"/>
    <cellStyle name="ปกติ 22" xfId="1167"/>
    <cellStyle name="ปกติ 23" xfId="1168"/>
    <cellStyle name="ปกติ 23 2" xfId="1169"/>
    <cellStyle name="ปกติ 24" xfId="1170"/>
    <cellStyle name="ปกติ 24 2" xfId="1171"/>
    <cellStyle name="ปกติ 25" xfId="1172"/>
    <cellStyle name="ปกติ 25 2" xfId="1173"/>
    <cellStyle name="ปกติ 26" xfId="1174"/>
    <cellStyle name="ปกติ 26 2" xfId="1175"/>
    <cellStyle name="ปกติ 27" xfId="1176"/>
    <cellStyle name="ปกติ 27 2" xfId="1177"/>
    <cellStyle name="ปกติ 28" xfId="1178"/>
    <cellStyle name="ปกติ 28 2" xfId="1179"/>
    <cellStyle name="ปกติ 29" xfId="1180"/>
    <cellStyle name="ปกติ 29 2" xfId="1181"/>
    <cellStyle name="ปกติ 3" xfId="1182"/>
    <cellStyle name="ปกติ 3 2" xfId="1183"/>
    <cellStyle name="ปกติ 3 3" xfId="1184"/>
    <cellStyle name="ปกติ 3 4" xfId="1185"/>
    <cellStyle name="ปกติ 30" xfId="1186"/>
    <cellStyle name="ปกติ 30 2" xfId="1187"/>
    <cellStyle name="ปกติ 31" xfId="1188"/>
    <cellStyle name="ปกติ 31 2" xfId="1189"/>
    <cellStyle name="ปกติ 32" xfId="1190"/>
    <cellStyle name="ปกติ 32 2" xfId="1191"/>
    <cellStyle name="ปกติ 33" xfId="1192"/>
    <cellStyle name="ปกติ 33 2" xfId="1193"/>
    <cellStyle name="ปกติ 34" xfId="1194"/>
    <cellStyle name="ปกติ 34 2" xfId="1195"/>
    <cellStyle name="ปกติ 35" xfId="1196"/>
    <cellStyle name="ปกติ 35 2" xfId="1197"/>
    <cellStyle name="ปกติ 36" xfId="1198"/>
    <cellStyle name="ปกติ 37" xfId="1199"/>
    <cellStyle name="ปกติ 39" xfId="1200"/>
    <cellStyle name="ปกติ 4" xfId="1201"/>
    <cellStyle name="ปกติ 4 2" xfId="1202"/>
    <cellStyle name="ปกติ 40" xfId="1203"/>
    <cellStyle name="ปกติ 41" xfId="1204"/>
    <cellStyle name="ปกติ 5" xfId="1205"/>
    <cellStyle name="ปกติ 5 2" xfId="1206"/>
    <cellStyle name="ปกติ 5 3" xfId="1207"/>
    <cellStyle name="ปกติ 6" xfId="1208"/>
    <cellStyle name="ปกติ 6 2" xfId="1209"/>
    <cellStyle name="ปกติ 7" xfId="1210"/>
    <cellStyle name="ปกติ 7 2" xfId="1211"/>
    <cellStyle name="ปกติ 8" xfId="1212"/>
    <cellStyle name="ปกติ 8 2" xfId="1213"/>
    <cellStyle name="ปกติ 9" xfId="1214"/>
    <cellStyle name="ปกติ 9 2" xfId="1215"/>
    <cellStyle name="ปกติ_~GL24" xfId="1216"/>
    <cellStyle name="ป้อนค่า 2" xfId="1217"/>
    <cellStyle name="ปานกลาง 2" xfId="1218"/>
    <cellStyle name="เปอร์เซ็นต์ 2" xfId="1118"/>
    <cellStyle name="เปอร์เซ็นต์ 2 2" xfId="1119"/>
    <cellStyle name="เปอร์เซ็นต์ 3" xfId="1120"/>
    <cellStyle name="เปอร์เซ็นต์ 3 2" xfId="1121"/>
    <cellStyle name="เปอร์เซ็นต์ 3 3" xfId="1122"/>
    <cellStyle name="เปอร์เซ็นต์ 4" xfId="1123"/>
    <cellStyle name="เปอร์เซ็นต์ 5" xfId="1124"/>
    <cellStyle name="ผลรวม 2" xfId="1219"/>
    <cellStyle name="แย่ 2" xfId="1125"/>
    <cellStyle name="ฤ?ธถ [0]_95" xfId="1220"/>
    <cellStyle name="ฤ?ธถ_95" xfId="1221"/>
    <cellStyle name="ฤธถ [0]_95" xfId="1222"/>
    <cellStyle name="ฤธถ_95" xfId="1223"/>
    <cellStyle name="ล_x000b_ศญ_ฝลฐๆฟตม๖วฅ" xfId="1224"/>
    <cellStyle name="ลEญ [0]_laroux" xfId="1225"/>
    <cellStyle name="ลEญ_laroux" xfId="1226"/>
    <cellStyle name="ลวดลาย" xfId="1227"/>
    <cellStyle name="ล๋ศญ [0]_95" xfId="1228"/>
    <cellStyle name="ล๋ศญ_95" xfId="1229"/>
    <cellStyle name="วฅมุ_4ฟ๙ฝวภ๛" xfId="1230"/>
    <cellStyle name="ส่วนที่ถูกเน้น1 2" xfId="1231"/>
    <cellStyle name="ส่วนที่ถูกเน้น2 2" xfId="1232"/>
    <cellStyle name="ส่วนที่ถูกเน้น3 2" xfId="1233"/>
    <cellStyle name="ส่วนที่ถูกเน้น4 2" xfId="1234"/>
    <cellStyle name="ส่วนที่ถูกเน้น5 2" xfId="1235"/>
    <cellStyle name="ส่วนที่ถูกเน้น5 3" xfId="1236"/>
    <cellStyle name="ส่วนที่ถูกเน้น6 2" xfId="1237"/>
    <cellStyle name="แสดงผล 2" xfId="1126"/>
    <cellStyle name="หมายเหตุ 2" xfId="1238"/>
    <cellStyle name="หัวเรื่อง 1 2" xfId="1239"/>
    <cellStyle name="หัวเรื่อง 2 2" xfId="1240"/>
    <cellStyle name="หัวเรื่อง 3 2" xfId="1241"/>
    <cellStyle name="หัวเรื่อง 4 2" xfId="1242"/>
    <cellStyle name="ơ᪒＀＀＀＀＀＀＀＀＀＀＀＀＀＀＀＀＀＀＀＀＀＀＀＀＀＀＀＀ma_QTR94_95_1ฟ๙ศธบ๑ณปฟช (2)" xfId="1243"/>
    <cellStyle name="…_x000e__x000a_ธ๎_x000c_U_x0001_ฅ_x0005_ด_x000a__x0007__x0001__x0001_" xfId="1244"/>
    <cellStyle name="_x001d_๐7_x000c_๎_x0017__x000d_เU_x0001_า_x0006_|!_x0007__x0001__x0001_" xfId="1245"/>
    <cellStyle name="_x001d_๐7_x000c_๎_x0017__x000d_เU_x0001_า_x0006_!_x0007__x0001__x0001_" xfId="1246"/>
    <cellStyle name="_xddb0_̟ᩒb_xdddc_̟ᩢb_xde1c_̟ᩲbơ᪂bơ᪒＀＀＀＀＀＀＀＀＀＀＀＀＀＀＀＀＀＀＀＀＀＀＀＀＀＀＀＀ma_QTR94_95_1ฟ๙ศธบ๑ณปฟช (2)" xfId="1247"/>
    <cellStyle name="백분율_95" xfId="1248"/>
    <cellStyle name="콤마 [0]_12월" xfId="1249"/>
    <cellStyle name="콤마_12월" xfId="1250"/>
    <cellStyle name="통화 [0]_12월" xfId="1251"/>
    <cellStyle name="통화_12월" xfId="1252"/>
    <cellStyle name="표준_1.6GB" xfId="1253"/>
    <cellStyle name="一般_~4664860" xfId="1254"/>
    <cellStyle name="千位分隔[0]_08工资" xfId="1255"/>
    <cellStyle name="千位分隔_08工资" xfId="1256"/>
    <cellStyle name="千分位[0]_Book2" xfId="1257"/>
    <cellStyle name="千分位_AAM" xfId="1258"/>
    <cellStyle name="后继超级链接" xfId="1259"/>
    <cellStyle name="常规_02房屋明细" xfId="1260"/>
    <cellStyle name="折り返し" xfId="1261"/>
    <cellStyle name="普通_9409GZST" xfId="1262"/>
    <cellStyle name="未定義" xfId="1263"/>
    <cellStyle name="桁区切り [0.00]_12月度在庫評価" xfId="1264"/>
    <cellStyle name="桁区切り_12月度在庫評価" xfId="1265"/>
    <cellStyle name="標準_$$1115" xfId="1266"/>
    <cellStyle name="爼ﾗ靉ﾁ篦ｧﾋﾅﾒﾂﾁﾔｵﾔ" xfId="1267"/>
    <cellStyle name="見出し１" xfId="1268"/>
    <cellStyle name="貨幣 [0]_Book2" xfId="1269"/>
    <cellStyle name="貨幣[0]_LC (2)" xfId="1270"/>
    <cellStyle name="貨幣_AAM" xfId="1271"/>
    <cellStyle name="货币[0]_ INVOICE" xfId="1272"/>
    <cellStyle name="货币_ INVOICE" xfId="1273"/>
    <cellStyle name="超级链接" xfId="1274"/>
    <cellStyle name="通貨 [0.00]_12月度在庫評価" xfId="1275"/>
    <cellStyle name="通貨_12月度在庫評価" xfId="127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84" Type="http://schemas.openxmlformats.org/officeDocument/2006/relationships/externalLink" Target="externalLinks/externalLink79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6" Type="http://schemas.openxmlformats.org/officeDocument/2006/relationships/externalLink" Target="externalLinks/externalLink11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28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5.xml"/><Relationship Id="rId95" Type="http://schemas.openxmlformats.org/officeDocument/2006/relationships/externalLink" Target="externalLinks/externalLink90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13" Type="http://schemas.openxmlformats.org/officeDocument/2006/relationships/externalLink" Target="externalLinks/externalLink108.xml"/><Relationship Id="rId118" Type="http://schemas.openxmlformats.org/officeDocument/2006/relationships/externalLink" Target="externalLinks/externalLink113.xml"/><Relationship Id="rId126" Type="http://schemas.openxmlformats.org/officeDocument/2006/relationships/theme" Target="theme/theme1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103" Type="http://schemas.openxmlformats.org/officeDocument/2006/relationships/externalLink" Target="externalLinks/externalLink98.xml"/><Relationship Id="rId108" Type="http://schemas.openxmlformats.org/officeDocument/2006/relationships/externalLink" Target="externalLinks/externalLink103.xml"/><Relationship Id="rId116" Type="http://schemas.openxmlformats.org/officeDocument/2006/relationships/externalLink" Target="externalLinks/externalLink111.xml"/><Relationship Id="rId124" Type="http://schemas.openxmlformats.org/officeDocument/2006/relationships/externalLink" Target="externalLinks/externalLink119.xml"/><Relationship Id="rId129" Type="http://schemas.openxmlformats.org/officeDocument/2006/relationships/calcChain" Target="calcChain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11" Type="http://schemas.openxmlformats.org/officeDocument/2006/relationships/externalLink" Target="externalLinks/externalLink106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14" Type="http://schemas.openxmlformats.org/officeDocument/2006/relationships/externalLink" Target="externalLinks/externalLink109.xml"/><Relationship Id="rId119" Type="http://schemas.openxmlformats.org/officeDocument/2006/relationships/externalLink" Target="externalLinks/externalLink114.xml"/><Relationship Id="rId127" Type="http://schemas.openxmlformats.org/officeDocument/2006/relationships/styles" Target="styles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120" Type="http://schemas.openxmlformats.org/officeDocument/2006/relationships/externalLink" Target="externalLinks/externalLink115.xml"/><Relationship Id="rId125" Type="http://schemas.openxmlformats.org/officeDocument/2006/relationships/externalLink" Target="externalLinks/externalLink120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externalLink" Target="externalLinks/externalLink110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g001\vol1\ACCOUNT\JICK\MSG\CONS79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4.240\POON\Visudhi%20Pharnich\Rack&#3626;&#3640;&#3619;&#3614;&#3621;\NewCPF\Cpf44\Old44\DataWork\C_Tower30\C_43_q1_sgv\DataWork\C_cpf15\BangkokFeedmill\AR-PURCH\AR-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4.240\My%20Documents\PY\Fin-99\Fs-Sep99\BS&amp;PL09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4.240\&#3585;&#3621;&#3640;&#3656;&#3617;%20Sena\&#3648;&#3605;&#3619;&#3637;&#3618;&#3617;&#3591;&#3634;&#3609;%20Ye'56\&#3648;&#3605;&#3619;&#3637;&#3618;&#3617;&#3591;&#3634;&#3609;%20Lead%20_FS%20&#3610;.&#3618;&#3656;&#3629;&#3618;%20Sena_YE'56\&#3619;&#3634;&#3618;&#3591;&#3634;&#3609;&#3610;&#3633;&#3597;&#3594;&#3637;&#3605;&#3634;&#3617;&#3594;&#3639;&#3656;&#3629;&#3614;&#3609;&#3591;\&#3629;&#3657;&#3629;&#3618;(&#3585;&#3634;&#3619;&#3648;&#3591;&#3636;&#3609;)\Desktop\Sena_Group\Sena_Group_Q2'10\Sena_Q2'53\WP%20Q2'53\Sena%20WP%20Q2'53%20TAW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Nittha%20Limamnuai\KPMG%20Forms%20of%20jobs\JOBS\P'Keaw\Year%202005\ThaiAsahi\TAE_Interim_05\Or\Info%20Tech%20Vision\Documents%20and%20Settings\klimwarapat\Desktop\MA-Seperate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wyuwanaboon\My%20Documents\MATA2004\Documents%20and%20Settings\ttanaphantarak.TH\Desktop\Provision_2002N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4.240\Documents%20and%20Settings\cngamwutikul\Desktop\Tony's%20Folder\Tony\Smartrac%20Technology\1.Client%202001\Chuo%20Senko%20Group\Carat%20Media%20Services\1.Client%202001\Chuo%20Senko%20Group\Carat%20Media%20Services\TOP_Carat_2001%20;)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KPMG\eve\june'07\My%20Documents\TCR\Q3\rq3_0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SEIKO\01.31.06\P'Air\ASSETS-CONSO-2005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SDS02P\PCCOMMON\fm\finance\mngmt-ac\foreigns\1998-99\february\b-wp0299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4.240\WINDOWS\TEMP\s006-&#9316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-cpacc14\cp2003\YACOST\Byproduct\2002PROD\Product0845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4.240\My%20Documents\AUDITOR\CTP\Documents%20and%20Settings\jinsee\Desktop\Documents%20and%20Settings\kwanichwisedkul\Desktop\b\Sgv2002q4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KPMG\eve\june'07\PROGRA~1\IncrediMail\Data\Runtime\Message\%7bADAEF2C1-24C5-11D7-AAC5-000102939EFD%7d\rq4_02_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KPMG\eve\june'07\DOCUME~1\sareekul\LOCALS~1\Temp\rq1_0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KPMG\eve\june'07\BeauJob\TCVS\2003\YE2003\Package%23vsq4-03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NM%20Document\Report%20to%20Japan\D05C6750-1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KPMG\eve\june'07\Documents%20and%20Settings\arawangsamrong\Desktop\LUCKYTEX\copy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W_SERVER\DATA\ACCOUNT\JJ\Nong24\FOH\fohdetail04-aey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KPMG\eve\june'07\Documents%20and%20Settings\wjantarakul\My%20Documents\beau\cut%20off%20ye'02\vsq4_0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sfs01p\pccommon\fm\finance\finacc\1999-0\Foreigns\Singapore\V5%20finstatSI%20(220699)...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Financial98\BS9705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CHAIPATD\FIN97\BS9705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nmaneerat\My%20Documents\SLP\Confirmation%2009.30.04%20%20SLP\TB-SLP-Q'2-04p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4.240\WINDOWS\TEMP\~ME0F75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mchankrajang\My%20Documents\Natt\CHINA\Nat-omnova\2005\YE2005\Data\Ratio\Ratio2005\RATIO03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cngamwutikul\Desktop\Tony's%20Folder\Tony\Smartrac%20Technology\1.Client%202001\Chuo%20Senko%20Group\Carat%20Media%20Services\1.Client%202001\Chuo%20Senko%20Group\Carat%20Media%20Services\TOP_Carat_2001%20;)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4.240\Everest%20Textide\YE'06\Midyear'06\WORK\Hsin%20Seeds\&#3591;&#3634;&#3609;&#3605;&#3619;&#3623;&#3592;&#3626;&#3629;&#3610;&#3610;&#3633;&#3597;&#3594;&#3637;2547\&#3649;&#3618;&#3585;&#3611;&#3619;&#3632;&#3648;&#3616;&#3607;&#3626;&#3617;&#3640;&#3604;2547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uter\c\SAKSHARE\FILE41\CUSTOMER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2\in%20box\001%20Pook\FS%2044\FS%209-44\audit%200944\00001\Equity-NBCq%20443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KPMG\eve\june'07\My%20Documents\PARE\SNK\SNF%20_TOPQ301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4.240\1.Client%202001\Chuo%20Senko%20Group\Carat%20Media%20Services\1.Client%202001\Chuo%20Senko%20Group\Carat%20Media%20Services\TOP_Carat_2001%20;)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pmg-work\STL\12.31.04\From%20Mai\STL%20Q204_pop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4.240\Documents%20and%20Settings\osangpaung\Desktop\1.Client%202001\Chuo%20Senko%20Group\Carat%20Media%20Services\1.Client%202001\Chuo%20Senko%20Group\Carat%20Media%20Services\TOP_Carat_2001%20;)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l11\redirect\&#27704;&#37326;\&#24179;&#25104;&#65297;&#65300;&#24180;&#24230;&#19977;&#20117;&#20303;&#21451;&#26085;&#21029;&#27531;&#39640;&#25512;&#31227;&#34920;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KPMG\eve\june'07\anb\Depre\DEP12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Nittha%20Limamnuai\KPMG%20Forms%20of%20jobs\JOBS\P'Keaw\Year%202005\ThaiAsahi\TAE_Interim_05\Or\Info%20Tech%20Vision\Cut-off-infotech(UP)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rmlehdu13\users3$\windows\TEMP\EFF%20MLECorrHorsValo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4.240\data\cpt14\actual%20cost%202003-CPT14\act-08\cdt\Act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nsujaritapirak\Desktop\Joy\JOB\Yeh\Rack&#3626;&#3640;&#3619;&#3614;&#3621;\NewCPF\Cpf44\Old44\DataWork\C_Tower30\C_43_q1_sgv\DataWork\C_cpf15\BangkokFeedmill\AR-PURCH\AR-A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1.Client%202001\Chuo%20Senko%20Group\Carat%20Media%20Services\1.Client%202001\Chuo%20Senko%20Group\Carat%20Media%20Services\TOP_Carat_2001%20;)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JOB\aspac\My%20Documents\Sombat\East%20Water\EW-Financial%20Statements\EW-QUARTERLY-FS\FS-EW-Q1-45\EW-FA-0900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4.240\Documents%20and%20Settings\Paranee%20Balakul\My%20Documents\Imasen1203\Documents%20and%20Settings\Mana%20Srivikanon\My%20Documents\Mana%20S\LFD%20Groups\Year%20-2002\Dividend\2002Thailand%20Management%20fee%20for%20PWC%20030107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microsoft.com/office/2006/relationships/xlExternalLinkPath/xlPathMissing" Target="CCA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npr2\c\REQUEST\EXPORT\97\EXPM0397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EA%20April%20Headcount%20Report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imex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SAKSHARE\FILE41\CUSTOMER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4.240\Documents%20and%20Settings\wipanun\Local%20Settings\Temporary%20Internet%20Files\OLK95\work\Flash%20PL%20Report\Outlook2006\Financial%20Budgets%202006%20-%20%20Forecast%202006%20%20(22%20Jan'07)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4.240\Documents%20and%20Settings\msangrungarunchay\My%20Documents\Clients\SEWS-Components\2004\Cut%20of%20as%20at%20Oct%2031,2004\Clients\MIC\2004\Inventories%20as%20at%2031-5-2004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HWA%20FONG\YE%2004\My%20Documents\TCR\Q3\rq3_01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knoisaweak\Local%20Settings\Temporary%20Internet%20Files\OLK7D\Job\Musashi\2004\S_0599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sjaranya\My%20Documents\2006\Foamex\Lily%20of%20the%20Valley\CONSO%20ACCOUNTS%202005%20DEC_v5%20PAT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Report_VJ\2006\cost%20variance\Mar_Rolling\cvrm_Mar.%20t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4.240\Documents%20and%20Settings\cngamwutikul\Desktop\Tony's%20Folder\Tony\Smartrac%20Technology\Tony\Chuo%20Senko\Q2%202005\Carat%20Blitz%202004\YEAR-END\1.Client%202001\Chuo%20Senko%20Group\Carat%20Media%20Services\TOP_Carat_2001%20;)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NNS\NNS_REC_Dec%2049%20(Unaudited)_KPMG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data\2.Client%202002\Chuo%20Senko%20Group\Carat\YEAR-END\1.Client%202001\Chuo%20Senko%20Group\Carat%20Media%20Services\TOP_Carat_2001%20;)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Plan\Annual%20Plan\2000NewFormat\2000New\ps-link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psudsaneha\My%20Documents\WORKS\Boral\Package%20Dec%202005\Documents%20and%20Settings\c\Desktop\Boral\Jul'04\HCC_BSReconcile0704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Documents%20and%20Settings\msangrungarunchay\My%20Documents\Clients\TBK\2006\MSRV0349-KPMG-Stock-4.8.06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Or\Info%20Tech%20Vision\Documents%20and%20Settings\klimwarapat\Desktop\MA-Seperated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4.240\Documents%20and%20Settings\hbb6400\Local%20Settings\Temporary%20Internet%20Files\OLK8B\unzipped\Jun01~Census%20OAP\SEA%20April%20Headcount%20Report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4.240\Documents%20and%20Settings\hbb6400\Local%20Settings\Temporary%20Internet%20Files\OLK8B\windows\TEMP\SEA%20April%20Headcount%20Report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crattapong\My%20Documents\Job\Hoya%20Optic\2007\HOPT%20YE%202007\Interim%20HOPT%202007\Test%20purchase%20HOPT%202007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ssuwansompong\Desktop\Heidi\PhyaThai%203\Year_End%202004\Q3'04\Pty3_Q2'04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Nittha%20Limamnuai\KPMG%20Forms%20of%20jobs\JOBS\P'Keaw\Year%202005\ThaiAsahi\TAE_Interim_05\Documents%20and%20Settings\klimwarapat\Desktop\MA-Seperated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plimsirisettakul\My%20Documents\My%20document\N&amp;N\2003\Profit%20or%20loss%20sheet_2002\(NEW)OCT%2002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S\HR\Harmonisation\Staff%20data\MASTER%20SPREADSHEET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4.240\My%20Documents\BIMETAL.xlw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ssuwansompong\Desktop\Heidi\JOB\PhyaThai%203\Year_End%202004\Q3'04\Pty3_Q2'04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8.32.2\SAP%20Project\Documents%20and%20Settings\Administrator\Local%20Settings\Temporary%20Internet%20Files\Content.IE5\C5MNOP2Z\wison-aa01&#3651;&#3626;&#3656;%20Budget(4)-audit%20adj.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REPORT\SFCC\2004\3Level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ETO\PCCOMMON\fm\finance\journal_transfer_form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EA%20April%20Headcount%20Report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nmaneerat\My%20Documents\SLP\Confirmation%2009.30.04%20%20SLP\TB-STL-q2'04-n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l11\redirect\B3207u\&#19977;&#20117;&#37489;&#23665;&#65420;&#65387;&#65433;&#65408;&#65438;\&#19977;&#20117;&#37489;&#23665;&#65328;&#65332;\15&#24180;&#24230;&#20197;&#38477;&#23455;&#34892;&#12503;&#12521;&#12531;&#26908;&#35388;\&#20511;&#20837;&#37329;&#27531;&#39640;&#34920;(14&#24180;3&#26376;&#21106;&#24341;&#21547;&#12416;)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KPMG\Excel\Asian\Year%202007\Asian%202007\KPMG\Excel\Dainichi\2006\Dainichi%20YE'06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1.Client%202001\Poonsap%20Communication\1.Client%202001\Chuo%20Senko%20Group\Carat%20Media%20Services\TOP_Carat_2001%20;)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d03\d\1cost%20section\cost%20section\report43\cost43\cv43\cvrm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4.240\Users\paweena\Desktop\FS\Lead%20THANA%20Q2'58%20-\PBC\work\Flash%20PL%20Report\Sep'06\Financial%20Budgets%202006%20-%20Flash%20PL%20(&#3618;&#3629;&#3604;&#3650;&#3629;&#3609;&#3592;&#3619;&#3636;&#3591;)_Sep'06(17Oct'06)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4.240\Nittha%20Limamnuai\KPMG%20Forms%20of%20jobs\JOBS\P'Keaw\Year%202005\ThaiAsahi\TAE_Interim_05\Or\Info%20Tech%20Vision\Documents%20and%20Settings\klimwarapat\Desktop\MA-Seperated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suwansompong\Desktop\Heidi\JOB\PhyaThai%203\Q3'04\Pty3_Q2'04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4.240\My%20Documents\Book1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Or\Info%20Tech%20Vision\Cut-off-infotech(UP)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4.240\Documents%20and%20Settings\ssuwansompong\Desktop\Heidi\JOB\PhyaThai%203\Q3'04\Pty3_Q2'04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mY'S%20KPMG\Sanko%20Gosei%20(Thailand)\New%20Folder\NAT-RADA\export_wins\export\MOLD-WinsFA31122005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tlapsongsuk\Local%20Settings\Temporary%20Internet%20Files\OLKE0\Documents%20and%20Settings\msangrungarunchay\My%20Documents\Clients\TBK\2006\MSRV0349-KPMG-Stock-4.8.06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4.240\AA\fs\&#3591;&#3610;&#3585;&#3634;&#3619;&#3648;&#3591;&#3636;&#3609;%20Audit\2004\AA_122004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4.240\Audit_clients\Carat_Media\Carat_2003\Carat_YearEnded_2003\YEAR-END\1.Client%202001\Chuo%20Senko%20Group\Carat%20Media%20Services\TOP_Carat_2001%20;)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ony\TKC\1.Client%202001\Chuo%20Senko%20Group\Carat%20Media%20Services\1.Client%202001\Chuo%20Senko%20Group\Carat%20Media%20Services\TOP_Carat_2001%20;)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shargielau.FOAMEXASIA\Local%20Settings\Temporary%20Internet%20Files\OLKA6\CONSOLIDATED%20ACCOUNTS%202003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03\c\Accounting\Fix%20asset\Year2000\FIX11-2000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wkittiwarolan\My%20Documents\Asian%20Stanley\U-asian%20standley-09.30.05-update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4.240\Documents%20and%20Settings\natnicha\Local%20Settings\Temporary%20Internet%20Files\Content.IE5\AP0FM34F\Thai%20FNR2005-Apr.31.05.05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ovanee\c\CHAIPATD\Fin99\Bs9905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TEMP\TB%20as%20of%20Sep%202002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shargie\dec2004\CONSO%20ACCOUNTS%202004%20DEC_3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sjaranya\My%20Documents\2006\Foamex\Foamex'06-otherNan,Som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skitvimontrakul\My%20Documents\My%20job\Dentsu%20plus\2005\WP%2012.31.05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0005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9905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P_HEIL\INFORMATION\account\SAK\Bs9904A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4.240\Documents%20and%20Settings\osangpaung\Desktop\data\2.Client%202002\Chuo%20Senko%20Group\Carat\YEAR-END\1.Client%202001\Chuo%20Senko%20Group\Carat%20Media%20Services\TOP_Carat_2001%20;)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4.240\poo\Stock%20Movements\Stock%20On%202002\April%202002\STOCK_OUT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vorachacreyanan\Myfile\Audit\Q.2%20'05%20Omnova\Q1'05\p'ning\Omnova\Inventory%20(D)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Finance&amp;Account\Owat\BS%20-%20PL\B_S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1.Client%202001\Chuo%20Senko%20Group\Carat%20Media%20Services\1.Client%202001\Chuo%20Senko%20Group\Carat%20Media%20Services\TOP_Carat_2001%20;)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sjaranya\My%20Documents\2006\Foamex\FOA-Nan-original\Q2'06\FoamexQ2'06\Wern\Foamax\Lily%20of%20the%20Valley\CONSO%20ACCOUNTS%202005%20DEC_v5%20PAT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NIK\PSM\anb\Depre\DEP12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klimwarapat\Desktop\MA-Seperated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wjantarakul\My%20Documents\beau\cut%20off%20ye'02\vsq4_02(last)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msangrungarunchay\My%20Documents\Clients\MIC\2004\Inventories%20as%20at%2031-5-2004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4.240\My%20Documents\chotiwat\Quarter2'01\Fixed%20assets_Ranong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4.240\My%20Documents\chotiwat\Quarter2'01\Fixed%20assets_kst2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f-stokyo\staff\&#20107;&#26989;&#32113;&#25324;\&#20107;&#26989;&#35336;&#30011;\&#65320;&#65297;&#65296;&#65314;\&#27096;&#24335;\10&#19979;&#32207;&#25324;&#3492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-BAHT"/>
      <sheetName val="Statement_BAHT"/>
      <sheetName val="10-1 Media"/>
      <sheetName val="10-cut"/>
      <sheetName val="LCGRAPH"/>
      <sheetName val="2779"/>
      <sheetName val="Trial Balance"/>
      <sheetName val="COST (ACC.ขาย10-2005)"/>
      <sheetName val="G1"/>
      <sheetName val="G3"/>
      <sheetName val="equity"/>
      <sheetName val="J100"/>
      <sheetName val="เงินกู้ MGC"/>
      <sheetName val="Group"/>
      <sheetName val="data"/>
      <sheetName val="ヘッダ"/>
      <sheetName val="Cost Summary"/>
      <sheetName val="CBS_Y11&amp;10"/>
      <sheetName val="MACRO2"/>
      <sheetName val="PL CC 2013"/>
      <sheetName val="CompanyList"/>
      <sheetName val="งบทดลอง - ต.ค.2547"/>
      <sheetName val="Header"/>
      <sheetName val="加工リスト"/>
      <sheetName val="Lookups"/>
      <sheetName val="Master"/>
      <sheetName val=" IB-PL-YTD"/>
      <sheetName val="เงินกู้_MGC"/>
      <sheetName val="Wkgs_BS Lead"/>
      <sheetName val="F1"/>
      <sheetName val="AccpacTB"/>
      <sheetName val="f-1"/>
      <sheetName val="10-1_Media"/>
      <sheetName val="Trial_Balance"/>
      <sheetName val="COST_(ACC_ขาย10-2005)"/>
      <sheetName val="PL_CC_2013"/>
      <sheetName val="Cost_Summary"/>
      <sheetName val="Sheet1"/>
      <sheetName val="TB(5Feb13)"/>
      <sheetName val="part-local"/>
      <sheetName val="part-import"/>
      <sheetName val="FG-ISSUED"/>
      <sheetName val="BS-FULL"/>
      <sheetName val="Elimination"/>
      <sheetName val="TB"/>
      <sheetName val="Wkgs_BS_Lead"/>
      <sheetName val="เงินกู้_MGC1"/>
      <sheetName val="งบทดลอง_-_ต_ค_2547"/>
      <sheetName val="_IB-PL-YTD"/>
      <sheetName val="IN"/>
      <sheetName val="เงินกู้ธนชาติ"/>
      <sheetName val="test 2"/>
      <sheetName val="GL CB"/>
      <sheetName val="219200"/>
      <sheetName val="P8_WW"/>
      <sheetName val="CA5"/>
      <sheetName val="List of Related"/>
      <sheetName val="L110.Analytic Mar 15 VS 16"/>
      <sheetName val="Cost duplicat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  <sheetName val="3.2Data for graph"/>
      <sheetName val="Graph by Product Type"/>
    </sheetNames>
    <sheetDataSet>
      <sheetData sheetId="0"/>
      <sheetData sheetId="1" refreshError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Pack cover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  <sheetName val="ลูกหนี้(เก่า)"/>
      <sheetName val="Program"/>
      <sheetName val="BS,PL"/>
      <sheetName val="Crude Data"/>
      <sheetName val="L300"/>
      <sheetName val="F3-1"/>
      <sheetName val="TB(BS)"/>
      <sheetName val="F3-3"/>
      <sheetName val="加工リスト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A-1"/>
      <sheetName val="A-2"/>
      <sheetName val="C"/>
      <sheetName val="C.สรุป"/>
      <sheetName val="C.Nature"/>
      <sheetName val="C.สรุปข้อมูล"/>
      <sheetName val="C.ค่าที่ดิน"/>
      <sheetName val="C.%งานแนวราบ"/>
      <sheetName val="BG-ต้นทุน แนวราบ (2)"/>
      <sheetName val="ที่ดินที่ค้ำประกัน"/>
      <sheetName val="J"/>
      <sheetName val="J-1"/>
      <sheetName val="H"/>
      <sheetName val="H-1"/>
      <sheetName val="O"/>
      <sheetName val="O.1"/>
      <sheetName val="HH"/>
      <sheetName val="HH-1"/>
      <sheetName val="GG"/>
      <sheetName val="GG1"/>
      <sheetName val="FF"/>
      <sheetName val="FF.1"/>
      <sheetName val="XX"/>
      <sheetName val="สรุป_XX"/>
      <sheetName val="สรุป_XXต่อ"/>
    </sheetNames>
    <definedNames>
      <definedName name="Header_Row" refersTo="#REF!" sheetId="1"/>
      <definedName name="Header_Row" refersTo="#REF!" sheetId="24"/>
      <definedName name="Header_Row" refersTo="#REF!" sheetId="25"/>
      <definedName name="Number_of_Payments" refersTo="#REF!" sheetId="1"/>
      <definedName name="Number_of_Payments" refersTo="#REF!" sheetId="24"/>
      <definedName name="Number_of_Payments" refersTo="#REF!" sheetId="25"/>
      <definedName name="Values_Entered" refersTo="#REF!" sheetId="1"/>
      <definedName name="Values_Entered" refersTo="#REF!" sheetId="24"/>
      <definedName name="Values_Entered" refersTo="#REF!" sheetId="25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"/>
      <sheetName val="OUTSOURCE"/>
      <sheetName val="JE786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</sheetNames>
    <sheetDataSet>
      <sheetData sheetId="0">
        <row r="3">
          <cell r="A3" t="str">
            <v>Stat</v>
          </cell>
          <cell r="B3" t="str">
            <v>Assignment</v>
          </cell>
          <cell r="C3" t="str">
            <v>Doc.no.</v>
          </cell>
          <cell r="D3" t="str">
            <v>BA</v>
          </cell>
          <cell r="E3" t="str">
            <v>Type</v>
          </cell>
          <cell r="F3" t="str">
            <v>PK</v>
          </cell>
          <cell r="G3" t="str">
            <v>Tx</v>
          </cell>
          <cell r="H3" t="str">
            <v>Clrng doc.</v>
          </cell>
          <cell r="I3" t="str">
            <v>Text</v>
          </cell>
        </row>
        <row r="4">
          <cell r="A4" t="str">
            <v>@5C@</v>
          </cell>
          <cell r="B4" t="str">
            <v>20040105</v>
          </cell>
          <cell r="C4" t="str">
            <v>2100000003</v>
          </cell>
          <cell r="D4" t="str">
            <v/>
          </cell>
          <cell r="E4" t="str">
            <v>DR</v>
          </cell>
          <cell r="F4" t="str">
            <v>50</v>
          </cell>
          <cell r="G4" t="str">
            <v>D0</v>
          </cell>
          <cell r="H4" t="str">
            <v/>
          </cell>
          <cell r="I4" t="str">
            <v>150001-IT2004/003-SAP MA 2004</v>
          </cell>
          <cell r="J4">
            <v>37991</v>
          </cell>
          <cell r="L4" t="str">
            <v>THB</v>
          </cell>
        </row>
        <row r="5">
          <cell r="A5" t="str">
            <v>@5C@</v>
          </cell>
          <cell r="B5" t="str">
            <v>20040131</v>
          </cell>
          <cell r="C5" t="str">
            <v>6100000038</v>
          </cell>
          <cell r="D5" t="str">
            <v/>
          </cell>
          <cell r="E5" t="str">
            <v>SA</v>
          </cell>
          <cell r="F5" t="str">
            <v>40</v>
          </cell>
          <cell r="G5" t="str">
            <v>OX</v>
          </cell>
          <cell r="H5" t="str">
            <v/>
          </cell>
          <cell r="I5" t="str">
            <v>150001-IT2004/003-SAP MA 2004</v>
          </cell>
          <cell r="J5">
            <v>38017</v>
          </cell>
          <cell r="L5" t="str">
            <v>THB</v>
          </cell>
        </row>
        <row r="6">
          <cell r="A6" t="str">
            <v>@5C@</v>
          </cell>
          <cell r="B6" t="str">
            <v>20040229</v>
          </cell>
          <cell r="C6" t="str">
            <v>6100000140</v>
          </cell>
          <cell r="D6" t="str">
            <v/>
          </cell>
          <cell r="E6" t="str">
            <v>SA</v>
          </cell>
          <cell r="F6" t="str">
            <v>40</v>
          </cell>
          <cell r="G6" t="str">
            <v>OX</v>
          </cell>
          <cell r="H6" t="str">
            <v/>
          </cell>
          <cell r="I6" t="str">
            <v>150001-IT2004/003-SAP MA 2004</v>
          </cell>
          <cell r="J6">
            <v>38046</v>
          </cell>
          <cell r="L6" t="str">
            <v>THB</v>
          </cell>
        </row>
        <row r="7">
          <cell r="A7" t="str">
            <v>@5C@</v>
          </cell>
          <cell r="B7" t="str">
            <v>20040331</v>
          </cell>
          <cell r="C7" t="str">
            <v>6100000253</v>
          </cell>
          <cell r="D7" t="str">
            <v/>
          </cell>
          <cell r="E7" t="str">
            <v>SA</v>
          </cell>
          <cell r="F7" t="str">
            <v>40</v>
          </cell>
          <cell r="G7" t="str">
            <v>OX</v>
          </cell>
          <cell r="H7" t="str">
            <v/>
          </cell>
          <cell r="I7" t="str">
            <v>150001-IT2004/003-SAP MA 2004</v>
          </cell>
          <cell r="J7">
            <v>38077</v>
          </cell>
          <cell r="L7" t="str">
            <v>THB</v>
          </cell>
        </row>
        <row r="8">
          <cell r="A8" t="str">
            <v>@5C@</v>
          </cell>
          <cell r="B8" t="str">
            <v>20040430</v>
          </cell>
          <cell r="C8" t="str">
            <v>6100000361</v>
          </cell>
          <cell r="D8" t="str">
            <v/>
          </cell>
          <cell r="E8" t="str">
            <v>SA</v>
          </cell>
          <cell r="F8" t="str">
            <v>40</v>
          </cell>
          <cell r="G8" t="str">
            <v>OX</v>
          </cell>
          <cell r="H8" t="str">
            <v/>
          </cell>
          <cell r="I8" t="str">
            <v>150001-IT2004/003-SAP MA 2004</v>
          </cell>
          <cell r="J8">
            <v>38107</v>
          </cell>
          <cell r="L8" t="str">
            <v>THB</v>
          </cell>
        </row>
        <row r="9">
          <cell r="A9" t="str">
            <v>@5C@</v>
          </cell>
          <cell r="B9" t="str">
            <v>20040531</v>
          </cell>
          <cell r="C9" t="str">
            <v>6100000486</v>
          </cell>
          <cell r="D9" t="str">
            <v/>
          </cell>
          <cell r="E9" t="str">
            <v>SA</v>
          </cell>
          <cell r="F9" t="str">
            <v>40</v>
          </cell>
          <cell r="G9" t="str">
            <v>OX</v>
          </cell>
          <cell r="H9" t="str">
            <v/>
          </cell>
          <cell r="I9" t="str">
            <v>150001-IT2004/003-SAP MA 2004</v>
          </cell>
          <cell r="J9">
            <v>38138</v>
          </cell>
          <cell r="L9" t="str">
            <v>THB</v>
          </cell>
        </row>
        <row r="10">
          <cell r="A10" t="str">
            <v>@5C@</v>
          </cell>
          <cell r="B10" t="str">
            <v>20040630</v>
          </cell>
          <cell r="C10" t="str">
            <v>6100000605</v>
          </cell>
          <cell r="D10" t="str">
            <v/>
          </cell>
          <cell r="E10" t="str">
            <v>SA</v>
          </cell>
          <cell r="F10" t="str">
            <v>40</v>
          </cell>
          <cell r="G10" t="str">
            <v>OX</v>
          </cell>
          <cell r="H10" t="str">
            <v/>
          </cell>
          <cell r="I10" t="str">
            <v>150001-IT2004/003-SAP MA 2004</v>
          </cell>
          <cell r="J10">
            <v>38168</v>
          </cell>
          <cell r="L10" t="str">
            <v>THB</v>
          </cell>
        </row>
        <row r="11">
          <cell r="A11" t="str">
            <v>@5C@</v>
          </cell>
          <cell r="B11" t="str">
            <v>20040731</v>
          </cell>
          <cell r="C11" t="str">
            <v>6100000716</v>
          </cell>
          <cell r="D11" t="str">
            <v/>
          </cell>
          <cell r="E11" t="str">
            <v>SA</v>
          </cell>
          <cell r="F11" t="str">
            <v>40</v>
          </cell>
          <cell r="G11" t="str">
            <v>OX</v>
          </cell>
          <cell r="H11" t="str">
            <v/>
          </cell>
          <cell r="I11" t="str">
            <v>150001-IT2004/003-SAP MA 2004</v>
          </cell>
          <cell r="J11">
            <v>38199</v>
          </cell>
          <cell r="L11" t="str">
            <v>THB</v>
          </cell>
        </row>
        <row r="12">
          <cell r="A12" t="str">
            <v>@5C@</v>
          </cell>
          <cell r="B12" t="str">
            <v>20040831</v>
          </cell>
          <cell r="C12" t="str">
            <v>6100000856</v>
          </cell>
          <cell r="D12" t="str">
            <v/>
          </cell>
          <cell r="E12" t="str">
            <v>SA</v>
          </cell>
          <cell r="F12" t="str">
            <v>40</v>
          </cell>
          <cell r="G12" t="str">
            <v>OX</v>
          </cell>
          <cell r="H12" t="str">
            <v/>
          </cell>
          <cell r="I12" t="str">
            <v>150001-IT2004/003-SAP MA 2004</v>
          </cell>
          <cell r="J12">
            <v>38230</v>
          </cell>
          <cell r="L12" t="str">
            <v>THB</v>
          </cell>
        </row>
        <row r="13">
          <cell r="A13" t="str">
            <v>@5C@</v>
          </cell>
          <cell r="B13" t="str">
            <v>20040930</v>
          </cell>
          <cell r="C13" t="str">
            <v>6100000981</v>
          </cell>
          <cell r="D13" t="str">
            <v/>
          </cell>
          <cell r="E13" t="str">
            <v>SA</v>
          </cell>
          <cell r="F13" t="str">
            <v>40</v>
          </cell>
          <cell r="G13" t="str">
            <v>OX</v>
          </cell>
          <cell r="H13" t="str">
            <v/>
          </cell>
          <cell r="I13" t="str">
            <v>150001-IT2004/003-SAP MA 2004</v>
          </cell>
          <cell r="J13">
            <v>38260</v>
          </cell>
          <cell r="L13" t="str">
            <v>THB</v>
          </cell>
        </row>
        <row r="14">
          <cell r="I14" t="str">
            <v>150001-IT2004/003-SAP MA 2004 Total</v>
          </cell>
        </row>
        <row r="15">
          <cell r="A15" t="str">
            <v>@5C@</v>
          </cell>
          <cell r="B15" t="str">
            <v>20040105</v>
          </cell>
          <cell r="C15" t="str">
            <v>2100000002</v>
          </cell>
          <cell r="D15" t="str">
            <v/>
          </cell>
          <cell r="E15" t="str">
            <v>DR</v>
          </cell>
          <cell r="F15" t="str">
            <v>50</v>
          </cell>
          <cell r="G15" t="str">
            <v>D0</v>
          </cell>
          <cell r="H15" t="str">
            <v/>
          </cell>
          <cell r="I15" t="str">
            <v>700010-IT2004/002-SAP MA 2004</v>
          </cell>
          <cell r="J15">
            <v>37991</v>
          </cell>
          <cell r="L15" t="str">
            <v>THB</v>
          </cell>
        </row>
        <row r="16">
          <cell r="A16" t="str">
            <v>@5C@</v>
          </cell>
          <cell r="B16" t="str">
            <v>20040131</v>
          </cell>
          <cell r="C16" t="str">
            <v>6100000037</v>
          </cell>
          <cell r="D16" t="str">
            <v/>
          </cell>
          <cell r="E16" t="str">
            <v>SA</v>
          </cell>
          <cell r="F16" t="str">
            <v>40</v>
          </cell>
          <cell r="G16" t="str">
            <v>OX</v>
          </cell>
          <cell r="H16" t="str">
            <v/>
          </cell>
          <cell r="I16" t="str">
            <v>700010-IT2004/002-SAP MA 2004</v>
          </cell>
          <cell r="J16">
            <v>38017</v>
          </cell>
          <cell r="L16" t="str">
            <v>THB</v>
          </cell>
        </row>
        <row r="17">
          <cell r="A17" t="str">
            <v>@5C@</v>
          </cell>
          <cell r="B17" t="str">
            <v>20040229</v>
          </cell>
          <cell r="C17" t="str">
            <v>6100000139</v>
          </cell>
          <cell r="D17" t="str">
            <v/>
          </cell>
          <cell r="E17" t="str">
            <v>SA</v>
          </cell>
          <cell r="F17" t="str">
            <v>40</v>
          </cell>
          <cell r="G17" t="str">
            <v>OX</v>
          </cell>
          <cell r="H17" t="str">
            <v/>
          </cell>
          <cell r="I17" t="str">
            <v>700010-IT2004/002-SAP MA 2004</v>
          </cell>
          <cell r="J17">
            <v>38046</v>
          </cell>
          <cell r="L17" t="str">
            <v>THB</v>
          </cell>
        </row>
        <row r="18">
          <cell r="A18" t="str">
            <v>@5C@</v>
          </cell>
          <cell r="B18" t="str">
            <v>20040331</v>
          </cell>
          <cell r="C18" t="str">
            <v>6100000252</v>
          </cell>
          <cell r="D18" t="str">
            <v/>
          </cell>
          <cell r="E18" t="str">
            <v>SA</v>
          </cell>
          <cell r="F18" t="str">
            <v>40</v>
          </cell>
          <cell r="G18" t="str">
            <v>OX</v>
          </cell>
          <cell r="H18" t="str">
            <v/>
          </cell>
          <cell r="I18" t="str">
            <v>700010-IT2004/002-SAP MA 2004</v>
          </cell>
          <cell r="J18">
            <v>38077</v>
          </cell>
          <cell r="L18" t="str">
            <v>THB</v>
          </cell>
        </row>
        <row r="19">
          <cell r="A19" t="str">
            <v>@5C@</v>
          </cell>
          <cell r="B19" t="str">
            <v>20040430</v>
          </cell>
          <cell r="C19" t="str">
            <v>6100000360</v>
          </cell>
          <cell r="D19" t="str">
            <v/>
          </cell>
          <cell r="E19" t="str">
            <v>SA</v>
          </cell>
          <cell r="F19" t="str">
            <v>40</v>
          </cell>
          <cell r="G19" t="str">
            <v>OX</v>
          </cell>
          <cell r="H19" t="str">
            <v/>
          </cell>
          <cell r="I19" t="str">
            <v>700010-IT2004/002-SAP MA 2004</v>
          </cell>
          <cell r="J19">
            <v>38107</v>
          </cell>
          <cell r="L19" t="str">
            <v>THB</v>
          </cell>
        </row>
        <row r="20">
          <cell r="A20" t="str">
            <v>@5C@</v>
          </cell>
          <cell r="B20" t="str">
            <v>20040531</v>
          </cell>
          <cell r="C20" t="str">
            <v>6100000485</v>
          </cell>
          <cell r="D20" t="str">
            <v/>
          </cell>
          <cell r="E20" t="str">
            <v>SA</v>
          </cell>
          <cell r="F20" t="str">
            <v>40</v>
          </cell>
          <cell r="G20" t="str">
            <v>OX</v>
          </cell>
          <cell r="H20" t="str">
            <v/>
          </cell>
          <cell r="I20" t="str">
            <v>700010-IT2004/002-SAP MA 2004</v>
          </cell>
          <cell r="J20">
            <v>38138</v>
          </cell>
          <cell r="L20" t="str">
            <v>THB</v>
          </cell>
        </row>
        <row r="21">
          <cell r="A21" t="str">
            <v>@5C@</v>
          </cell>
          <cell r="B21" t="str">
            <v>20040630</v>
          </cell>
          <cell r="C21" t="str">
            <v>6100000604</v>
          </cell>
          <cell r="D21" t="str">
            <v/>
          </cell>
          <cell r="E21" t="str">
            <v>SA</v>
          </cell>
          <cell r="F21" t="str">
            <v>40</v>
          </cell>
          <cell r="G21" t="str">
            <v>OX</v>
          </cell>
          <cell r="H21" t="str">
            <v/>
          </cell>
          <cell r="I21" t="str">
            <v>700010-IT2004/002-SAP MA 2004</v>
          </cell>
          <cell r="J21">
            <v>38168</v>
          </cell>
          <cell r="L21" t="str">
            <v>THB</v>
          </cell>
        </row>
        <row r="22">
          <cell r="A22" t="str">
            <v>@5C@</v>
          </cell>
          <cell r="B22" t="str">
            <v>20040731</v>
          </cell>
          <cell r="C22" t="str">
            <v>6100000715</v>
          </cell>
          <cell r="D22" t="str">
            <v/>
          </cell>
          <cell r="E22" t="str">
            <v>SA</v>
          </cell>
          <cell r="F22" t="str">
            <v>40</v>
          </cell>
          <cell r="G22" t="str">
            <v>OX</v>
          </cell>
          <cell r="H22" t="str">
            <v/>
          </cell>
          <cell r="I22" t="str">
            <v>700010-IT2004/002-SAP MA 2004</v>
          </cell>
          <cell r="J22">
            <v>38199</v>
          </cell>
          <cell r="L22" t="str">
            <v>THB</v>
          </cell>
        </row>
        <row r="23">
          <cell r="A23" t="str">
            <v>@5C@</v>
          </cell>
          <cell r="B23" t="str">
            <v>20040831</v>
          </cell>
          <cell r="C23" t="str">
            <v>6100000855</v>
          </cell>
          <cell r="D23" t="str">
            <v/>
          </cell>
          <cell r="E23" t="str">
            <v>SA</v>
          </cell>
          <cell r="F23" t="str">
            <v>40</v>
          </cell>
          <cell r="G23" t="str">
            <v>OX</v>
          </cell>
          <cell r="H23" t="str">
            <v/>
          </cell>
          <cell r="I23" t="str">
            <v>700010-IT2004/002-SAP MA 2004</v>
          </cell>
          <cell r="J23">
            <v>38230</v>
          </cell>
          <cell r="L23" t="str">
            <v>THB</v>
          </cell>
        </row>
        <row r="24">
          <cell r="A24" t="str">
            <v>@5C@</v>
          </cell>
          <cell r="B24" t="str">
            <v>20040930</v>
          </cell>
          <cell r="C24" t="str">
            <v>6100000980</v>
          </cell>
          <cell r="D24" t="str">
            <v/>
          </cell>
          <cell r="E24" t="str">
            <v>SA</v>
          </cell>
          <cell r="F24" t="str">
            <v>40</v>
          </cell>
          <cell r="G24" t="str">
            <v>OX</v>
          </cell>
          <cell r="H24" t="str">
            <v/>
          </cell>
          <cell r="I24" t="str">
            <v>700010-IT2004/002-SAP MA 2004</v>
          </cell>
          <cell r="J24">
            <v>38260</v>
          </cell>
          <cell r="L24" t="str">
            <v>THB</v>
          </cell>
        </row>
        <row r="25">
          <cell r="I25" t="str">
            <v>700010-IT2004/002-SAP MA 2004 Total</v>
          </cell>
        </row>
        <row r="26">
          <cell r="A26" t="str">
            <v>@5C@</v>
          </cell>
          <cell r="B26" t="str">
            <v>20040105</v>
          </cell>
          <cell r="C26" t="str">
            <v>2100000015</v>
          </cell>
          <cell r="D26" t="str">
            <v/>
          </cell>
          <cell r="E26" t="str">
            <v>DR</v>
          </cell>
          <cell r="F26" t="str">
            <v>50</v>
          </cell>
          <cell r="G26" t="str">
            <v>D0</v>
          </cell>
          <cell r="H26" t="str">
            <v/>
          </cell>
          <cell r="I26" t="str">
            <v>700011-IT2004/004-114 SAP MA 2004</v>
          </cell>
          <cell r="J26">
            <v>37991</v>
          </cell>
          <cell r="L26" t="str">
            <v>THB</v>
          </cell>
        </row>
        <row r="27">
          <cell r="A27" t="str">
            <v>@5C@</v>
          </cell>
          <cell r="B27" t="str">
            <v>20040131</v>
          </cell>
          <cell r="C27" t="str">
            <v>6100000039</v>
          </cell>
          <cell r="D27" t="str">
            <v/>
          </cell>
          <cell r="E27" t="str">
            <v>SA</v>
          </cell>
          <cell r="F27" t="str">
            <v>40</v>
          </cell>
          <cell r="G27" t="str">
            <v>OX</v>
          </cell>
          <cell r="H27" t="str">
            <v/>
          </cell>
          <cell r="I27" t="str">
            <v>700011-IT2004/004-114 SAP MA 2004</v>
          </cell>
          <cell r="J27">
            <v>38017</v>
          </cell>
          <cell r="L27" t="str">
            <v>THB</v>
          </cell>
        </row>
        <row r="28">
          <cell r="A28" t="str">
            <v>@5C@</v>
          </cell>
          <cell r="B28" t="str">
            <v>20040229</v>
          </cell>
          <cell r="C28" t="str">
            <v>6100000141</v>
          </cell>
          <cell r="D28" t="str">
            <v/>
          </cell>
          <cell r="E28" t="str">
            <v>SA</v>
          </cell>
          <cell r="F28" t="str">
            <v>40</v>
          </cell>
          <cell r="G28" t="str">
            <v>OX</v>
          </cell>
          <cell r="H28" t="str">
            <v/>
          </cell>
          <cell r="I28" t="str">
            <v>700011-IT2004/004-114 SAP MA 2004</v>
          </cell>
          <cell r="J28">
            <v>38046</v>
          </cell>
          <cell r="L28" t="str">
            <v>THB</v>
          </cell>
        </row>
        <row r="29">
          <cell r="A29" t="str">
            <v>@5C@</v>
          </cell>
          <cell r="B29" t="str">
            <v>20040331</v>
          </cell>
          <cell r="C29" t="str">
            <v>6100000254</v>
          </cell>
          <cell r="D29" t="str">
            <v/>
          </cell>
          <cell r="E29" t="str">
            <v>SA</v>
          </cell>
          <cell r="F29" t="str">
            <v>40</v>
          </cell>
          <cell r="G29" t="str">
            <v>OX</v>
          </cell>
          <cell r="H29" t="str">
            <v/>
          </cell>
          <cell r="I29" t="str">
            <v>700011-IT2004/004-114 SAP MA 2004</v>
          </cell>
          <cell r="J29">
            <v>38077</v>
          </cell>
          <cell r="L29" t="str">
            <v>THB</v>
          </cell>
        </row>
        <row r="30">
          <cell r="A30" t="str">
            <v>@5C@</v>
          </cell>
          <cell r="B30" t="str">
            <v>20040430</v>
          </cell>
          <cell r="C30" t="str">
            <v>6100000362</v>
          </cell>
          <cell r="D30" t="str">
            <v/>
          </cell>
          <cell r="E30" t="str">
            <v>SA</v>
          </cell>
          <cell r="F30" t="str">
            <v>40</v>
          </cell>
          <cell r="G30" t="str">
            <v>OX</v>
          </cell>
          <cell r="H30" t="str">
            <v/>
          </cell>
          <cell r="I30" t="str">
            <v>700011-IT2004/004-114 SAP MA 2004</v>
          </cell>
          <cell r="J30">
            <v>38107</v>
          </cell>
          <cell r="L30" t="str">
            <v>THB</v>
          </cell>
        </row>
        <row r="31">
          <cell r="A31" t="str">
            <v>@5C@</v>
          </cell>
          <cell r="B31" t="str">
            <v>20040531</v>
          </cell>
          <cell r="C31" t="str">
            <v>6100000487</v>
          </cell>
          <cell r="D31" t="str">
            <v/>
          </cell>
          <cell r="E31" t="str">
            <v>SA</v>
          </cell>
          <cell r="F31" t="str">
            <v>40</v>
          </cell>
          <cell r="G31" t="str">
            <v>OX</v>
          </cell>
          <cell r="H31" t="str">
            <v/>
          </cell>
          <cell r="I31" t="str">
            <v>700011-IT2004/004-114 SAP MA 2004</v>
          </cell>
          <cell r="J31">
            <v>38138</v>
          </cell>
          <cell r="L31" t="str">
            <v>THB</v>
          </cell>
        </row>
        <row r="32">
          <cell r="A32" t="str">
            <v>@5C@</v>
          </cell>
          <cell r="B32" t="str">
            <v>20040630</v>
          </cell>
          <cell r="C32" t="str">
            <v>6100000606</v>
          </cell>
          <cell r="D32" t="str">
            <v/>
          </cell>
          <cell r="E32" t="str">
            <v>SA</v>
          </cell>
          <cell r="F32" t="str">
            <v>40</v>
          </cell>
          <cell r="G32" t="str">
            <v>OX</v>
          </cell>
          <cell r="H32" t="str">
            <v/>
          </cell>
          <cell r="I32" t="str">
            <v>700011-IT2004/004-114 SAP MA 2004</v>
          </cell>
          <cell r="J32">
            <v>38168</v>
          </cell>
          <cell r="L32" t="str">
            <v>THB</v>
          </cell>
        </row>
        <row r="33">
          <cell r="A33" t="str">
            <v>@5C@</v>
          </cell>
          <cell r="B33" t="str">
            <v>20040731</v>
          </cell>
          <cell r="C33" t="str">
            <v>6100000717</v>
          </cell>
          <cell r="D33" t="str">
            <v/>
          </cell>
          <cell r="E33" t="str">
            <v>SA</v>
          </cell>
          <cell r="F33" t="str">
            <v>40</v>
          </cell>
          <cell r="G33" t="str">
            <v>OX</v>
          </cell>
          <cell r="H33" t="str">
            <v/>
          </cell>
          <cell r="I33" t="str">
            <v>700011-IT2004/004-114 SAP MA 2004</v>
          </cell>
          <cell r="J33">
            <v>38199</v>
          </cell>
          <cell r="L33" t="str">
            <v>THB</v>
          </cell>
        </row>
        <row r="34">
          <cell r="A34" t="str">
            <v>@5C@</v>
          </cell>
          <cell r="B34" t="str">
            <v>20040831</v>
          </cell>
          <cell r="C34" t="str">
            <v>6100000857</v>
          </cell>
          <cell r="D34" t="str">
            <v/>
          </cell>
          <cell r="E34" t="str">
            <v>SA</v>
          </cell>
          <cell r="F34" t="str">
            <v>40</v>
          </cell>
          <cell r="G34" t="str">
            <v>OX</v>
          </cell>
          <cell r="H34" t="str">
            <v/>
          </cell>
          <cell r="I34" t="str">
            <v>700011-IT2004/004-114 SAP MA 2004</v>
          </cell>
          <cell r="J34">
            <v>38230</v>
          </cell>
          <cell r="L34" t="str">
            <v>THB</v>
          </cell>
        </row>
        <row r="35">
          <cell r="A35" t="str">
            <v>@5C@</v>
          </cell>
          <cell r="B35" t="str">
            <v>20040930</v>
          </cell>
          <cell r="C35" t="str">
            <v>6100000982</v>
          </cell>
          <cell r="D35" t="str">
            <v/>
          </cell>
          <cell r="E35" t="str">
            <v>SA</v>
          </cell>
          <cell r="F35" t="str">
            <v>40</v>
          </cell>
          <cell r="G35" t="str">
            <v>OX</v>
          </cell>
          <cell r="H35" t="str">
            <v/>
          </cell>
          <cell r="I35" t="str">
            <v>700011-IT2004/004-114 SAP MA 2004</v>
          </cell>
          <cell r="J35">
            <v>38260</v>
          </cell>
          <cell r="L35" t="str">
            <v>THB</v>
          </cell>
        </row>
        <row r="36">
          <cell r="I36" t="str">
            <v>700011-IT2004/004-114 SAP MA 2004 Total</v>
          </cell>
        </row>
        <row r="37">
          <cell r="A37" t="str">
            <v>@5C@</v>
          </cell>
          <cell r="B37" t="str">
            <v>20040114</v>
          </cell>
          <cell r="C37" t="str">
            <v>2100000048</v>
          </cell>
          <cell r="D37" t="str">
            <v/>
          </cell>
          <cell r="E37" t="str">
            <v>DR</v>
          </cell>
          <cell r="F37" t="str">
            <v>50</v>
          </cell>
          <cell r="G37" t="str">
            <v>D0</v>
          </cell>
          <cell r="H37" t="str">
            <v/>
          </cell>
          <cell r="I37" t="str">
            <v>700100-IT2004/046-3153 Payroll MA 2004</v>
          </cell>
          <cell r="J37">
            <v>38000</v>
          </cell>
          <cell r="L37" t="str">
            <v>THB</v>
          </cell>
        </row>
        <row r="38">
          <cell r="A38" t="str">
            <v>@5C@</v>
          </cell>
          <cell r="B38" t="str">
            <v>20040131</v>
          </cell>
          <cell r="C38" t="str">
            <v>6100000094</v>
          </cell>
          <cell r="D38" t="str">
            <v/>
          </cell>
          <cell r="E38" t="str">
            <v>SA</v>
          </cell>
          <cell r="F38" t="str">
            <v>40</v>
          </cell>
          <cell r="G38" t="str">
            <v>OX</v>
          </cell>
          <cell r="H38" t="str">
            <v/>
          </cell>
          <cell r="I38" t="str">
            <v>700100-IT2004/046-3153 Payroll MA 2004</v>
          </cell>
          <cell r="J38">
            <v>38017</v>
          </cell>
          <cell r="L38" t="str">
            <v>THB</v>
          </cell>
        </row>
        <row r="39">
          <cell r="A39" t="str">
            <v>@5C@</v>
          </cell>
          <cell r="B39" t="str">
            <v>20040229</v>
          </cell>
          <cell r="C39" t="str">
            <v>6100000196</v>
          </cell>
          <cell r="D39" t="str">
            <v/>
          </cell>
          <cell r="E39" t="str">
            <v>SA</v>
          </cell>
          <cell r="F39" t="str">
            <v>40</v>
          </cell>
          <cell r="G39" t="str">
            <v>OX</v>
          </cell>
          <cell r="H39" t="str">
            <v/>
          </cell>
          <cell r="I39" t="str">
            <v>700100-IT2004/046-3153 Payroll MA 2004</v>
          </cell>
          <cell r="J39">
            <v>38046</v>
          </cell>
          <cell r="L39" t="str">
            <v>THB</v>
          </cell>
        </row>
        <row r="40">
          <cell r="A40" t="str">
            <v>@5C@</v>
          </cell>
          <cell r="B40" t="str">
            <v>20040331</v>
          </cell>
          <cell r="C40" t="str">
            <v>6100000309</v>
          </cell>
          <cell r="D40" t="str">
            <v/>
          </cell>
          <cell r="E40" t="str">
            <v>SA</v>
          </cell>
          <cell r="F40" t="str">
            <v>40</v>
          </cell>
          <cell r="G40" t="str">
            <v>OX</v>
          </cell>
          <cell r="H40" t="str">
            <v/>
          </cell>
          <cell r="I40" t="str">
            <v>700100-IT2004/046-3153 Payroll MA 2004</v>
          </cell>
          <cell r="J40">
            <v>38077</v>
          </cell>
          <cell r="L40" t="str">
            <v>THB</v>
          </cell>
        </row>
        <row r="41">
          <cell r="A41" t="str">
            <v>@5C@</v>
          </cell>
          <cell r="B41" t="str">
            <v>20040430</v>
          </cell>
          <cell r="C41" t="str">
            <v>6100000417</v>
          </cell>
          <cell r="D41" t="str">
            <v/>
          </cell>
          <cell r="E41" t="str">
            <v>SA</v>
          </cell>
          <cell r="F41" t="str">
            <v>40</v>
          </cell>
          <cell r="G41" t="str">
            <v>OX</v>
          </cell>
          <cell r="H41" t="str">
            <v/>
          </cell>
          <cell r="I41" t="str">
            <v>700100-IT2004/046-3153 Payroll MA 2004</v>
          </cell>
          <cell r="J41">
            <v>38107</v>
          </cell>
          <cell r="L41" t="str">
            <v>THB</v>
          </cell>
        </row>
        <row r="42">
          <cell r="A42" t="str">
            <v>@5C@</v>
          </cell>
          <cell r="B42" t="str">
            <v>20040531</v>
          </cell>
          <cell r="C42" t="str">
            <v>6100000541</v>
          </cell>
          <cell r="D42" t="str">
            <v/>
          </cell>
          <cell r="E42" t="str">
            <v>SA</v>
          </cell>
          <cell r="F42" t="str">
            <v>40</v>
          </cell>
          <cell r="G42" t="str">
            <v>OX</v>
          </cell>
          <cell r="H42" t="str">
            <v/>
          </cell>
          <cell r="I42" t="str">
            <v>700100-IT2004/046-3153 Payroll MA 2004</v>
          </cell>
          <cell r="J42">
            <v>38138</v>
          </cell>
          <cell r="L42" t="str">
            <v>THB</v>
          </cell>
        </row>
        <row r="43">
          <cell r="A43" t="str">
            <v>@5C@</v>
          </cell>
          <cell r="B43" t="str">
            <v>20040630</v>
          </cell>
          <cell r="C43" t="str">
            <v>6100000660</v>
          </cell>
          <cell r="D43" t="str">
            <v/>
          </cell>
          <cell r="E43" t="str">
            <v>SA</v>
          </cell>
          <cell r="F43" t="str">
            <v>40</v>
          </cell>
          <cell r="G43" t="str">
            <v>OX</v>
          </cell>
          <cell r="H43" t="str">
            <v/>
          </cell>
          <cell r="I43" t="str">
            <v>700100-IT2004/046-3153 Payroll MA 2004</v>
          </cell>
          <cell r="J43">
            <v>38168</v>
          </cell>
          <cell r="L43" t="str">
            <v>THB</v>
          </cell>
        </row>
        <row r="44">
          <cell r="A44" t="str">
            <v>@5C@</v>
          </cell>
          <cell r="B44" t="str">
            <v>20040731</v>
          </cell>
          <cell r="C44" t="str">
            <v>6100000771</v>
          </cell>
          <cell r="D44" t="str">
            <v/>
          </cell>
          <cell r="E44" t="str">
            <v>SA</v>
          </cell>
          <cell r="F44" t="str">
            <v>40</v>
          </cell>
          <cell r="G44" t="str">
            <v>OX</v>
          </cell>
          <cell r="H44" t="str">
            <v/>
          </cell>
          <cell r="I44" t="str">
            <v>700100-IT2004/046-3153 Payroll MA 2004</v>
          </cell>
          <cell r="J44">
            <v>38199</v>
          </cell>
          <cell r="L44" t="str">
            <v>THB</v>
          </cell>
        </row>
        <row r="45">
          <cell r="A45" t="str">
            <v>@5C@</v>
          </cell>
          <cell r="B45" t="str">
            <v>20040831</v>
          </cell>
          <cell r="C45" t="str">
            <v>6100000911</v>
          </cell>
          <cell r="D45" t="str">
            <v/>
          </cell>
          <cell r="E45" t="str">
            <v>SA</v>
          </cell>
          <cell r="F45" t="str">
            <v>40</v>
          </cell>
          <cell r="G45" t="str">
            <v>OX</v>
          </cell>
          <cell r="H45" t="str">
            <v/>
          </cell>
          <cell r="I45" t="str">
            <v>700100-IT2004/046-3153 Payroll MA 2004</v>
          </cell>
          <cell r="J45">
            <v>38230</v>
          </cell>
          <cell r="L45" t="str">
            <v>THB</v>
          </cell>
        </row>
        <row r="46">
          <cell r="A46" t="str">
            <v>@5C@</v>
          </cell>
          <cell r="B46" t="str">
            <v>20040930</v>
          </cell>
          <cell r="C46" t="str">
            <v>6100001036</v>
          </cell>
          <cell r="D46" t="str">
            <v/>
          </cell>
          <cell r="E46" t="str">
            <v>SA</v>
          </cell>
          <cell r="F46" t="str">
            <v>40</v>
          </cell>
          <cell r="G46" t="str">
            <v>OX</v>
          </cell>
          <cell r="H46" t="str">
            <v/>
          </cell>
          <cell r="I46" t="str">
            <v>700100-IT2004/046-3153 Payroll MA 2004</v>
          </cell>
          <cell r="J46">
            <v>38260</v>
          </cell>
          <cell r="L46" t="str">
            <v>THB</v>
          </cell>
        </row>
        <row r="47">
          <cell r="I47" t="str">
            <v>700100-IT2004/046-3153 Payroll MA 2004 Total</v>
          </cell>
        </row>
        <row r="48">
          <cell r="A48" t="str">
            <v>@5C@</v>
          </cell>
          <cell r="B48" t="str">
            <v>20040114</v>
          </cell>
          <cell r="C48" t="str">
            <v>2100000054</v>
          </cell>
          <cell r="D48" t="str">
            <v/>
          </cell>
          <cell r="E48" t="str">
            <v>DR</v>
          </cell>
          <cell r="F48" t="str">
            <v>50</v>
          </cell>
          <cell r="G48" t="str">
            <v>D0</v>
          </cell>
          <cell r="H48" t="str">
            <v/>
          </cell>
          <cell r="I48" t="str">
            <v>700996-IT2004/052-61 Payroll MA 2004</v>
          </cell>
          <cell r="J48">
            <v>38000</v>
          </cell>
          <cell r="L48" t="str">
            <v>THB</v>
          </cell>
        </row>
        <row r="49">
          <cell r="A49" t="str">
            <v>@5C@</v>
          </cell>
          <cell r="B49" t="str">
            <v>20040131</v>
          </cell>
          <cell r="C49" t="str">
            <v>6100000100</v>
          </cell>
          <cell r="D49" t="str">
            <v/>
          </cell>
          <cell r="E49" t="str">
            <v>SA</v>
          </cell>
          <cell r="F49" t="str">
            <v>40</v>
          </cell>
          <cell r="G49" t="str">
            <v>OX</v>
          </cell>
          <cell r="H49" t="str">
            <v/>
          </cell>
          <cell r="I49" t="str">
            <v>700996-IT2004/052-61 Payroll MA 2004</v>
          </cell>
          <cell r="J49">
            <v>38017</v>
          </cell>
          <cell r="L49" t="str">
            <v>THB</v>
          </cell>
        </row>
        <row r="50">
          <cell r="A50" t="str">
            <v>@5C@</v>
          </cell>
          <cell r="B50" t="str">
            <v>20040229</v>
          </cell>
          <cell r="C50" t="str">
            <v>6100000202</v>
          </cell>
          <cell r="D50" t="str">
            <v/>
          </cell>
          <cell r="E50" t="str">
            <v>SA</v>
          </cell>
          <cell r="F50" t="str">
            <v>40</v>
          </cell>
          <cell r="G50" t="str">
            <v>OX</v>
          </cell>
          <cell r="H50" t="str">
            <v/>
          </cell>
          <cell r="I50" t="str">
            <v>700996-IT2004/052-61 Payroll MA 2004</v>
          </cell>
          <cell r="J50">
            <v>38046</v>
          </cell>
          <cell r="L50" t="str">
            <v>THB</v>
          </cell>
        </row>
        <row r="51">
          <cell r="A51" t="str">
            <v>@5C@</v>
          </cell>
          <cell r="B51" t="str">
            <v>20040331</v>
          </cell>
          <cell r="C51" t="str">
            <v>6100000315</v>
          </cell>
          <cell r="D51" t="str">
            <v/>
          </cell>
          <cell r="E51" t="str">
            <v>SA</v>
          </cell>
          <cell r="F51" t="str">
            <v>40</v>
          </cell>
          <cell r="G51" t="str">
            <v>OX</v>
          </cell>
          <cell r="H51" t="str">
            <v/>
          </cell>
          <cell r="I51" t="str">
            <v>700996-IT2004/052-61 Payroll MA 2004</v>
          </cell>
          <cell r="J51">
            <v>38077</v>
          </cell>
          <cell r="L51" t="str">
            <v>THB</v>
          </cell>
        </row>
        <row r="52">
          <cell r="A52" t="str">
            <v>@5C@</v>
          </cell>
          <cell r="B52" t="str">
            <v>20040430</v>
          </cell>
          <cell r="C52" t="str">
            <v>6100000423</v>
          </cell>
          <cell r="D52" t="str">
            <v/>
          </cell>
          <cell r="E52" t="str">
            <v>SA</v>
          </cell>
          <cell r="F52" t="str">
            <v>40</v>
          </cell>
          <cell r="G52" t="str">
            <v>OX</v>
          </cell>
          <cell r="H52" t="str">
            <v/>
          </cell>
          <cell r="I52" t="str">
            <v>700996-IT2004/052-61 Payroll MA 2004</v>
          </cell>
          <cell r="J52">
            <v>38107</v>
          </cell>
          <cell r="L52" t="str">
            <v>THB</v>
          </cell>
        </row>
        <row r="53">
          <cell r="A53" t="str">
            <v>@5C@</v>
          </cell>
          <cell r="B53" t="str">
            <v>20040531</v>
          </cell>
          <cell r="C53" t="str">
            <v>6100000547</v>
          </cell>
          <cell r="D53" t="str">
            <v/>
          </cell>
          <cell r="E53" t="str">
            <v>SA</v>
          </cell>
          <cell r="F53" t="str">
            <v>40</v>
          </cell>
          <cell r="G53" t="str">
            <v>OX</v>
          </cell>
          <cell r="H53" t="str">
            <v/>
          </cell>
          <cell r="I53" t="str">
            <v>700996-IT2004/052-61 Payroll MA 2004</v>
          </cell>
          <cell r="J53">
            <v>38138</v>
          </cell>
          <cell r="L53" t="str">
            <v>THB</v>
          </cell>
        </row>
        <row r="54">
          <cell r="A54" t="str">
            <v>@5C@</v>
          </cell>
          <cell r="B54" t="str">
            <v>20040630</v>
          </cell>
          <cell r="C54" t="str">
            <v>6100000666</v>
          </cell>
          <cell r="D54" t="str">
            <v/>
          </cell>
          <cell r="E54" t="str">
            <v>SA</v>
          </cell>
          <cell r="F54" t="str">
            <v>40</v>
          </cell>
          <cell r="G54" t="str">
            <v>OX</v>
          </cell>
          <cell r="H54" t="str">
            <v/>
          </cell>
          <cell r="I54" t="str">
            <v>700996-IT2004/052-61 Payroll MA 2004</v>
          </cell>
          <cell r="J54">
            <v>38168</v>
          </cell>
          <cell r="L54" t="str">
            <v>THB</v>
          </cell>
        </row>
        <row r="55">
          <cell r="A55" t="str">
            <v>@5C@</v>
          </cell>
          <cell r="B55" t="str">
            <v>20040731</v>
          </cell>
          <cell r="C55" t="str">
            <v>6100000777</v>
          </cell>
          <cell r="D55" t="str">
            <v/>
          </cell>
          <cell r="E55" t="str">
            <v>SA</v>
          </cell>
          <cell r="F55" t="str">
            <v>40</v>
          </cell>
          <cell r="G55" t="str">
            <v>OX</v>
          </cell>
          <cell r="H55" t="str">
            <v/>
          </cell>
          <cell r="I55" t="str">
            <v>700996-IT2004/052-61 Payroll MA 2004</v>
          </cell>
          <cell r="J55">
            <v>38199</v>
          </cell>
          <cell r="L55" t="str">
            <v>THB</v>
          </cell>
        </row>
        <row r="56">
          <cell r="A56" t="str">
            <v>@5C@</v>
          </cell>
          <cell r="B56" t="str">
            <v>20040831</v>
          </cell>
          <cell r="C56" t="str">
            <v>6100000917</v>
          </cell>
          <cell r="D56" t="str">
            <v/>
          </cell>
          <cell r="E56" t="str">
            <v>SA</v>
          </cell>
          <cell r="F56" t="str">
            <v>40</v>
          </cell>
          <cell r="G56" t="str">
            <v>OX</v>
          </cell>
          <cell r="H56" t="str">
            <v/>
          </cell>
          <cell r="I56" t="str">
            <v>700996-IT2004/052-61 Payroll MA 2004</v>
          </cell>
          <cell r="J56">
            <v>38230</v>
          </cell>
          <cell r="L56" t="str">
            <v>THB</v>
          </cell>
        </row>
        <row r="57">
          <cell r="A57" t="str">
            <v>@5C@</v>
          </cell>
          <cell r="B57" t="str">
            <v>20040930</v>
          </cell>
          <cell r="C57" t="str">
            <v>6100001042</v>
          </cell>
          <cell r="D57" t="str">
            <v/>
          </cell>
          <cell r="E57" t="str">
            <v>SA</v>
          </cell>
          <cell r="F57" t="str">
            <v>40</v>
          </cell>
          <cell r="G57" t="str">
            <v>OX</v>
          </cell>
          <cell r="H57" t="str">
            <v/>
          </cell>
          <cell r="I57" t="str">
            <v>700996-IT2004/052-61 Payroll MA 2004</v>
          </cell>
          <cell r="J57">
            <v>38260</v>
          </cell>
          <cell r="L57" t="str">
            <v>THB</v>
          </cell>
        </row>
        <row r="58">
          <cell r="I58" t="str">
            <v>700996-IT2004/052-61 Payroll MA 2004 Total</v>
          </cell>
        </row>
        <row r="59">
          <cell r="A59" t="str">
            <v>@5C@</v>
          </cell>
          <cell r="B59" t="str">
            <v>20040105</v>
          </cell>
          <cell r="C59" t="str">
            <v>2100000013</v>
          </cell>
          <cell r="D59" t="str">
            <v/>
          </cell>
          <cell r="E59" t="str">
            <v>DR</v>
          </cell>
          <cell r="F59" t="str">
            <v>50</v>
          </cell>
          <cell r="G59" t="str">
            <v>D0</v>
          </cell>
          <cell r="H59" t="str">
            <v/>
          </cell>
          <cell r="I59" t="str">
            <v>700997-IT2004/013-1 SAP MA 2004</v>
          </cell>
          <cell r="J59">
            <v>37991</v>
          </cell>
          <cell r="L59" t="str">
            <v>THB</v>
          </cell>
        </row>
        <row r="60">
          <cell r="A60" t="str">
            <v>@5C@</v>
          </cell>
          <cell r="B60" t="str">
            <v>20040131</v>
          </cell>
          <cell r="C60" t="str">
            <v>6100000048</v>
          </cell>
          <cell r="D60" t="str">
            <v/>
          </cell>
          <cell r="E60" t="str">
            <v>SA</v>
          </cell>
          <cell r="F60" t="str">
            <v>40</v>
          </cell>
          <cell r="G60" t="str">
            <v>OX</v>
          </cell>
          <cell r="H60" t="str">
            <v/>
          </cell>
          <cell r="I60" t="str">
            <v>700997-IT2004/013-1 SAP MA 2004</v>
          </cell>
          <cell r="J60">
            <v>38017</v>
          </cell>
          <cell r="L60" t="str">
            <v>THB</v>
          </cell>
        </row>
        <row r="61">
          <cell r="A61" t="str">
            <v>@5C@</v>
          </cell>
          <cell r="B61" t="str">
            <v>20040229</v>
          </cell>
          <cell r="C61" t="str">
            <v>6100000150</v>
          </cell>
          <cell r="D61" t="str">
            <v/>
          </cell>
          <cell r="E61" t="str">
            <v>SA</v>
          </cell>
          <cell r="F61" t="str">
            <v>40</v>
          </cell>
          <cell r="G61" t="str">
            <v>OX</v>
          </cell>
          <cell r="H61" t="str">
            <v/>
          </cell>
          <cell r="I61" t="str">
            <v>700997-IT2004/013-1 SAP MA 2004</v>
          </cell>
          <cell r="J61">
            <v>38046</v>
          </cell>
          <cell r="L61" t="str">
            <v>THB</v>
          </cell>
        </row>
        <row r="62">
          <cell r="A62" t="str">
            <v>@5C@</v>
          </cell>
          <cell r="B62" t="str">
            <v>20040331</v>
          </cell>
          <cell r="C62" t="str">
            <v>6100000263</v>
          </cell>
          <cell r="D62" t="str">
            <v/>
          </cell>
          <cell r="E62" t="str">
            <v>SA</v>
          </cell>
          <cell r="F62" t="str">
            <v>40</v>
          </cell>
          <cell r="G62" t="str">
            <v>OX</v>
          </cell>
          <cell r="H62" t="str">
            <v/>
          </cell>
          <cell r="I62" t="str">
            <v>700997-IT2004/013-1 SAP MA 2004</v>
          </cell>
          <cell r="J62">
            <v>38077</v>
          </cell>
          <cell r="L62" t="str">
            <v>THB</v>
          </cell>
        </row>
        <row r="63">
          <cell r="A63" t="str">
            <v>@5C@</v>
          </cell>
          <cell r="B63" t="str">
            <v>20040430</v>
          </cell>
          <cell r="C63" t="str">
            <v>6100000371</v>
          </cell>
          <cell r="D63" t="str">
            <v/>
          </cell>
          <cell r="E63" t="str">
            <v>SA</v>
          </cell>
          <cell r="F63" t="str">
            <v>40</v>
          </cell>
          <cell r="G63" t="str">
            <v>OX</v>
          </cell>
          <cell r="H63" t="str">
            <v/>
          </cell>
          <cell r="I63" t="str">
            <v>700997-IT2004/013-1 SAP MA 2004</v>
          </cell>
          <cell r="J63">
            <v>38107</v>
          </cell>
          <cell r="L63" t="str">
            <v>THB</v>
          </cell>
        </row>
        <row r="64">
          <cell r="A64" t="str">
            <v>@5C@</v>
          </cell>
          <cell r="B64" t="str">
            <v>20040531</v>
          </cell>
          <cell r="C64" t="str">
            <v>6100000496</v>
          </cell>
          <cell r="D64" t="str">
            <v/>
          </cell>
          <cell r="E64" t="str">
            <v>SA</v>
          </cell>
          <cell r="F64" t="str">
            <v>40</v>
          </cell>
          <cell r="G64" t="str">
            <v>OX</v>
          </cell>
          <cell r="H64" t="str">
            <v/>
          </cell>
          <cell r="I64" t="str">
            <v>700997-IT2004/013-1 SAP MA 2004</v>
          </cell>
          <cell r="J64">
            <v>38138</v>
          </cell>
          <cell r="L64" t="str">
            <v>THB</v>
          </cell>
        </row>
        <row r="65">
          <cell r="A65" t="str">
            <v>@5C@</v>
          </cell>
          <cell r="B65" t="str">
            <v>20040630</v>
          </cell>
          <cell r="C65" t="str">
            <v>6100000615</v>
          </cell>
          <cell r="D65" t="str">
            <v/>
          </cell>
          <cell r="E65" t="str">
            <v>SA</v>
          </cell>
          <cell r="F65" t="str">
            <v>40</v>
          </cell>
          <cell r="G65" t="str">
            <v>OX</v>
          </cell>
          <cell r="H65" t="str">
            <v/>
          </cell>
          <cell r="I65" t="str">
            <v>700997-IT2004/013-1 SAP MA 2004</v>
          </cell>
          <cell r="J65">
            <v>38168</v>
          </cell>
          <cell r="L65" t="str">
            <v>THB</v>
          </cell>
        </row>
        <row r="66">
          <cell r="A66" t="str">
            <v>@5C@</v>
          </cell>
          <cell r="B66" t="str">
            <v>20040731</v>
          </cell>
          <cell r="C66" t="str">
            <v>6100000726</v>
          </cell>
          <cell r="D66" t="str">
            <v/>
          </cell>
          <cell r="E66" t="str">
            <v>SA</v>
          </cell>
          <cell r="F66" t="str">
            <v>40</v>
          </cell>
          <cell r="G66" t="str">
            <v>OX</v>
          </cell>
          <cell r="H66" t="str">
            <v/>
          </cell>
          <cell r="I66" t="str">
            <v>700997-IT2004/013-1 SAP MA 2004</v>
          </cell>
          <cell r="J66">
            <v>38199</v>
          </cell>
          <cell r="L66" t="str">
            <v>THB</v>
          </cell>
        </row>
        <row r="67">
          <cell r="A67" t="str">
            <v>@5C@</v>
          </cell>
          <cell r="B67" t="str">
            <v>20040831</v>
          </cell>
          <cell r="C67" t="str">
            <v>6100000866</v>
          </cell>
          <cell r="D67" t="str">
            <v/>
          </cell>
          <cell r="E67" t="str">
            <v>SA</v>
          </cell>
          <cell r="F67" t="str">
            <v>40</v>
          </cell>
          <cell r="G67" t="str">
            <v>OX</v>
          </cell>
          <cell r="H67" t="str">
            <v/>
          </cell>
          <cell r="I67" t="str">
            <v>700997-IT2004/013-1 SAP MA 2004</v>
          </cell>
          <cell r="J67">
            <v>38230</v>
          </cell>
          <cell r="L67" t="str">
            <v>THB</v>
          </cell>
        </row>
        <row r="68">
          <cell r="A68" t="str">
            <v>@5C@</v>
          </cell>
          <cell r="B68" t="str">
            <v>20040930</v>
          </cell>
          <cell r="C68" t="str">
            <v>6100000991</v>
          </cell>
          <cell r="D68" t="str">
            <v/>
          </cell>
          <cell r="E68" t="str">
            <v>SA</v>
          </cell>
          <cell r="F68" t="str">
            <v>40</v>
          </cell>
          <cell r="G68" t="str">
            <v>OX</v>
          </cell>
          <cell r="H68" t="str">
            <v/>
          </cell>
          <cell r="I68" t="str">
            <v>700997-IT2004/013-1 SAP MA 2004</v>
          </cell>
          <cell r="J68">
            <v>38260</v>
          </cell>
          <cell r="L68" t="str">
            <v>THB</v>
          </cell>
        </row>
        <row r="69">
          <cell r="I69" t="str">
            <v>700997-IT2004/013-1 SAP MA 2004 Total</v>
          </cell>
        </row>
        <row r="70">
          <cell r="A70" t="str">
            <v>@5C@</v>
          </cell>
          <cell r="B70" t="str">
            <v>20040114</v>
          </cell>
          <cell r="C70" t="str">
            <v>2100000053</v>
          </cell>
          <cell r="D70" t="str">
            <v/>
          </cell>
          <cell r="E70" t="str">
            <v>DR</v>
          </cell>
          <cell r="F70" t="str">
            <v>50</v>
          </cell>
          <cell r="G70" t="str">
            <v>D0</v>
          </cell>
          <cell r="H70" t="str">
            <v/>
          </cell>
          <cell r="I70" t="str">
            <v>700997-IT2004/051-183 Payroll MA 2004</v>
          </cell>
          <cell r="J70">
            <v>38000</v>
          </cell>
          <cell r="L70" t="str">
            <v>THB</v>
          </cell>
        </row>
        <row r="71">
          <cell r="A71" t="str">
            <v>@5C@</v>
          </cell>
          <cell r="B71" t="str">
            <v>20040131</v>
          </cell>
          <cell r="C71" t="str">
            <v>6100000099</v>
          </cell>
          <cell r="D71" t="str">
            <v/>
          </cell>
          <cell r="E71" t="str">
            <v>SA</v>
          </cell>
          <cell r="F71" t="str">
            <v>40</v>
          </cell>
          <cell r="G71" t="str">
            <v>OX</v>
          </cell>
          <cell r="H71" t="str">
            <v/>
          </cell>
          <cell r="I71" t="str">
            <v>700997-IT2004/051-183 Payroll MA 2004</v>
          </cell>
          <cell r="J71">
            <v>38017</v>
          </cell>
          <cell r="L71" t="str">
            <v>THB</v>
          </cell>
        </row>
        <row r="72">
          <cell r="A72" t="str">
            <v>@5C@</v>
          </cell>
          <cell r="B72" t="str">
            <v>20040229</v>
          </cell>
          <cell r="C72" t="str">
            <v>6100000201</v>
          </cell>
          <cell r="D72" t="str">
            <v/>
          </cell>
          <cell r="E72" t="str">
            <v>SA</v>
          </cell>
          <cell r="F72" t="str">
            <v>40</v>
          </cell>
          <cell r="G72" t="str">
            <v>OX</v>
          </cell>
          <cell r="H72" t="str">
            <v/>
          </cell>
          <cell r="I72" t="str">
            <v>700997-IT2004/051-183 Payroll MA 2004</v>
          </cell>
          <cell r="J72">
            <v>38046</v>
          </cell>
          <cell r="L72" t="str">
            <v>THB</v>
          </cell>
        </row>
        <row r="73">
          <cell r="A73" t="str">
            <v>@5C@</v>
          </cell>
          <cell r="B73" t="str">
            <v>20040331</v>
          </cell>
          <cell r="C73" t="str">
            <v>6100000314</v>
          </cell>
          <cell r="D73" t="str">
            <v/>
          </cell>
          <cell r="E73" t="str">
            <v>SA</v>
          </cell>
          <cell r="F73" t="str">
            <v>40</v>
          </cell>
          <cell r="G73" t="str">
            <v>OX</v>
          </cell>
          <cell r="H73" t="str">
            <v/>
          </cell>
          <cell r="I73" t="str">
            <v>700997-IT2004/051-183 Payroll MA 2004</v>
          </cell>
          <cell r="J73">
            <v>38077</v>
          </cell>
          <cell r="L73" t="str">
            <v>THB</v>
          </cell>
        </row>
        <row r="74">
          <cell r="A74" t="str">
            <v>@5C@</v>
          </cell>
          <cell r="B74" t="str">
            <v>20040430</v>
          </cell>
          <cell r="C74" t="str">
            <v>6100000422</v>
          </cell>
          <cell r="D74" t="str">
            <v/>
          </cell>
          <cell r="E74" t="str">
            <v>SA</v>
          </cell>
          <cell r="F74" t="str">
            <v>40</v>
          </cell>
          <cell r="G74" t="str">
            <v>OX</v>
          </cell>
          <cell r="H74" t="str">
            <v/>
          </cell>
          <cell r="I74" t="str">
            <v>700997-IT2004/051-183 Payroll MA 2004</v>
          </cell>
          <cell r="J74">
            <v>38107</v>
          </cell>
          <cell r="L74" t="str">
            <v>THB</v>
          </cell>
        </row>
        <row r="75">
          <cell r="A75" t="str">
            <v>@5C@</v>
          </cell>
          <cell r="B75" t="str">
            <v>20040531</v>
          </cell>
          <cell r="C75" t="str">
            <v>6100000546</v>
          </cell>
          <cell r="D75" t="str">
            <v/>
          </cell>
          <cell r="E75" t="str">
            <v>SA</v>
          </cell>
          <cell r="F75" t="str">
            <v>40</v>
          </cell>
          <cell r="G75" t="str">
            <v>OX</v>
          </cell>
          <cell r="H75" t="str">
            <v/>
          </cell>
          <cell r="I75" t="str">
            <v>700997-IT2004/051-183 Payroll MA 2004</v>
          </cell>
          <cell r="J75">
            <v>38138</v>
          </cell>
          <cell r="L75" t="str">
            <v>THB</v>
          </cell>
        </row>
        <row r="76">
          <cell r="A76" t="str">
            <v>@5C@</v>
          </cell>
          <cell r="B76" t="str">
            <v>20040630</v>
          </cell>
          <cell r="C76" t="str">
            <v>6100000665</v>
          </cell>
          <cell r="D76" t="str">
            <v/>
          </cell>
          <cell r="E76" t="str">
            <v>SA</v>
          </cell>
          <cell r="F76" t="str">
            <v>40</v>
          </cell>
          <cell r="G76" t="str">
            <v>OX</v>
          </cell>
          <cell r="H76" t="str">
            <v/>
          </cell>
          <cell r="I76" t="str">
            <v>700997-IT2004/051-183 Payroll MA 2004</v>
          </cell>
          <cell r="J76">
            <v>38168</v>
          </cell>
          <cell r="L76" t="str">
            <v>THB</v>
          </cell>
        </row>
        <row r="77">
          <cell r="A77" t="str">
            <v>@5C@</v>
          </cell>
          <cell r="B77" t="str">
            <v>20040731</v>
          </cell>
          <cell r="C77" t="str">
            <v>6100000776</v>
          </cell>
          <cell r="D77" t="str">
            <v/>
          </cell>
          <cell r="E77" t="str">
            <v>SA</v>
          </cell>
          <cell r="F77" t="str">
            <v>40</v>
          </cell>
          <cell r="G77" t="str">
            <v>OX</v>
          </cell>
          <cell r="H77" t="str">
            <v/>
          </cell>
          <cell r="I77" t="str">
            <v>700997-IT2004/051-183 Payroll MA 2004</v>
          </cell>
          <cell r="J77">
            <v>38199</v>
          </cell>
          <cell r="L77" t="str">
            <v>THB</v>
          </cell>
        </row>
        <row r="78">
          <cell r="A78" t="str">
            <v>@5C@</v>
          </cell>
          <cell r="B78" t="str">
            <v>20040831</v>
          </cell>
          <cell r="C78" t="str">
            <v>6100000916</v>
          </cell>
          <cell r="D78" t="str">
            <v/>
          </cell>
          <cell r="E78" t="str">
            <v>SA</v>
          </cell>
          <cell r="F78" t="str">
            <v>40</v>
          </cell>
          <cell r="G78" t="str">
            <v>OX</v>
          </cell>
          <cell r="H78" t="str">
            <v/>
          </cell>
          <cell r="I78" t="str">
            <v>700997-IT2004/051-183 Payroll MA 2004</v>
          </cell>
          <cell r="J78">
            <v>38230</v>
          </cell>
          <cell r="L78" t="str">
            <v>THB</v>
          </cell>
        </row>
        <row r="79">
          <cell r="A79" t="str">
            <v>@5C@</v>
          </cell>
          <cell r="B79" t="str">
            <v>20040930</v>
          </cell>
          <cell r="C79" t="str">
            <v>6100001041</v>
          </cell>
          <cell r="D79" t="str">
            <v/>
          </cell>
          <cell r="E79" t="str">
            <v>SA</v>
          </cell>
          <cell r="F79" t="str">
            <v>40</v>
          </cell>
          <cell r="G79" t="str">
            <v>OX</v>
          </cell>
          <cell r="H79" t="str">
            <v/>
          </cell>
          <cell r="I79" t="str">
            <v>700997-IT2004/051-183 Payroll MA 2004</v>
          </cell>
          <cell r="J79">
            <v>38260</v>
          </cell>
          <cell r="L79" t="str">
            <v>THB</v>
          </cell>
        </row>
        <row r="80">
          <cell r="I80" t="str">
            <v>700997-IT2004/051-183 Payroll MA 2004 Total</v>
          </cell>
        </row>
        <row r="81">
          <cell r="A81" t="str">
            <v>@5C@</v>
          </cell>
          <cell r="B81" t="str">
            <v>20040105</v>
          </cell>
          <cell r="C81" t="str">
            <v>2100000007</v>
          </cell>
          <cell r="D81" t="str">
            <v/>
          </cell>
          <cell r="E81" t="str">
            <v>DR</v>
          </cell>
          <cell r="F81" t="str">
            <v>50</v>
          </cell>
          <cell r="G81" t="str">
            <v>D0</v>
          </cell>
          <cell r="H81" t="str">
            <v/>
          </cell>
          <cell r="I81" t="str">
            <v>700998-IT2004/007-1 SAP MA 2004</v>
          </cell>
          <cell r="J81">
            <v>37991</v>
          </cell>
          <cell r="L81" t="str">
            <v>THB</v>
          </cell>
        </row>
        <row r="82">
          <cell r="A82" t="str">
            <v>@5C@</v>
          </cell>
          <cell r="B82" t="str">
            <v>20040131</v>
          </cell>
          <cell r="C82" t="str">
            <v>6100000042</v>
          </cell>
          <cell r="D82" t="str">
            <v/>
          </cell>
          <cell r="E82" t="str">
            <v>SA</v>
          </cell>
          <cell r="F82" t="str">
            <v>40</v>
          </cell>
          <cell r="G82" t="str">
            <v>OX</v>
          </cell>
          <cell r="H82" t="str">
            <v/>
          </cell>
          <cell r="I82" t="str">
            <v>700998-IT2004/007-1 SAP MA 2004</v>
          </cell>
          <cell r="J82">
            <v>38017</v>
          </cell>
          <cell r="L82" t="str">
            <v>THB</v>
          </cell>
        </row>
        <row r="83">
          <cell r="A83" t="str">
            <v>@5C@</v>
          </cell>
          <cell r="B83" t="str">
            <v>20040229</v>
          </cell>
          <cell r="C83" t="str">
            <v>6100000144</v>
          </cell>
          <cell r="D83" t="str">
            <v/>
          </cell>
          <cell r="E83" t="str">
            <v>SA</v>
          </cell>
          <cell r="F83" t="str">
            <v>40</v>
          </cell>
          <cell r="G83" t="str">
            <v>OX</v>
          </cell>
          <cell r="H83" t="str">
            <v/>
          </cell>
          <cell r="I83" t="str">
            <v>700998-IT2004/007-1 SAP MA 2004</v>
          </cell>
          <cell r="J83">
            <v>38046</v>
          </cell>
          <cell r="L83" t="str">
            <v>THB</v>
          </cell>
        </row>
        <row r="84">
          <cell r="A84" t="str">
            <v>@5C@</v>
          </cell>
          <cell r="B84" t="str">
            <v>20040331</v>
          </cell>
          <cell r="C84" t="str">
            <v>6100000257</v>
          </cell>
          <cell r="D84" t="str">
            <v/>
          </cell>
          <cell r="E84" t="str">
            <v>SA</v>
          </cell>
          <cell r="F84" t="str">
            <v>40</v>
          </cell>
          <cell r="G84" t="str">
            <v>OX</v>
          </cell>
          <cell r="H84" t="str">
            <v/>
          </cell>
          <cell r="I84" t="str">
            <v>700998-IT2004/007-1 SAP MA 2004</v>
          </cell>
          <cell r="J84">
            <v>38077</v>
          </cell>
          <cell r="L84" t="str">
            <v>THB</v>
          </cell>
        </row>
        <row r="85">
          <cell r="A85" t="str">
            <v>@5C@</v>
          </cell>
          <cell r="B85" t="str">
            <v>20040430</v>
          </cell>
          <cell r="C85" t="str">
            <v>6100000365</v>
          </cell>
          <cell r="D85" t="str">
            <v/>
          </cell>
          <cell r="E85" t="str">
            <v>SA</v>
          </cell>
          <cell r="F85" t="str">
            <v>40</v>
          </cell>
          <cell r="G85" t="str">
            <v>OX</v>
          </cell>
          <cell r="H85" t="str">
            <v/>
          </cell>
          <cell r="I85" t="str">
            <v>700998-IT2004/007-1 SAP MA 2004</v>
          </cell>
          <cell r="J85">
            <v>38107</v>
          </cell>
          <cell r="L85" t="str">
            <v>THB</v>
          </cell>
        </row>
        <row r="86">
          <cell r="A86" t="str">
            <v>@5C@</v>
          </cell>
          <cell r="B86" t="str">
            <v>20040531</v>
          </cell>
          <cell r="C86" t="str">
            <v>6100000490</v>
          </cell>
          <cell r="D86" t="str">
            <v/>
          </cell>
          <cell r="E86" t="str">
            <v>SA</v>
          </cell>
          <cell r="F86" t="str">
            <v>40</v>
          </cell>
          <cell r="G86" t="str">
            <v>OX</v>
          </cell>
          <cell r="H86" t="str">
            <v/>
          </cell>
          <cell r="I86" t="str">
            <v>700998-IT2004/007-1 SAP MA 2004</v>
          </cell>
          <cell r="J86">
            <v>38138</v>
          </cell>
          <cell r="L86" t="str">
            <v>THB</v>
          </cell>
        </row>
        <row r="87">
          <cell r="A87" t="str">
            <v>@5C@</v>
          </cell>
          <cell r="B87" t="str">
            <v>20040630</v>
          </cell>
          <cell r="C87" t="str">
            <v>6100000609</v>
          </cell>
          <cell r="D87" t="str">
            <v/>
          </cell>
          <cell r="E87" t="str">
            <v>SA</v>
          </cell>
          <cell r="F87" t="str">
            <v>40</v>
          </cell>
          <cell r="G87" t="str">
            <v>OX</v>
          </cell>
          <cell r="H87" t="str">
            <v/>
          </cell>
          <cell r="I87" t="str">
            <v>700998-IT2004/007-1 SAP MA 2004</v>
          </cell>
          <cell r="J87">
            <v>38168</v>
          </cell>
          <cell r="L87" t="str">
            <v>THB</v>
          </cell>
        </row>
        <row r="88">
          <cell r="A88" t="str">
            <v>@5C@</v>
          </cell>
          <cell r="B88" t="str">
            <v>20040731</v>
          </cell>
          <cell r="C88" t="str">
            <v>6100000720</v>
          </cell>
          <cell r="D88" t="str">
            <v/>
          </cell>
          <cell r="E88" t="str">
            <v>SA</v>
          </cell>
          <cell r="F88" t="str">
            <v>40</v>
          </cell>
          <cell r="G88" t="str">
            <v>OX</v>
          </cell>
          <cell r="H88" t="str">
            <v/>
          </cell>
          <cell r="I88" t="str">
            <v>700998-IT2004/007-1 SAP MA 2004</v>
          </cell>
          <cell r="J88">
            <v>38199</v>
          </cell>
          <cell r="L88" t="str">
            <v>THB</v>
          </cell>
        </row>
        <row r="89">
          <cell r="A89" t="str">
            <v>@5C@</v>
          </cell>
          <cell r="B89" t="str">
            <v>20040831</v>
          </cell>
          <cell r="C89" t="str">
            <v>6100000860</v>
          </cell>
          <cell r="D89" t="str">
            <v/>
          </cell>
          <cell r="E89" t="str">
            <v>SA</v>
          </cell>
          <cell r="F89" t="str">
            <v>40</v>
          </cell>
          <cell r="G89" t="str">
            <v>OX</v>
          </cell>
          <cell r="H89" t="str">
            <v/>
          </cell>
          <cell r="I89" t="str">
            <v>700998-IT2004/007-1 SAP MA 2004</v>
          </cell>
          <cell r="J89">
            <v>38230</v>
          </cell>
          <cell r="L89" t="str">
            <v>THB</v>
          </cell>
        </row>
        <row r="90">
          <cell r="A90" t="str">
            <v>@5C@</v>
          </cell>
          <cell r="B90" t="str">
            <v>20040930</v>
          </cell>
          <cell r="C90" t="str">
            <v>6100000985</v>
          </cell>
          <cell r="D90" t="str">
            <v/>
          </cell>
          <cell r="E90" t="str">
            <v>SA</v>
          </cell>
          <cell r="F90" t="str">
            <v>40</v>
          </cell>
          <cell r="G90" t="str">
            <v>OX</v>
          </cell>
          <cell r="H90" t="str">
            <v/>
          </cell>
          <cell r="I90" t="str">
            <v>700998-IT2004/007-1 SAP MA 2004</v>
          </cell>
          <cell r="J90">
            <v>38260</v>
          </cell>
          <cell r="L90" t="str">
            <v>THB</v>
          </cell>
        </row>
        <row r="91">
          <cell r="I91" t="str">
            <v>700998-IT2004/007-1 SAP MA 2004 Total</v>
          </cell>
        </row>
        <row r="92">
          <cell r="A92" t="str">
            <v>@5C@</v>
          </cell>
          <cell r="B92" t="str">
            <v>20040114</v>
          </cell>
          <cell r="C92" t="str">
            <v>2100000047</v>
          </cell>
          <cell r="D92" t="str">
            <v/>
          </cell>
          <cell r="E92" t="str">
            <v>DR</v>
          </cell>
          <cell r="F92" t="str">
            <v>50</v>
          </cell>
          <cell r="G92" t="str">
            <v>D0</v>
          </cell>
          <cell r="H92" t="str">
            <v/>
          </cell>
          <cell r="I92" t="str">
            <v>700998-IT2004/045-347 Payroll MA 2004</v>
          </cell>
          <cell r="J92">
            <v>38000</v>
          </cell>
          <cell r="L92" t="str">
            <v>THB</v>
          </cell>
        </row>
        <row r="93">
          <cell r="A93" t="str">
            <v>@5C@</v>
          </cell>
          <cell r="B93" t="str">
            <v>20040131</v>
          </cell>
          <cell r="C93" t="str">
            <v>6100000093</v>
          </cell>
          <cell r="D93" t="str">
            <v/>
          </cell>
          <cell r="E93" t="str">
            <v>SA</v>
          </cell>
          <cell r="F93" t="str">
            <v>40</v>
          </cell>
          <cell r="G93" t="str">
            <v>OX</v>
          </cell>
          <cell r="H93" t="str">
            <v/>
          </cell>
          <cell r="I93" t="str">
            <v>700998-IT2004/045-347 Payroll MA 2004</v>
          </cell>
          <cell r="J93">
            <v>38017</v>
          </cell>
          <cell r="L93" t="str">
            <v>THB</v>
          </cell>
        </row>
        <row r="94">
          <cell r="A94" t="str">
            <v>@5C@</v>
          </cell>
          <cell r="B94" t="str">
            <v>20040229</v>
          </cell>
          <cell r="C94" t="str">
            <v>6100000195</v>
          </cell>
          <cell r="D94" t="str">
            <v/>
          </cell>
          <cell r="E94" t="str">
            <v>SA</v>
          </cell>
          <cell r="F94" t="str">
            <v>40</v>
          </cell>
          <cell r="G94" t="str">
            <v>OX</v>
          </cell>
          <cell r="H94" t="str">
            <v/>
          </cell>
          <cell r="I94" t="str">
            <v>700998-IT2004/045-347 Payroll MA 2004</v>
          </cell>
          <cell r="J94">
            <v>38046</v>
          </cell>
          <cell r="L94" t="str">
            <v>THB</v>
          </cell>
        </row>
        <row r="95">
          <cell r="A95" t="str">
            <v>@5C@</v>
          </cell>
          <cell r="B95" t="str">
            <v>20040331</v>
          </cell>
          <cell r="C95" t="str">
            <v>6100000308</v>
          </cell>
          <cell r="D95" t="str">
            <v/>
          </cell>
          <cell r="E95" t="str">
            <v>SA</v>
          </cell>
          <cell r="F95" t="str">
            <v>40</v>
          </cell>
          <cell r="G95" t="str">
            <v>OX</v>
          </cell>
          <cell r="H95" t="str">
            <v/>
          </cell>
          <cell r="I95" t="str">
            <v>700998-IT2004/045-347 Payroll MA 2004</v>
          </cell>
          <cell r="J95">
            <v>38077</v>
          </cell>
          <cell r="L95" t="str">
            <v>THB</v>
          </cell>
        </row>
        <row r="96">
          <cell r="A96" t="str">
            <v>@5C@</v>
          </cell>
          <cell r="B96" t="str">
            <v>20040430</v>
          </cell>
          <cell r="C96" t="str">
            <v>6100000416</v>
          </cell>
          <cell r="D96" t="str">
            <v/>
          </cell>
          <cell r="E96" t="str">
            <v>SA</v>
          </cell>
          <cell r="F96" t="str">
            <v>40</v>
          </cell>
          <cell r="G96" t="str">
            <v>OX</v>
          </cell>
          <cell r="H96" t="str">
            <v/>
          </cell>
          <cell r="I96" t="str">
            <v>700998-IT2004/045-347 Payroll MA 2004</v>
          </cell>
          <cell r="J96">
            <v>38107</v>
          </cell>
          <cell r="L96" t="str">
            <v>THB</v>
          </cell>
        </row>
        <row r="97">
          <cell r="A97" t="str">
            <v>@5C@</v>
          </cell>
          <cell r="B97" t="str">
            <v>20040531</v>
          </cell>
          <cell r="C97" t="str">
            <v>6100000540</v>
          </cell>
          <cell r="D97" t="str">
            <v/>
          </cell>
          <cell r="E97" t="str">
            <v>SA</v>
          </cell>
          <cell r="F97" t="str">
            <v>40</v>
          </cell>
          <cell r="G97" t="str">
            <v>OX</v>
          </cell>
          <cell r="H97" t="str">
            <v/>
          </cell>
          <cell r="I97" t="str">
            <v>700998-IT2004/045-347 Payroll MA 2004</v>
          </cell>
          <cell r="J97">
            <v>38138</v>
          </cell>
          <cell r="L97" t="str">
            <v>THB</v>
          </cell>
        </row>
        <row r="98">
          <cell r="A98" t="str">
            <v>@5C@</v>
          </cell>
          <cell r="B98" t="str">
            <v>20040630</v>
          </cell>
          <cell r="C98" t="str">
            <v>6100000659</v>
          </cell>
          <cell r="D98" t="str">
            <v/>
          </cell>
          <cell r="E98" t="str">
            <v>SA</v>
          </cell>
          <cell r="F98" t="str">
            <v>40</v>
          </cell>
          <cell r="G98" t="str">
            <v>OX</v>
          </cell>
          <cell r="H98" t="str">
            <v/>
          </cell>
          <cell r="I98" t="str">
            <v>700998-IT2004/045-347 Payroll MA 2004</v>
          </cell>
          <cell r="J98">
            <v>38168</v>
          </cell>
          <cell r="L98" t="str">
            <v>THB</v>
          </cell>
        </row>
        <row r="99">
          <cell r="A99" t="str">
            <v>@5C@</v>
          </cell>
          <cell r="B99" t="str">
            <v>20040731</v>
          </cell>
          <cell r="C99" t="str">
            <v>6100000770</v>
          </cell>
          <cell r="D99" t="str">
            <v/>
          </cell>
          <cell r="E99" t="str">
            <v>SA</v>
          </cell>
          <cell r="F99" t="str">
            <v>40</v>
          </cell>
          <cell r="G99" t="str">
            <v>OX</v>
          </cell>
          <cell r="H99" t="str">
            <v/>
          </cell>
          <cell r="I99" t="str">
            <v>700998-IT2004/045-347 Payroll MA 2004</v>
          </cell>
          <cell r="J99">
            <v>38199</v>
          </cell>
          <cell r="L99" t="str">
            <v>THB</v>
          </cell>
        </row>
        <row r="100">
          <cell r="A100" t="str">
            <v>@5C@</v>
          </cell>
          <cell r="B100" t="str">
            <v>20040831</v>
          </cell>
          <cell r="C100" t="str">
            <v>6100000910</v>
          </cell>
          <cell r="D100" t="str">
            <v/>
          </cell>
          <cell r="E100" t="str">
            <v>SA</v>
          </cell>
          <cell r="F100" t="str">
            <v>40</v>
          </cell>
          <cell r="G100" t="str">
            <v>OX</v>
          </cell>
          <cell r="H100" t="str">
            <v/>
          </cell>
          <cell r="I100" t="str">
            <v>700998-IT2004/045-347 Payroll MA 2004</v>
          </cell>
          <cell r="J100">
            <v>38230</v>
          </cell>
          <cell r="L100" t="str">
            <v>THB</v>
          </cell>
        </row>
        <row r="101">
          <cell r="A101" t="str">
            <v>@5C@</v>
          </cell>
          <cell r="B101" t="str">
            <v>20040930</v>
          </cell>
          <cell r="C101" t="str">
            <v>6100001035</v>
          </cell>
          <cell r="D101" t="str">
            <v/>
          </cell>
          <cell r="E101" t="str">
            <v>SA</v>
          </cell>
          <cell r="F101" t="str">
            <v>40</v>
          </cell>
          <cell r="G101" t="str">
            <v>OX</v>
          </cell>
          <cell r="H101" t="str">
            <v/>
          </cell>
          <cell r="I101" t="str">
            <v>700998-IT2004/045-347 Payroll MA 2004</v>
          </cell>
          <cell r="J101">
            <v>38260</v>
          </cell>
          <cell r="L101" t="str">
            <v>THB</v>
          </cell>
        </row>
        <row r="102">
          <cell r="I102" t="str">
            <v>700998-IT2004/045-347 Payroll MA 2004 Total</v>
          </cell>
        </row>
        <row r="103">
          <cell r="A103" t="str">
            <v>@5C@</v>
          </cell>
          <cell r="B103" t="str">
            <v>20040105</v>
          </cell>
          <cell r="C103" t="str">
            <v>2100000009</v>
          </cell>
          <cell r="D103" t="str">
            <v/>
          </cell>
          <cell r="E103" t="str">
            <v>DR</v>
          </cell>
          <cell r="F103" t="str">
            <v>50</v>
          </cell>
          <cell r="G103" t="str">
            <v>D0</v>
          </cell>
          <cell r="H103" t="str">
            <v/>
          </cell>
          <cell r="I103" t="str">
            <v>700999-IT2004/009-3 SAP MA 2004</v>
          </cell>
          <cell r="J103">
            <v>37991</v>
          </cell>
          <cell r="L103" t="str">
            <v>THB</v>
          </cell>
        </row>
        <row r="104">
          <cell r="A104" t="str">
            <v>@5C@</v>
          </cell>
          <cell r="B104" t="str">
            <v>20040131</v>
          </cell>
          <cell r="C104" t="str">
            <v>6100000044</v>
          </cell>
          <cell r="D104" t="str">
            <v/>
          </cell>
          <cell r="E104" t="str">
            <v>SA</v>
          </cell>
          <cell r="F104" t="str">
            <v>40</v>
          </cell>
          <cell r="G104" t="str">
            <v>OX</v>
          </cell>
          <cell r="H104" t="str">
            <v/>
          </cell>
          <cell r="I104" t="str">
            <v>700999-IT2004/009-3 SAP MA 2004</v>
          </cell>
          <cell r="J104">
            <v>38017</v>
          </cell>
          <cell r="L104" t="str">
            <v>THB</v>
          </cell>
        </row>
        <row r="105">
          <cell r="A105" t="str">
            <v>@5C@</v>
          </cell>
          <cell r="B105" t="str">
            <v>20040229</v>
          </cell>
          <cell r="C105" t="str">
            <v>6100000146</v>
          </cell>
          <cell r="D105" t="str">
            <v/>
          </cell>
          <cell r="E105" t="str">
            <v>SA</v>
          </cell>
          <cell r="F105" t="str">
            <v>40</v>
          </cell>
          <cell r="G105" t="str">
            <v>OX</v>
          </cell>
          <cell r="H105" t="str">
            <v/>
          </cell>
          <cell r="I105" t="str">
            <v>700999-IT2004/009-3 SAP MA 2004</v>
          </cell>
          <cell r="J105">
            <v>38046</v>
          </cell>
          <cell r="L105" t="str">
            <v>THB</v>
          </cell>
        </row>
        <row r="106">
          <cell r="A106" t="str">
            <v>@5C@</v>
          </cell>
          <cell r="B106" t="str">
            <v>20040331</v>
          </cell>
          <cell r="C106" t="str">
            <v>6100000259</v>
          </cell>
          <cell r="D106" t="str">
            <v/>
          </cell>
          <cell r="E106" t="str">
            <v>SA</v>
          </cell>
          <cell r="F106" t="str">
            <v>40</v>
          </cell>
          <cell r="G106" t="str">
            <v>OX</v>
          </cell>
          <cell r="H106" t="str">
            <v/>
          </cell>
          <cell r="I106" t="str">
            <v>700999-IT2004/009-3 SAP MA 2004</v>
          </cell>
          <cell r="J106">
            <v>38077</v>
          </cell>
          <cell r="L106" t="str">
            <v>THB</v>
          </cell>
        </row>
        <row r="107">
          <cell r="A107" t="str">
            <v>@5C@</v>
          </cell>
          <cell r="B107" t="str">
            <v>20040430</v>
          </cell>
          <cell r="C107" t="str">
            <v>6100000367</v>
          </cell>
          <cell r="D107" t="str">
            <v/>
          </cell>
          <cell r="E107" t="str">
            <v>SA</v>
          </cell>
          <cell r="F107" t="str">
            <v>40</v>
          </cell>
          <cell r="G107" t="str">
            <v>OX</v>
          </cell>
          <cell r="H107" t="str">
            <v/>
          </cell>
          <cell r="I107" t="str">
            <v>700999-IT2004/009-3 SAP MA 2004</v>
          </cell>
          <cell r="J107">
            <v>38107</v>
          </cell>
          <cell r="L107" t="str">
            <v>THB</v>
          </cell>
        </row>
        <row r="108">
          <cell r="A108" t="str">
            <v>@5C@</v>
          </cell>
          <cell r="B108" t="str">
            <v>20040531</v>
          </cell>
          <cell r="C108" t="str">
            <v>6100000492</v>
          </cell>
          <cell r="D108" t="str">
            <v/>
          </cell>
          <cell r="E108" t="str">
            <v>SA</v>
          </cell>
          <cell r="F108" t="str">
            <v>40</v>
          </cell>
          <cell r="G108" t="str">
            <v>OX</v>
          </cell>
          <cell r="H108" t="str">
            <v/>
          </cell>
          <cell r="I108" t="str">
            <v>700999-IT2004/009-3 SAP MA 2004</v>
          </cell>
          <cell r="J108">
            <v>38138</v>
          </cell>
          <cell r="L108" t="str">
            <v>THB</v>
          </cell>
        </row>
        <row r="109">
          <cell r="A109" t="str">
            <v>@5C@</v>
          </cell>
          <cell r="B109" t="str">
            <v>20040630</v>
          </cell>
          <cell r="C109" t="str">
            <v>6100000611</v>
          </cell>
          <cell r="D109" t="str">
            <v/>
          </cell>
          <cell r="E109" t="str">
            <v>SA</v>
          </cell>
          <cell r="F109" t="str">
            <v>40</v>
          </cell>
          <cell r="G109" t="str">
            <v>OX</v>
          </cell>
          <cell r="H109" t="str">
            <v/>
          </cell>
          <cell r="I109" t="str">
            <v>700999-IT2004/009-3 SAP MA 2004</v>
          </cell>
          <cell r="J109">
            <v>38168</v>
          </cell>
          <cell r="L109" t="str">
            <v>THB</v>
          </cell>
        </row>
        <row r="110">
          <cell r="A110" t="str">
            <v>@5C@</v>
          </cell>
          <cell r="B110" t="str">
            <v>20040731</v>
          </cell>
          <cell r="C110" t="str">
            <v>6100000722</v>
          </cell>
          <cell r="D110" t="str">
            <v/>
          </cell>
          <cell r="E110" t="str">
            <v>SA</v>
          </cell>
          <cell r="F110" t="str">
            <v>40</v>
          </cell>
          <cell r="G110" t="str">
            <v>OX</v>
          </cell>
          <cell r="H110" t="str">
            <v/>
          </cell>
          <cell r="I110" t="str">
            <v>700999-IT2004/009-3 SAP MA 2004</v>
          </cell>
          <cell r="J110">
            <v>38199</v>
          </cell>
          <cell r="L110" t="str">
            <v>THB</v>
          </cell>
        </row>
        <row r="111">
          <cell r="A111" t="str">
            <v>@5C@</v>
          </cell>
          <cell r="B111" t="str">
            <v>20040831</v>
          </cell>
          <cell r="C111" t="str">
            <v>6100000862</v>
          </cell>
          <cell r="D111" t="str">
            <v/>
          </cell>
          <cell r="E111" t="str">
            <v>SA</v>
          </cell>
          <cell r="F111" t="str">
            <v>40</v>
          </cell>
          <cell r="G111" t="str">
            <v>OX</v>
          </cell>
          <cell r="H111" t="str">
            <v/>
          </cell>
          <cell r="I111" t="str">
            <v>700999-IT2004/009-3 SAP MA 2004</v>
          </cell>
          <cell r="J111">
            <v>38230</v>
          </cell>
          <cell r="L111" t="str">
            <v>THB</v>
          </cell>
        </row>
        <row r="112">
          <cell r="A112" t="str">
            <v>@5C@</v>
          </cell>
          <cell r="B112" t="str">
            <v>20040930</v>
          </cell>
          <cell r="C112" t="str">
            <v>6100000987</v>
          </cell>
          <cell r="D112" t="str">
            <v/>
          </cell>
          <cell r="E112" t="str">
            <v>SA</v>
          </cell>
          <cell r="F112" t="str">
            <v>40</v>
          </cell>
          <cell r="G112" t="str">
            <v>OX</v>
          </cell>
          <cell r="H112" t="str">
            <v/>
          </cell>
          <cell r="I112" t="str">
            <v>700999-IT2004/009-3 SAP MA 2004</v>
          </cell>
          <cell r="J112">
            <v>38260</v>
          </cell>
          <cell r="L112" t="str">
            <v>THB</v>
          </cell>
        </row>
        <row r="113">
          <cell r="I113" t="str">
            <v>700999-IT2004/009-3 SAP MA 2004 Total</v>
          </cell>
        </row>
        <row r="114">
          <cell r="A114" t="str">
            <v>@5C@</v>
          </cell>
          <cell r="B114" t="str">
            <v>20040114</v>
          </cell>
          <cell r="C114" t="str">
            <v>2100000049</v>
          </cell>
          <cell r="D114" t="str">
            <v/>
          </cell>
          <cell r="E114" t="str">
            <v>DR</v>
          </cell>
          <cell r="F114" t="str">
            <v>50</v>
          </cell>
          <cell r="G114" t="str">
            <v>D0</v>
          </cell>
          <cell r="H114" t="str">
            <v/>
          </cell>
          <cell r="I114" t="str">
            <v>700999-IT2004/047-168 Payroll MA 2004</v>
          </cell>
          <cell r="J114">
            <v>38000</v>
          </cell>
          <cell r="L114" t="str">
            <v>THB</v>
          </cell>
        </row>
        <row r="115">
          <cell r="A115" t="str">
            <v>@5C@</v>
          </cell>
          <cell r="B115" t="str">
            <v>20040131</v>
          </cell>
          <cell r="C115" t="str">
            <v>6100000095</v>
          </cell>
          <cell r="D115" t="str">
            <v/>
          </cell>
          <cell r="E115" t="str">
            <v>SA</v>
          </cell>
          <cell r="F115" t="str">
            <v>40</v>
          </cell>
          <cell r="G115" t="str">
            <v>OX</v>
          </cell>
          <cell r="H115" t="str">
            <v/>
          </cell>
          <cell r="I115" t="str">
            <v>700999-IT2004/047-168 Payroll MA 2004</v>
          </cell>
          <cell r="J115">
            <v>38017</v>
          </cell>
          <cell r="L115" t="str">
            <v>THB</v>
          </cell>
        </row>
        <row r="116">
          <cell r="A116" t="str">
            <v>@5C@</v>
          </cell>
          <cell r="B116" t="str">
            <v>20040229</v>
          </cell>
          <cell r="C116" t="str">
            <v>6100000197</v>
          </cell>
          <cell r="D116" t="str">
            <v/>
          </cell>
          <cell r="E116" t="str">
            <v>SA</v>
          </cell>
          <cell r="F116" t="str">
            <v>40</v>
          </cell>
          <cell r="G116" t="str">
            <v>OX</v>
          </cell>
          <cell r="H116" t="str">
            <v/>
          </cell>
          <cell r="I116" t="str">
            <v>700999-IT2004/047-168 Payroll MA 2004</v>
          </cell>
          <cell r="J116">
            <v>38046</v>
          </cell>
          <cell r="L116" t="str">
            <v>THB</v>
          </cell>
        </row>
        <row r="117">
          <cell r="A117" t="str">
            <v>@5C@</v>
          </cell>
          <cell r="B117" t="str">
            <v>20040331</v>
          </cell>
          <cell r="C117" t="str">
            <v>6100000310</v>
          </cell>
          <cell r="D117" t="str">
            <v/>
          </cell>
          <cell r="E117" t="str">
            <v>SA</v>
          </cell>
          <cell r="F117" t="str">
            <v>40</v>
          </cell>
          <cell r="G117" t="str">
            <v>OX</v>
          </cell>
          <cell r="H117" t="str">
            <v/>
          </cell>
          <cell r="I117" t="str">
            <v>700999-IT2004/047-168 Payroll MA 2004</v>
          </cell>
          <cell r="J117">
            <v>38077</v>
          </cell>
          <cell r="L117" t="str">
            <v>THB</v>
          </cell>
        </row>
        <row r="118">
          <cell r="A118" t="str">
            <v>@5C@</v>
          </cell>
          <cell r="B118" t="str">
            <v>20040430</v>
          </cell>
          <cell r="C118" t="str">
            <v>6100000418</v>
          </cell>
          <cell r="D118" t="str">
            <v/>
          </cell>
          <cell r="E118" t="str">
            <v>SA</v>
          </cell>
          <cell r="F118" t="str">
            <v>40</v>
          </cell>
          <cell r="G118" t="str">
            <v>OX</v>
          </cell>
          <cell r="H118" t="str">
            <v/>
          </cell>
          <cell r="I118" t="str">
            <v>700999-IT2004/047-168 Payroll MA 2004</v>
          </cell>
          <cell r="J118">
            <v>38107</v>
          </cell>
          <cell r="L118" t="str">
            <v>THB</v>
          </cell>
        </row>
        <row r="119">
          <cell r="A119" t="str">
            <v>@5C@</v>
          </cell>
          <cell r="B119" t="str">
            <v>20040531</v>
          </cell>
          <cell r="C119" t="str">
            <v>6100000542</v>
          </cell>
          <cell r="D119" t="str">
            <v/>
          </cell>
          <cell r="E119" t="str">
            <v>SA</v>
          </cell>
          <cell r="F119" t="str">
            <v>40</v>
          </cell>
          <cell r="G119" t="str">
            <v>OX</v>
          </cell>
          <cell r="H119" t="str">
            <v/>
          </cell>
          <cell r="I119" t="str">
            <v>700999-IT2004/047-168 Payroll MA 2004</v>
          </cell>
          <cell r="J119">
            <v>38138</v>
          </cell>
          <cell r="L119" t="str">
            <v>THB</v>
          </cell>
        </row>
        <row r="120">
          <cell r="A120" t="str">
            <v>@5C@</v>
          </cell>
          <cell r="B120" t="str">
            <v>20040630</v>
          </cell>
          <cell r="C120" t="str">
            <v>6100000661</v>
          </cell>
          <cell r="D120" t="str">
            <v/>
          </cell>
          <cell r="E120" t="str">
            <v>SA</v>
          </cell>
          <cell r="F120" t="str">
            <v>40</v>
          </cell>
          <cell r="G120" t="str">
            <v>OX</v>
          </cell>
          <cell r="H120" t="str">
            <v/>
          </cell>
          <cell r="I120" t="str">
            <v>700999-IT2004/047-168 Payroll MA 2004</v>
          </cell>
          <cell r="J120">
            <v>38168</v>
          </cell>
          <cell r="L120" t="str">
            <v>THB</v>
          </cell>
        </row>
        <row r="121">
          <cell r="A121" t="str">
            <v>@5C@</v>
          </cell>
          <cell r="B121" t="str">
            <v>20040731</v>
          </cell>
          <cell r="C121" t="str">
            <v>6100000772</v>
          </cell>
          <cell r="D121" t="str">
            <v/>
          </cell>
          <cell r="E121" t="str">
            <v>SA</v>
          </cell>
          <cell r="F121" t="str">
            <v>40</v>
          </cell>
          <cell r="G121" t="str">
            <v>OX</v>
          </cell>
          <cell r="H121" t="str">
            <v/>
          </cell>
          <cell r="I121" t="str">
            <v>700999-IT2004/047-168 Payroll MA 2004</v>
          </cell>
          <cell r="J121">
            <v>38199</v>
          </cell>
          <cell r="L121" t="str">
            <v>THB</v>
          </cell>
        </row>
        <row r="122">
          <cell r="A122" t="str">
            <v>@5C@</v>
          </cell>
          <cell r="B122" t="str">
            <v>20040831</v>
          </cell>
          <cell r="C122" t="str">
            <v>6100000912</v>
          </cell>
          <cell r="D122" t="str">
            <v/>
          </cell>
          <cell r="E122" t="str">
            <v>SA</v>
          </cell>
          <cell r="F122" t="str">
            <v>40</v>
          </cell>
          <cell r="G122" t="str">
            <v>OX</v>
          </cell>
          <cell r="H122" t="str">
            <v/>
          </cell>
          <cell r="I122" t="str">
            <v>700999-IT2004/047-168 Payroll MA 2004</v>
          </cell>
          <cell r="J122">
            <v>38230</v>
          </cell>
          <cell r="L122" t="str">
            <v>THB</v>
          </cell>
        </row>
        <row r="123">
          <cell r="A123" t="str">
            <v>@5C@</v>
          </cell>
          <cell r="B123" t="str">
            <v>20040930</v>
          </cell>
          <cell r="C123" t="str">
            <v>6100001037</v>
          </cell>
          <cell r="D123" t="str">
            <v/>
          </cell>
          <cell r="E123" t="str">
            <v>SA</v>
          </cell>
          <cell r="F123" t="str">
            <v>40</v>
          </cell>
          <cell r="G123" t="str">
            <v>OX</v>
          </cell>
          <cell r="H123" t="str">
            <v/>
          </cell>
          <cell r="I123" t="str">
            <v>700999-IT2004/047-168 Payroll MA 2004</v>
          </cell>
          <cell r="J123">
            <v>38260</v>
          </cell>
          <cell r="L123" t="str">
            <v>THB</v>
          </cell>
        </row>
        <row r="124">
          <cell r="I124" t="str">
            <v>700999-IT2004/047-168 Payroll MA 2004 Total</v>
          </cell>
        </row>
        <row r="125">
          <cell r="A125" t="str">
            <v>@5C@</v>
          </cell>
          <cell r="B125" t="str">
            <v>20040102</v>
          </cell>
          <cell r="C125" t="str">
            <v>2100000008</v>
          </cell>
          <cell r="D125" t="str">
            <v/>
          </cell>
          <cell r="E125" t="str">
            <v>DR</v>
          </cell>
          <cell r="F125" t="str">
            <v>50</v>
          </cell>
          <cell r="G125" t="str">
            <v>D0</v>
          </cell>
          <cell r="H125" t="str">
            <v/>
          </cell>
          <cell r="I125" t="str">
            <v>701000-IT2004/008-12 SAP MA 2004</v>
          </cell>
          <cell r="J125">
            <v>37988</v>
          </cell>
          <cell r="L125" t="str">
            <v>THB</v>
          </cell>
        </row>
        <row r="126">
          <cell r="A126" t="str">
            <v>@5C@</v>
          </cell>
          <cell r="B126" t="str">
            <v>20040131</v>
          </cell>
          <cell r="C126" t="str">
            <v>6100000043</v>
          </cell>
          <cell r="D126" t="str">
            <v/>
          </cell>
          <cell r="E126" t="str">
            <v>SA</v>
          </cell>
          <cell r="F126" t="str">
            <v>40</v>
          </cell>
          <cell r="G126" t="str">
            <v>OX</v>
          </cell>
          <cell r="H126" t="str">
            <v/>
          </cell>
          <cell r="I126" t="str">
            <v>701000-IT2004/008-12 SAP MA 2004</v>
          </cell>
          <cell r="J126">
            <v>38017</v>
          </cell>
          <cell r="L126" t="str">
            <v>THB</v>
          </cell>
        </row>
        <row r="127">
          <cell r="A127" t="str">
            <v>@5C@</v>
          </cell>
          <cell r="B127" t="str">
            <v>20040229</v>
          </cell>
          <cell r="C127" t="str">
            <v>6100000145</v>
          </cell>
          <cell r="D127" t="str">
            <v/>
          </cell>
          <cell r="E127" t="str">
            <v>SA</v>
          </cell>
          <cell r="F127" t="str">
            <v>40</v>
          </cell>
          <cell r="G127" t="str">
            <v>OX</v>
          </cell>
          <cell r="H127" t="str">
            <v/>
          </cell>
          <cell r="I127" t="str">
            <v>701000-IT2004/008-12 SAP MA 2004</v>
          </cell>
          <cell r="J127">
            <v>38046</v>
          </cell>
          <cell r="L127" t="str">
            <v>THB</v>
          </cell>
        </row>
        <row r="128">
          <cell r="A128" t="str">
            <v>@5C@</v>
          </cell>
          <cell r="B128" t="str">
            <v>20040331</v>
          </cell>
          <cell r="C128" t="str">
            <v>6100000258</v>
          </cell>
          <cell r="D128" t="str">
            <v/>
          </cell>
          <cell r="E128" t="str">
            <v>SA</v>
          </cell>
          <cell r="F128" t="str">
            <v>40</v>
          </cell>
          <cell r="G128" t="str">
            <v>OX</v>
          </cell>
          <cell r="H128" t="str">
            <v/>
          </cell>
          <cell r="I128" t="str">
            <v>701000-IT2004/008-12 SAP MA 2004</v>
          </cell>
          <cell r="J128">
            <v>38077</v>
          </cell>
          <cell r="L128" t="str">
            <v>THB</v>
          </cell>
        </row>
        <row r="129">
          <cell r="A129" t="str">
            <v>@5C@</v>
          </cell>
          <cell r="B129" t="str">
            <v>20040430</v>
          </cell>
          <cell r="C129" t="str">
            <v>6100000366</v>
          </cell>
          <cell r="D129" t="str">
            <v/>
          </cell>
          <cell r="E129" t="str">
            <v>SA</v>
          </cell>
          <cell r="F129" t="str">
            <v>40</v>
          </cell>
          <cell r="G129" t="str">
            <v>OX</v>
          </cell>
          <cell r="H129" t="str">
            <v/>
          </cell>
          <cell r="I129" t="str">
            <v>701000-IT2004/008-12 SAP MA 2004</v>
          </cell>
          <cell r="J129">
            <v>38107</v>
          </cell>
          <cell r="L129" t="str">
            <v>THB</v>
          </cell>
        </row>
        <row r="130">
          <cell r="A130" t="str">
            <v>@5C@</v>
          </cell>
          <cell r="B130" t="str">
            <v>20040531</v>
          </cell>
          <cell r="C130" t="str">
            <v>6100000491</v>
          </cell>
          <cell r="D130" t="str">
            <v/>
          </cell>
          <cell r="E130" t="str">
            <v>SA</v>
          </cell>
          <cell r="F130" t="str">
            <v>40</v>
          </cell>
          <cell r="G130" t="str">
            <v>OX</v>
          </cell>
          <cell r="H130" t="str">
            <v/>
          </cell>
          <cell r="I130" t="str">
            <v>701000-IT2004/008-12 SAP MA 2004</v>
          </cell>
          <cell r="J130">
            <v>38138</v>
          </cell>
          <cell r="L130" t="str">
            <v>THB</v>
          </cell>
        </row>
        <row r="131">
          <cell r="A131" t="str">
            <v>@5C@</v>
          </cell>
          <cell r="B131" t="str">
            <v>20040630</v>
          </cell>
          <cell r="C131" t="str">
            <v>6100000610</v>
          </cell>
          <cell r="D131" t="str">
            <v/>
          </cell>
          <cell r="E131" t="str">
            <v>SA</v>
          </cell>
          <cell r="F131" t="str">
            <v>40</v>
          </cell>
          <cell r="G131" t="str">
            <v>OX</v>
          </cell>
          <cell r="H131" t="str">
            <v/>
          </cell>
          <cell r="I131" t="str">
            <v>701000-IT2004/008-12 SAP MA 2004</v>
          </cell>
          <cell r="J131">
            <v>38168</v>
          </cell>
          <cell r="L131" t="str">
            <v>THB</v>
          </cell>
        </row>
        <row r="132">
          <cell r="A132" t="str">
            <v>@5C@</v>
          </cell>
          <cell r="B132" t="str">
            <v>20040731</v>
          </cell>
          <cell r="C132" t="str">
            <v>6100000721</v>
          </cell>
          <cell r="D132" t="str">
            <v/>
          </cell>
          <cell r="E132" t="str">
            <v>SA</v>
          </cell>
          <cell r="F132" t="str">
            <v>40</v>
          </cell>
          <cell r="G132" t="str">
            <v>OX</v>
          </cell>
          <cell r="H132" t="str">
            <v/>
          </cell>
          <cell r="I132" t="str">
            <v>701000-IT2004/008-12 SAP MA 2004</v>
          </cell>
          <cell r="J132">
            <v>38199</v>
          </cell>
          <cell r="L132" t="str">
            <v>THB</v>
          </cell>
        </row>
        <row r="133">
          <cell r="A133" t="str">
            <v>@5C@</v>
          </cell>
          <cell r="B133" t="str">
            <v>20040831</v>
          </cell>
          <cell r="C133" t="str">
            <v>6100000861</v>
          </cell>
          <cell r="D133" t="str">
            <v/>
          </cell>
          <cell r="E133" t="str">
            <v>SA</v>
          </cell>
          <cell r="F133" t="str">
            <v>40</v>
          </cell>
          <cell r="G133" t="str">
            <v>OX</v>
          </cell>
          <cell r="H133" t="str">
            <v/>
          </cell>
          <cell r="I133" t="str">
            <v>701000-IT2004/008-12 SAP MA 2004</v>
          </cell>
          <cell r="J133">
            <v>38230</v>
          </cell>
          <cell r="L133" t="str">
            <v>THB</v>
          </cell>
        </row>
        <row r="134">
          <cell r="A134" t="str">
            <v>@5C@</v>
          </cell>
          <cell r="B134" t="str">
            <v>20040930</v>
          </cell>
          <cell r="C134" t="str">
            <v>6100000986</v>
          </cell>
          <cell r="D134" t="str">
            <v/>
          </cell>
          <cell r="E134" t="str">
            <v>SA</v>
          </cell>
          <cell r="F134" t="str">
            <v>40</v>
          </cell>
          <cell r="G134" t="str">
            <v>OX</v>
          </cell>
          <cell r="H134" t="str">
            <v/>
          </cell>
          <cell r="I134" t="str">
            <v>701000-IT2004/008-12 SAP MA 2004</v>
          </cell>
          <cell r="J134">
            <v>38260</v>
          </cell>
          <cell r="L134" t="str">
            <v>THB</v>
          </cell>
        </row>
        <row r="135">
          <cell r="I135" t="str">
            <v>701000-IT2004/008-12 SAP MA 2004 Total</v>
          </cell>
        </row>
        <row r="136">
          <cell r="A136" t="str">
            <v>@5C@</v>
          </cell>
          <cell r="B136" t="str">
            <v>20040105</v>
          </cell>
          <cell r="C136" t="str">
            <v>2100000006</v>
          </cell>
          <cell r="D136" t="str">
            <v/>
          </cell>
          <cell r="E136" t="str">
            <v>DR</v>
          </cell>
          <cell r="F136" t="str">
            <v>50</v>
          </cell>
          <cell r="G136" t="str">
            <v>D0</v>
          </cell>
          <cell r="H136" t="str">
            <v/>
          </cell>
          <cell r="I136" t="str">
            <v>701001-IT2004/006-7 SAP MA 2004</v>
          </cell>
          <cell r="J136">
            <v>37991</v>
          </cell>
          <cell r="L136" t="str">
            <v>THB</v>
          </cell>
        </row>
        <row r="137">
          <cell r="A137" t="str">
            <v>@5C@</v>
          </cell>
          <cell r="B137" t="str">
            <v>20040131</v>
          </cell>
          <cell r="C137" t="str">
            <v>6100000041</v>
          </cell>
          <cell r="D137" t="str">
            <v/>
          </cell>
          <cell r="E137" t="str">
            <v>SA</v>
          </cell>
          <cell r="F137" t="str">
            <v>40</v>
          </cell>
          <cell r="G137" t="str">
            <v>OX</v>
          </cell>
          <cell r="H137" t="str">
            <v/>
          </cell>
          <cell r="I137" t="str">
            <v>701001-IT2004/006-7 SAP MA 2004</v>
          </cell>
          <cell r="J137">
            <v>38017</v>
          </cell>
          <cell r="L137" t="str">
            <v>THB</v>
          </cell>
        </row>
        <row r="138">
          <cell r="A138" t="str">
            <v>@5C@</v>
          </cell>
          <cell r="B138" t="str">
            <v>20040229</v>
          </cell>
          <cell r="C138" t="str">
            <v>6100000143</v>
          </cell>
          <cell r="D138" t="str">
            <v/>
          </cell>
          <cell r="E138" t="str">
            <v>SA</v>
          </cell>
          <cell r="F138" t="str">
            <v>40</v>
          </cell>
          <cell r="G138" t="str">
            <v>OX</v>
          </cell>
          <cell r="H138" t="str">
            <v/>
          </cell>
          <cell r="I138" t="str">
            <v>701001-IT2004/006-7 SAP MA 2004</v>
          </cell>
          <cell r="J138">
            <v>38046</v>
          </cell>
          <cell r="L138" t="str">
            <v>THB</v>
          </cell>
        </row>
        <row r="139">
          <cell r="A139" t="str">
            <v>@5C@</v>
          </cell>
          <cell r="B139" t="str">
            <v>20040331</v>
          </cell>
          <cell r="C139" t="str">
            <v>6100000256</v>
          </cell>
          <cell r="D139" t="str">
            <v/>
          </cell>
          <cell r="E139" t="str">
            <v>SA</v>
          </cell>
          <cell r="F139" t="str">
            <v>40</v>
          </cell>
          <cell r="G139" t="str">
            <v>OX</v>
          </cell>
          <cell r="H139" t="str">
            <v/>
          </cell>
          <cell r="I139" t="str">
            <v>701001-IT2004/006-7 SAP MA 2004</v>
          </cell>
          <cell r="J139">
            <v>38077</v>
          </cell>
          <cell r="L139" t="str">
            <v>THB</v>
          </cell>
        </row>
        <row r="140">
          <cell r="A140" t="str">
            <v>@5C@</v>
          </cell>
          <cell r="B140" t="str">
            <v>20040430</v>
          </cell>
          <cell r="C140" t="str">
            <v>6100000364</v>
          </cell>
          <cell r="D140" t="str">
            <v/>
          </cell>
          <cell r="E140" t="str">
            <v>SA</v>
          </cell>
          <cell r="F140" t="str">
            <v>40</v>
          </cell>
          <cell r="G140" t="str">
            <v>OX</v>
          </cell>
          <cell r="H140" t="str">
            <v/>
          </cell>
          <cell r="I140" t="str">
            <v>701001-IT2004/006-7 SAP MA 2004</v>
          </cell>
          <cell r="J140">
            <v>38107</v>
          </cell>
          <cell r="L140" t="str">
            <v>THB</v>
          </cell>
        </row>
        <row r="141">
          <cell r="A141" t="str">
            <v>@5C@</v>
          </cell>
          <cell r="B141" t="str">
            <v>20040531</v>
          </cell>
          <cell r="C141" t="str">
            <v>6100000489</v>
          </cell>
          <cell r="D141" t="str">
            <v/>
          </cell>
          <cell r="E141" t="str">
            <v>SA</v>
          </cell>
          <cell r="F141" t="str">
            <v>40</v>
          </cell>
          <cell r="G141" t="str">
            <v>OX</v>
          </cell>
          <cell r="H141" t="str">
            <v/>
          </cell>
          <cell r="I141" t="str">
            <v>701001-IT2004/006-7 SAP MA 2004</v>
          </cell>
          <cell r="J141">
            <v>38138</v>
          </cell>
          <cell r="L141" t="str">
            <v>THB</v>
          </cell>
        </row>
        <row r="142">
          <cell r="A142" t="str">
            <v>@5C@</v>
          </cell>
          <cell r="B142" t="str">
            <v>20040630</v>
          </cell>
          <cell r="C142" t="str">
            <v>6100000608</v>
          </cell>
          <cell r="D142" t="str">
            <v/>
          </cell>
          <cell r="E142" t="str">
            <v>SA</v>
          </cell>
          <cell r="F142" t="str">
            <v>40</v>
          </cell>
          <cell r="G142" t="str">
            <v>OX</v>
          </cell>
          <cell r="H142" t="str">
            <v/>
          </cell>
          <cell r="I142" t="str">
            <v>701001-IT2004/006-7 SAP MA 2004</v>
          </cell>
          <cell r="J142">
            <v>38168</v>
          </cell>
          <cell r="L142" t="str">
            <v>THB</v>
          </cell>
        </row>
        <row r="143">
          <cell r="A143" t="str">
            <v>@5C@</v>
          </cell>
          <cell r="B143" t="str">
            <v>20040731</v>
          </cell>
          <cell r="C143" t="str">
            <v>6100000719</v>
          </cell>
          <cell r="D143" t="str">
            <v/>
          </cell>
          <cell r="E143" t="str">
            <v>SA</v>
          </cell>
          <cell r="F143" t="str">
            <v>40</v>
          </cell>
          <cell r="G143" t="str">
            <v>OX</v>
          </cell>
          <cell r="H143" t="str">
            <v/>
          </cell>
          <cell r="I143" t="str">
            <v>701001-IT2004/006-7 SAP MA 2004</v>
          </cell>
          <cell r="J143">
            <v>38199</v>
          </cell>
          <cell r="L143" t="str">
            <v>THB</v>
          </cell>
        </row>
        <row r="144">
          <cell r="A144" t="str">
            <v>@5C@</v>
          </cell>
          <cell r="B144" t="str">
            <v>20040831</v>
          </cell>
          <cell r="C144" t="str">
            <v>6100000859</v>
          </cell>
          <cell r="D144" t="str">
            <v/>
          </cell>
          <cell r="E144" t="str">
            <v>SA</v>
          </cell>
          <cell r="F144" t="str">
            <v>40</v>
          </cell>
          <cell r="G144" t="str">
            <v>OX</v>
          </cell>
          <cell r="H144" t="str">
            <v/>
          </cell>
          <cell r="I144" t="str">
            <v>701001-IT2004/006-7 SAP MA 2004</v>
          </cell>
          <cell r="J144">
            <v>38230</v>
          </cell>
          <cell r="L144" t="str">
            <v>THB</v>
          </cell>
        </row>
        <row r="145">
          <cell r="A145" t="str">
            <v>@5C@</v>
          </cell>
          <cell r="B145" t="str">
            <v>20040930</v>
          </cell>
          <cell r="C145" t="str">
            <v>6100000984</v>
          </cell>
          <cell r="D145" t="str">
            <v/>
          </cell>
          <cell r="E145" t="str">
            <v>SA</v>
          </cell>
          <cell r="F145" t="str">
            <v>40</v>
          </cell>
          <cell r="G145" t="str">
            <v>OX</v>
          </cell>
          <cell r="H145" t="str">
            <v/>
          </cell>
          <cell r="I145" t="str">
            <v>701001-IT2004/006-7 SAP MA 2004</v>
          </cell>
          <cell r="J145">
            <v>38260</v>
          </cell>
          <cell r="L145" t="str">
            <v>THB</v>
          </cell>
        </row>
        <row r="146">
          <cell r="I146" t="str">
            <v>701001-IT2004/006-7 SAP MA 2004 Total</v>
          </cell>
        </row>
        <row r="147">
          <cell r="A147" t="str">
            <v>@5C@</v>
          </cell>
          <cell r="B147" t="str">
            <v>20040114</v>
          </cell>
          <cell r="C147" t="str">
            <v>2100000046</v>
          </cell>
          <cell r="D147" t="str">
            <v/>
          </cell>
          <cell r="E147" t="str">
            <v>DR</v>
          </cell>
          <cell r="F147" t="str">
            <v>50</v>
          </cell>
          <cell r="G147" t="str">
            <v>D0</v>
          </cell>
          <cell r="H147" t="str">
            <v/>
          </cell>
          <cell r="I147" t="str">
            <v>701001-IT2004/044-514 Payroll MA 2004</v>
          </cell>
          <cell r="J147">
            <v>38000</v>
          </cell>
          <cell r="L147" t="str">
            <v>THB</v>
          </cell>
        </row>
        <row r="148">
          <cell r="A148" t="str">
            <v>@5C@</v>
          </cell>
          <cell r="B148" t="str">
            <v>20040131</v>
          </cell>
          <cell r="C148" t="str">
            <v>6100000092</v>
          </cell>
          <cell r="D148" t="str">
            <v/>
          </cell>
          <cell r="E148" t="str">
            <v>SA</v>
          </cell>
          <cell r="F148" t="str">
            <v>40</v>
          </cell>
          <cell r="G148" t="str">
            <v>OX</v>
          </cell>
          <cell r="H148" t="str">
            <v/>
          </cell>
          <cell r="I148" t="str">
            <v>701001-IT2004/044-514 Payroll MA 2004</v>
          </cell>
          <cell r="J148">
            <v>38017</v>
          </cell>
          <cell r="L148" t="str">
            <v>THB</v>
          </cell>
        </row>
        <row r="149">
          <cell r="A149" t="str">
            <v>@5C@</v>
          </cell>
          <cell r="B149" t="str">
            <v>20040229</v>
          </cell>
          <cell r="C149" t="str">
            <v>6100000194</v>
          </cell>
          <cell r="D149" t="str">
            <v/>
          </cell>
          <cell r="E149" t="str">
            <v>SA</v>
          </cell>
          <cell r="F149" t="str">
            <v>40</v>
          </cell>
          <cell r="G149" t="str">
            <v>OX</v>
          </cell>
          <cell r="H149" t="str">
            <v/>
          </cell>
          <cell r="I149" t="str">
            <v>701001-IT2004/044-514 Payroll MA 2004</v>
          </cell>
          <cell r="J149">
            <v>38046</v>
          </cell>
          <cell r="L149" t="str">
            <v>THB</v>
          </cell>
        </row>
        <row r="150">
          <cell r="A150" t="str">
            <v>@5C@</v>
          </cell>
          <cell r="B150" t="str">
            <v>20040331</v>
          </cell>
          <cell r="C150" t="str">
            <v>6100000307</v>
          </cell>
          <cell r="D150" t="str">
            <v/>
          </cell>
          <cell r="E150" t="str">
            <v>SA</v>
          </cell>
          <cell r="F150" t="str">
            <v>40</v>
          </cell>
          <cell r="G150" t="str">
            <v>OX</v>
          </cell>
          <cell r="H150" t="str">
            <v/>
          </cell>
          <cell r="I150" t="str">
            <v>701001-IT2004/044-514 Payroll MA 2004</v>
          </cell>
          <cell r="J150">
            <v>38077</v>
          </cell>
          <cell r="L150" t="str">
            <v>THB</v>
          </cell>
        </row>
        <row r="151">
          <cell r="A151" t="str">
            <v>@5C@</v>
          </cell>
          <cell r="B151" t="str">
            <v>20040430</v>
          </cell>
          <cell r="C151" t="str">
            <v>6100000415</v>
          </cell>
          <cell r="D151" t="str">
            <v/>
          </cell>
          <cell r="E151" t="str">
            <v>SA</v>
          </cell>
          <cell r="F151" t="str">
            <v>40</v>
          </cell>
          <cell r="G151" t="str">
            <v>OX</v>
          </cell>
          <cell r="H151" t="str">
            <v/>
          </cell>
          <cell r="I151" t="str">
            <v>701001-IT2004/044-514 Payroll MA 2004</v>
          </cell>
          <cell r="J151">
            <v>38107</v>
          </cell>
          <cell r="L151" t="str">
            <v>THB</v>
          </cell>
        </row>
        <row r="152">
          <cell r="A152" t="str">
            <v>@5C@</v>
          </cell>
          <cell r="B152" t="str">
            <v>20040531</v>
          </cell>
          <cell r="C152" t="str">
            <v>6100000539</v>
          </cell>
          <cell r="D152" t="str">
            <v/>
          </cell>
          <cell r="E152" t="str">
            <v>SA</v>
          </cell>
          <cell r="F152" t="str">
            <v>40</v>
          </cell>
          <cell r="G152" t="str">
            <v>OX</v>
          </cell>
          <cell r="H152" t="str">
            <v/>
          </cell>
          <cell r="I152" t="str">
            <v>701001-IT2004/044-514 Payroll MA 2004</v>
          </cell>
          <cell r="J152">
            <v>38138</v>
          </cell>
          <cell r="L152" t="str">
            <v>THB</v>
          </cell>
        </row>
        <row r="153">
          <cell r="A153" t="str">
            <v>@5C@</v>
          </cell>
          <cell r="B153" t="str">
            <v>20040630</v>
          </cell>
          <cell r="C153" t="str">
            <v>6100000658</v>
          </cell>
          <cell r="D153" t="str">
            <v/>
          </cell>
          <cell r="E153" t="str">
            <v>SA</v>
          </cell>
          <cell r="F153" t="str">
            <v>40</v>
          </cell>
          <cell r="G153" t="str">
            <v>OX</v>
          </cell>
          <cell r="H153" t="str">
            <v/>
          </cell>
          <cell r="I153" t="str">
            <v>701001-IT2004/044-514 Payroll MA 2004</v>
          </cell>
          <cell r="J153">
            <v>38168</v>
          </cell>
          <cell r="L153" t="str">
            <v>THB</v>
          </cell>
        </row>
        <row r="154">
          <cell r="A154" t="str">
            <v>@5C@</v>
          </cell>
          <cell r="B154" t="str">
            <v>20040731</v>
          </cell>
          <cell r="C154" t="str">
            <v>6100000769</v>
          </cell>
          <cell r="D154" t="str">
            <v/>
          </cell>
          <cell r="E154" t="str">
            <v>SA</v>
          </cell>
          <cell r="F154" t="str">
            <v>40</v>
          </cell>
          <cell r="G154" t="str">
            <v>OX</v>
          </cell>
          <cell r="H154" t="str">
            <v/>
          </cell>
          <cell r="I154" t="str">
            <v>701001-IT2004/044-514 Payroll MA 2004</v>
          </cell>
          <cell r="J154">
            <v>38199</v>
          </cell>
          <cell r="L154" t="str">
            <v>THB</v>
          </cell>
        </row>
        <row r="155">
          <cell r="A155" t="str">
            <v>@5C@</v>
          </cell>
          <cell r="B155" t="str">
            <v>20040831</v>
          </cell>
          <cell r="C155" t="str">
            <v>6100000909</v>
          </cell>
          <cell r="D155" t="str">
            <v/>
          </cell>
          <cell r="E155" t="str">
            <v>SA</v>
          </cell>
          <cell r="F155" t="str">
            <v>40</v>
          </cell>
          <cell r="G155" t="str">
            <v>OX</v>
          </cell>
          <cell r="H155" t="str">
            <v/>
          </cell>
          <cell r="I155" t="str">
            <v>701001-IT2004/044-514 Payroll MA 2004</v>
          </cell>
          <cell r="J155">
            <v>38230</v>
          </cell>
          <cell r="L155" t="str">
            <v>THB</v>
          </cell>
        </row>
        <row r="156">
          <cell r="A156" t="str">
            <v>@5C@</v>
          </cell>
          <cell r="B156" t="str">
            <v>20040930</v>
          </cell>
          <cell r="C156" t="str">
            <v>6100001034</v>
          </cell>
          <cell r="D156" t="str">
            <v/>
          </cell>
          <cell r="E156" t="str">
            <v>SA</v>
          </cell>
          <cell r="F156" t="str">
            <v>40</v>
          </cell>
          <cell r="G156" t="str">
            <v>OX</v>
          </cell>
          <cell r="H156" t="str">
            <v/>
          </cell>
          <cell r="I156" t="str">
            <v>701001-IT2004/044-514 Payroll MA 2004</v>
          </cell>
          <cell r="J156">
            <v>38260</v>
          </cell>
          <cell r="L156" t="str">
            <v>THB</v>
          </cell>
        </row>
        <row r="157">
          <cell r="I157" t="str">
            <v>701001-IT2004/044-514 Payroll MA 2004 Total</v>
          </cell>
        </row>
        <row r="158">
          <cell r="A158" t="str">
            <v>@5C@</v>
          </cell>
          <cell r="B158" t="str">
            <v>20040105</v>
          </cell>
          <cell r="C158" t="str">
            <v>2100000030</v>
          </cell>
          <cell r="D158" t="str">
            <v/>
          </cell>
          <cell r="E158" t="str">
            <v>DR</v>
          </cell>
          <cell r="F158" t="str">
            <v>50</v>
          </cell>
          <cell r="G158" t="str">
            <v>D0</v>
          </cell>
          <cell r="H158" t="str">
            <v/>
          </cell>
          <cell r="I158" t="str">
            <v>701002-IT2004/028-1435 Payroll MA 2004</v>
          </cell>
          <cell r="J158">
            <v>37991</v>
          </cell>
          <cell r="L158" t="str">
            <v>THB</v>
          </cell>
        </row>
        <row r="159">
          <cell r="A159" t="str">
            <v>@5C@</v>
          </cell>
          <cell r="B159" t="str">
            <v>20040131</v>
          </cell>
          <cell r="C159" t="str">
            <v>6100000077</v>
          </cell>
          <cell r="D159" t="str">
            <v/>
          </cell>
          <cell r="E159" t="str">
            <v>SA</v>
          </cell>
          <cell r="F159" t="str">
            <v>40</v>
          </cell>
          <cell r="G159" t="str">
            <v>OX</v>
          </cell>
          <cell r="H159" t="str">
            <v/>
          </cell>
          <cell r="I159" t="str">
            <v>701002-IT2004/028-1435 Payroll MA 2004</v>
          </cell>
          <cell r="J159">
            <v>38017</v>
          </cell>
          <cell r="L159" t="str">
            <v>THB</v>
          </cell>
        </row>
        <row r="160">
          <cell r="A160" t="str">
            <v>@5C@</v>
          </cell>
          <cell r="B160" t="str">
            <v>20040229</v>
          </cell>
          <cell r="C160" t="str">
            <v>6100000179</v>
          </cell>
          <cell r="D160" t="str">
            <v/>
          </cell>
          <cell r="E160" t="str">
            <v>SA</v>
          </cell>
          <cell r="F160" t="str">
            <v>40</v>
          </cell>
          <cell r="G160" t="str">
            <v>OX</v>
          </cell>
          <cell r="H160" t="str">
            <v/>
          </cell>
          <cell r="I160" t="str">
            <v>701002-IT2004/028-1435 Payroll MA 2004</v>
          </cell>
          <cell r="J160">
            <v>38046</v>
          </cell>
          <cell r="L160" t="str">
            <v>THB</v>
          </cell>
        </row>
        <row r="161">
          <cell r="A161" t="str">
            <v>@5C@</v>
          </cell>
          <cell r="B161" t="str">
            <v>20040331</v>
          </cell>
          <cell r="C161" t="str">
            <v>6100000292</v>
          </cell>
          <cell r="D161" t="str">
            <v/>
          </cell>
          <cell r="E161" t="str">
            <v>SA</v>
          </cell>
          <cell r="F161" t="str">
            <v>40</v>
          </cell>
          <cell r="G161" t="str">
            <v>OX</v>
          </cell>
          <cell r="H161" t="str">
            <v/>
          </cell>
          <cell r="I161" t="str">
            <v>701002-IT2004/028-1435 Payroll MA 2004</v>
          </cell>
          <cell r="J161">
            <v>38077</v>
          </cell>
          <cell r="L161" t="str">
            <v>THB</v>
          </cell>
        </row>
        <row r="162">
          <cell r="A162" t="str">
            <v>@5C@</v>
          </cell>
          <cell r="B162" t="str">
            <v>20040430</v>
          </cell>
          <cell r="C162" t="str">
            <v>6100000400</v>
          </cell>
          <cell r="D162" t="str">
            <v/>
          </cell>
          <cell r="E162" t="str">
            <v>SA</v>
          </cell>
          <cell r="F162" t="str">
            <v>40</v>
          </cell>
          <cell r="G162" t="str">
            <v>OX</v>
          </cell>
          <cell r="H162" t="str">
            <v/>
          </cell>
          <cell r="I162" t="str">
            <v>701002-IT2004/028-1435 Payroll MA 2004</v>
          </cell>
          <cell r="J162">
            <v>38107</v>
          </cell>
          <cell r="L162" t="str">
            <v>THB</v>
          </cell>
        </row>
        <row r="163">
          <cell r="A163" t="str">
            <v>@5C@</v>
          </cell>
          <cell r="B163" t="str">
            <v>20040531</v>
          </cell>
          <cell r="C163" t="str">
            <v>6100000525</v>
          </cell>
          <cell r="D163" t="str">
            <v/>
          </cell>
          <cell r="E163" t="str">
            <v>SA</v>
          </cell>
          <cell r="F163" t="str">
            <v>40</v>
          </cell>
          <cell r="G163" t="str">
            <v>OX</v>
          </cell>
          <cell r="H163" t="str">
            <v/>
          </cell>
          <cell r="I163" t="str">
            <v>701002-IT2004/028-1435 Payroll MA 2004</v>
          </cell>
          <cell r="J163">
            <v>38138</v>
          </cell>
          <cell r="L163" t="str">
            <v>THB</v>
          </cell>
        </row>
        <row r="164">
          <cell r="A164" t="str">
            <v>@5C@</v>
          </cell>
          <cell r="B164" t="str">
            <v>20040630</v>
          </cell>
          <cell r="C164" t="str">
            <v>6100000644</v>
          </cell>
          <cell r="D164" t="str">
            <v/>
          </cell>
          <cell r="E164" t="str">
            <v>SA</v>
          </cell>
          <cell r="F164" t="str">
            <v>40</v>
          </cell>
          <cell r="G164" t="str">
            <v>OX</v>
          </cell>
          <cell r="H164" t="str">
            <v/>
          </cell>
          <cell r="I164" t="str">
            <v>701002-IT2004/028-1435 Payroll MA 2004</v>
          </cell>
          <cell r="J164">
            <v>38168</v>
          </cell>
          <cell r="L164" t="str">
            <v>THB</v>
          </cell>
        </row>
        <row r="165">
          <cell r="A165" t="str">
            <v>@5C@</v>
          </cell>
          <cell r="B165" t="str">
            <v>20040731</v>
          </cell>
          <cell r="C165" t="str">
            <v>6100000755</v>
          </cell>
          <cell r="D165" t="str">
            <v/>
          </cell>
          <cell r="E165" t="str">
            <v>SA</v>
          </cell>
          <cell r="F165" t="str">
            <v>40</v>
          </cell>
          <cell r="G165" t="str">
            <v>OX</v>
          </cell>
          <cell r="H165" t="str">
            <v/>
          </cell>
          <cell r="I165" t="str">
            <v>701002-IT2004/028-1435 Payroll MA 2004</v>
          </cell>
          <cell r="J165">
            <v>38199</v>
          </cell>
          <cell r="L165" t="str">
            <v>THB</v>
          </cell>
        </row>
        <row r="166">
          <cell r="A166" t="str">
            <v>@5C@</v>
          </cell>
          <cell r="B166" t="str">
            <v>20040831</v>
          </cell>
          <cell r="C166" t="str">
            <v>6100000895</v>
          </cell>
          <cell r="D166" t="str">
            <v/>
          </cell>
          <cell r="E166" t="str">
            <v>SA</v>
          </cell>
          <cell r="F166" t="str">
            <v>40</v>
          </cell>
          <cell r="G166" t="str">
            <v>OX</v>
          </cell>
          <cell r="H166" t="str">
            <v/>
          </cell>
          <cell r="I166" t="str">
            <v>701002-IT2004/028-1435 Payroll MA 2004</v>
          </cell>
          <cell r="J166">
            <v>38230</v>
          </cell>
          <cell r="L166" t="str">
            <v>THB</v>
          </cell>
        </row>
        <row r="167">
          <cell r="A167" t="str">
            <v>@5C@</v>
          </cell>
          <cell r="B167" t="str">
            <v>20040930</v>
          </cell>
          <cell r="C167" t="str">
            <v>6100001020</v>
          </cell>
          <cell r="D167" t="str">
            <v/>
          </cell>
          <cell r="E167" t="str">
            <v>SA</v>
          </cell>
          <cell r="F167" t="str">
            <v>40</v>
          </cell>
          <cell r="G167" t="str">
            <v>OX</v>
          </cell>
          <cell r="H167" t="str">
            <v/>
          </cell>
          <cell r="I167" t="str">
            <v>701002-IT2004/028-1435 Payroll MA 2004</v>
          </cell>
          <cell r="J167">
            <v>38260</v>
          </cell>
          <cell r="L167" t="str">
            <v>THB</v>
          </cell>
        </row>
        <row r="168">
          <cell r="I168" t="str">
            <v>701002-IT2004/028-1435 Payroll MA 2004 Total</v>
          </cell>
        </row>
        <row r="169">
          <cell r="A169" t="str">
            <v>@5C@</v>
          </cell>
          <cell r="B169" t="str">
            <v>20040105</v>
          </cell>
          <cell r="C169" t="str">
            <v>2100000031</v>
          </cell>
          <cell r="D169" t="str">
            <v/>
          </cell>
          <cell r="E169" t="str">
            <v>DR</v>
          </cell>
          <cell r="F169" t="str">
            <v>50</v>
          </cell>
          <cell r="G169" t="str">
            <v>D0</v>
          </cell>
          <cell r="H169" t="str">
            <v/>
          </cell>
          <cell r="I169" t="str">
            <v>701003-IT2004/029-413 Payroll MA 2004</v>
          </cell>
          <cell r="J169">
            <v>37991</v>
          </cell>
          <cell r="L169" t="str">
            <v>THB</v>
          </cell>
        </row>
        <row r="170">
          <cell r="A170" t="str">
            <v>@5C@</v>
          </cell>
          <cell r="B170" t="str">
            <v>20040131</v>
          </cell>
          <cell r="C170" t="str">
            <v>6100000078</v>
          </cell>
          <cell r="D170" t="str">
            <v/>
          </cell>
          <cell r="E170" t="str">
            <v>SA</v>
          </cell>
          <cell r="F170" t="str">
            <v>40</v>
          </cell>
          <cell r="G170" t="str">
            <v>OX</v>
          </cell>
          <cell r="H170" t="str">
            <v/>
          </cell>
          <cell r="I170" t="str">
            <v>701003-IT2004/029-413 Payroll MA 2004</v>
          </cell>
          <cell r="J170">
            <v>38017</v>
          </cell>
          <cell r="L170" t="str">
            <v>THB</v>
          </cell>
        </row>
        <row r="171">
          <cell r="A171" t="str">
            <v>@5C@</v>
          </cell>
          <cell r="B171" t="str">
            <v>20040229</v>
          </cell>
          <cell r="C171" t="str">
            <v>6100000180</v>
          </cell>
          <cell r="D171" t="str">
            <v/>
          </cell>
          <cell r="E171" t="str">
            <v>SA</v>
          </cell>
          <cell r="F171" t="str">
            <v>40</v>
          </cell>
          <cell r="G171" t="str">
            <v>OX</v>
          </cell>
          <cell r="H171" t="str">
            <v/>
          </cell>
          <cell r="I171" t="str">
            <v>701003-IT2004/029-413 Payroll MA 2004</v>
          </cell>
          <cell r="J171">
            <v>38046</v>
          </cell>
          <cell r="L171" t="str">
            <v>THB</v>
          </cell>
        </row>
        <row r="172">
          <cell r="A172" t="str">
            <v>@5C@</v>
          </cell>
          <cell r="B172" t="str">
            <v>20040331</v>
          </cell>
          <cell r="C172" t="str">
            <v>6100000293</v>
          </cell>
          <cell r="D172" t="str">
            <v/>
          </cell>
          <cell r="E172" t="str">
            <v>SA</v>
          </cell>
          <cell r="F172" t="str">
            <v>40</v>
          </cell>
          <cell r="G172" t="str">
            <v>OX</v>
          </cell>
          <cell r="H172" t="str">
            <v/>
          </cell>
          <cell r="I172" t="str">
            <v>701003-IT2004/029-413 Payroll MA 2004</v>
          </cell>
          <cell r="J172">
            <v>38077</v>
          </cell>
          <cell r="L172" t="str">
            <v>THB</v>
          </cell>
        </row>
        <row r="173">
          <cell r="A173" t="str">
            <v>@5C@</v>
          </cell>
          <cell r="B173" t="str">
            <v>20040430</v>
          </cell>
          <cell r="C173" t="str">
            <v>6100000401</v>
          </cell>
          <cell r="D173" t="str">
            <v/>
          </cell>
          <cell r="E173" t="str">
            <v>SA</v>
          </cell>
          <cell r="F173" t="str">
            <v>40</v>
          </cell>
          <cell r="G173" t="str">
            <v>OX</v>
          </cell>
          <cell r="H173" t="str">
            <v/>
          </cell>
          <cell r="I173" t="str">
            <v>701003-IT2004/029-413 Payroll MA 2004</v>
          </cell>
          <cell r="J173">
            <v>38107</v>
          </cell>
          <cell r="L173" t="str">
            <v>THB</v>
          </cell>
        </row>
        <row r="174">
          <cell r="A174" t="str">
            <v>@5C@</v>
          </cell>
          <cell r="B174" t="str">
            <v>20040531</v>
          </cell>
          <cell r="C174" t="str">
            <v>6100000526</v>
          </cell>
          <cell r="D174" t="str">
            <v/>
          </cell>
          <cell r="E174" t="str">
            <v>SA</v>
          </cell>
          <cell r="F174" t="str">
            <v>40</v>
          </cell>
          <cell r="G174" t="str">
            <v>OX</v>
          </cell>
          <cell r="H174" t="str">
            <v/>
          </cell>
          <cell r="I174" t="str">
            <v>701003-IT2004/029-413 Payroll MA 2004</v>
          </cell>
          <cell r="J174">
            <v>38138</v>
          </cell>
          <cell r="L174" t="str">
            <v>THB</v>
          </cell>
        </row>
        <row r="175">
          <cell r="A175" t="str">
            <v>@5C@</v>
          </cell>
          <cell r="B175" t="str">
            <v>20040630</v>
          </cell>
          <cell r="C175" t="str">
            <v>6100000645</v>
          </cell>
          <cell r="D175" t="str">
            <v/>
          </cell>
          <cell r="E175" t="str">
            <v>SA</v>
          </cell>
          <cell r="F175" t="str">
            <v>40</v>
          </cell>
          <cell r="G175" t="str">
            <v>OX</v>
          </cell>
          <cell r="H175" t="str">
            <v/>
          </cell>
          <cell r="I175" t="str">
            <v>701003-IT2004/029-413 Payroll MA 2004</v>
          </cell>
          <cell r="J175">
            <v>38168</v>
          </cell>
          <cell r="L175" t="str">
            <v>THB</v>
          </cell>
        </row>
        <row r="176">
          <cell r="A176" t="str">
            <v>@5C@</v>
          </cell>
          <cell r="B176" t="str">
            <v>20040731</v>
          </cell>
          <cell r="C176" t="str">
            <v>6100000756</v>
          </cell>
          <cell r="D176" t="str">
            <v/>
          </cell>
          <cell r="E176" t="str">
            <v>SA</v>
          </cell>
          <cell r="F176" t="str">
            <v>40</v>
          </cell>
          <cell r="G176" t="str">
            <v>OX</v>
          </cell>
          <cell r="H176" t="str">
            <v/>
          </cell>
          <cell r="I176" t="str">
            <v>701003-IT2004/029-413 Payroll MA 2004</v>
          </cell>
          <cell r="J176">
            <v>38199</v>
          </cell>
          <cell r="L176" t="str">
            <v>THB</v>
          </cell>
        </row>
        <row r="177">
          <cell r="A177" t="str">
            <v>@5C@</v>
          </cell>
          <cell r="B177" t="str">
            <v>20040831</v>
          </cell>
          <cell r="C177" t="str">
            <v>6100000896</v>
          </cell>
          <cell r="D177" t="str">
            <v/>
          </cell>
          <cell r="E177" t="str">
            <v>SA</v>
          </cell>
          <cell r="F177" t="str">
            <v>40</v>
          </cell>
          <cell r="G177" t="str">
            <v>OX</v>
          </cell>
          <cell r="H177" t="str">
            <v/>
          </cell>
          <cell r="I177" t="str">
            <v>701003-IT2004/029-413 Payroll MA 2004</v>
          </cell>
          <cell r="J177">
            <v>38230</v>
          </cell>
          <cell r="L177" t="str">
            <v>THB</v>
          </cell>
        </row>
        <row r="178">
          <cell r="A178" t="str">
            <v>@5C@</v>
          </cell>
          <cell r="B178" t="str">
            <v>20040930</v>
          </cell>
          <cell r="C178" t="str">
            <v>6100001021</v>
          </cell>
          <cell r="D178" t="str">
            <v/>
          </cell>
          <cell r="E178" t="str">
            <v>SA</v>
          </cell>
          <cell r="F178" t="str">
            <v>40</v>
          </cell>
          <cell r="G178" t="str">
            <v>OX</v>
          </cell>
          <cell r="H178" t="str">
            <v/>
          </cell>
          <cell r="I178" t="str">
            <v>701003-IT2004/029-413 Payroll MA 2004</v>
          </cell>
          <cell r="J178">
            <v>38260</v>
          </cell>
          <cell r="L178" t="str">
            <v>THB</v>
          </cell>
        </row>
        <row r="179">
          <cell r="I179" t="str">
            <v>701003-IT2004/029-413 Payroll MA 2004 Total</v>
          </cell>
        </row>
        <row r="180">
          <cell r="A180" t="str">
            <v>@5C@</v>
          </cell>
          <cell r="B180" t="str">
            <v>20040105</v>
          </cell>
          <cell r="C180" t="str">
            <v>2100000044</v>
          </cell>
          <cell r="D180" t="str">
            <v/>
          </cell>
          <cell r="E180" t="str">
            <v>DR</v>
          </cell>
          <cell r="F180" t="str">
            <v>50</v>
          </cell>
          <cell r="G180" t="str">
            <v>D0</v>
          </cell>
          <cell r="H180" t="str">
            <v/>
          </cell>
          <cell r="I180" t="str">
            <v>701003-IT2004/042-2773 Payroll MA 2004</v>
          </cell>
          <cell r="J180">
            <v>38000</v>
          </cell>
          <cell r="L180" t="str">
            <v>THB</v>
          </cell>
        </row>
        <row r="181">
          <cell r="A181" t="str">
            <v>@5C@</v>
          </cell>
          <cell r="B181" t="str">
            <v>20040131</v>
          </cell>
          <cell r="C181" t="str">
            <v>6100000090</v>
          </cell>
          <cell r="D181" t="str">
            <v/>
          </cell>
          <cell r="E181" t="str">
            <v>SA</v>
          </cell>
          <cell r="F181" t="str">
            <v>40</v>
          </cell>
          <cell r="G181" t="str">
            <v>OX</v>
          </cell>
          <cell r="H181" t="str">
            <v/>
          </cell>
          <cell r="I181" t="str">
            <v>701003-IT2004/042-2773 Payroll MA 2004</v>
          </cell>
          <cell r="J181">
            <v>38017</v>
          </cell>
          <cell r="L181" t="str">
            <v>THB</v>
          </cell>
        </row>
        <row r="182">
          <cell r="A182" t="str">
            <v>@5C@</v>
          </cell>
          <cell r="B182" t="str">
            <v>20040229</v>
          </cell>
          <cell r="C182" t="str">
            <v>6100000192</v>
          </cell>
          <cell r="D182" t="str">
            <v/>
          </cell>
          <cell r="E182" t="str">
            <v>SA</v>
          </cell>
          <cell r="F182" t="str">
            <v>40</v>
          </cell>
          <cell r="G182" t="str">
            <v>OX</v>
          </cell>
          <cell r="H182" t="str">
            <v/>
          </cell>
          <cell r="I182" t="str">
            <v>701003-IT2004/042-2773 Payroll MA 2004</v>
          </cell>
          <cell r="J182">
            <v>38046</v>
          </cell>
          <cell r="L182" t="str">
            <v>THB</v>
          </cell>
        </row>
        <row r="183">
          <cell r="A183" t="str">
            <v>@5C@</v>
          </cell>
          <cell r="B183" t="str">
            <v>20040331</v>
          </cell>
          <cell r="C183" t="str">
            <v>6100000305</v>
          </cell>
          <cell r="D183" t="str">
            <v/>
          </cell>
          <cell r="E183" t="str">
            <v>SA</v>
          </cell>
          <cell r="F183" t="str">
            <v>40</v>
          </cell>
          <cell r="G183" t="str">
            <v>OX</v>
          </cell>
          <cell r="H183" t="str">
            <v/>
          </cell>
          <cell r="I183" t="str">
            <v>701003-IT2004/042-2773 Payroll MA 2004</v>
          </cell>
          <cell r="J183">
            <v>38077</v>
          </cell>
          <cell r="L183" t="str">
            <v>THB</v>
          </cell>
        </row>
        <row r="184">
          <cell r="A184" t="str">
            <v>@5C@</v>
          </cell>
          <cell r="B184" t="str">
            <v>20040430</v>
          </cell>
          <cell r="C184" t="str">
            <v>6100000413</v>
          </cell>
          <cell r="D184" t="str">
            <v/>
          </cell>
          <cell r="E184" t="str">
            <v>SA</v>
          </cell>
          <cell r="F184" t="str">
            <v>40</v>
          </cell>
          <cell r="G184" t="str">
            <v>OX</v>
          </cell>
          <cell r="H184" t="str">
            <v/>
          </cell>
          <cell r="I184" t="str">
            <v>701003-IT2004/042-2773 Payroll MA 2004</v>
          </cell>
          <cell r="J184">
            <v>38107</v>
          </cell>
          <cell r="L184" t="str">
            <v>THB</v>
          </cell>
        </row>
        <row r="185">
          <cell r="A185" t="str">
            <v>@5C@</v>
          </cell>
          <cell r="B185" t="str">
            <v>20040531</v>
          </cell>
          <cell r="C185" t="str">
            <v>6100000537</v>
          </cell>
          <cell r="D185" t="str">
            <v/>
          </cell>
          <cell r="E185" t="str">
            <v>SA</v>
          </cell>
          <cell r="F185" t="str">
            <v>40</v>
          </cell>
          <cell r="G185" t="str">
            <v>OX</v>
          </cell>
          <cell r="H185" t="str">
            <v/>
          </cell>
          <cell r="I185" t="str">
            <v>701003-IT2004/042-2773 Payroll MA 2004</v>
          </cell>
          <cell r="J185">
            <v>38138</v>
          </cell>
          <cell r="L185" t="str">
            <v>THB</v>
          </cell>
        </row>
        <row r="186">
          <cell r="A186" t="str">
            <v>@5C@</v>
          </cell>
          <cell r="B186" t="str">
            <v>20040630</v>
          </cell>
          <cell r="C186" t="str">
            <v>6100000656</v>
          </cell>
          <cell r="D186" t="str">
            <v/>
          </cell>
          <cell r="E186" t="str">
            <v>SA</v>
          </cell>
          <cell r="F186" t="str">
            <v>40</v>
          </cell>
          <cell r="G186" t="str">
            <v>OX</v>
          </cell>
          <cell r="H186" t="str">
            <v/>
          </cell>
          <cell r="I186" t="str">
            <v>701003-IT2004/042-2773 Payroll MA 2004</v>
          </cell>
          <cell r="J186">
            <v>38168</v>
          </cell>
          <cell r="L186" t="str">
            <v>THB</v>
          </cell>
        </row>
        <row r="187">
          <cell r="A187" t="str">
            <v>@5C@</v>
          </cell>
          <cell r="B187" t="str">
            <v>20040731</v>
          </cell>
          <cell r="C187" t="str">
            <v>6100000767</v>
          </cell>
          <cell r="D187" t="str">
            <v/>
          </cell>
          <cell r="E187" t="str">
            <v>SA</v>
          </cell>
          <cell r="F187" t="str">
            <v>40</v>
          </cell>
          <cell r="G187" t="str">
            <v>OX</v>
          </cell>
          <cell r="H187" t="str">
            <v/>
          </cell>
          <cell r="I187" t="str">
            <v>701003-IT2004/042-2773 Payroll MA 2004</v>
          </cell>
          <cell r="J187">
            <v>38199</v>
          </cell>
          <cell r="L187" t="str">
            <v>THB</v>
          </cell>
        </row>
        <row r="188">
          <cell r="A188" t="str">
            <v>@5C@</v>
          </cell>
          <cell r="B188" t="str">
            <v>20040831</v>
          </cell>
          <cell r="C188" t="str">
            <v>6100000907</v>
          </cell>
          <cell r="D188" t="str">
            <v/>
          </cell>
          <cell r="E188" t="str">
            <v>SA</v>
          </cell>
          <cell r="F188" t="str">
            <v>40</v>
          </cell>
          <cell r="G188" t="str">
            <v>OX</v>
          </cell>
          <cell r="H188" t="str">
            <v/>
          </cell>
          <cell r="I188" t="str">
            <v>701003-IT2004/042-2773 Payroll MA 2004</v>
          </cell>
          <cell r="J188">
            <v>38230</v>
          </cell>
          <cell r="L188" t="str">
            <v>THB</v>
          </cell>
        </row>
        <row r="189">
          <cell r="A189" t="str">
            <v>@5C@</v>
          </cell>
          <cell r="B189" t="str">
            <v>20040930</v>
          </cell>
          <cell r="C189" t="str">
            <v>6100001032</v>
          </cell>
          <cell r="D189" t="str">
            <v/>
          </cell>
          <cell r="E189" t="str">
            <v>SA</v>
          </cell>
          <cell r="F189" t="str">
            <v>40</v>
          </cell>
          <cell r="G189" t="str">
            <v>OX</v>
          </cell>
          <cell r="H189" t="str">
            <v/>
          </cell>
          <cell r="I189" t="str">
            <v>701003-IT2004/042-2773 Payroll MA 2004</v>
          </cell>
          <cell r="J189">
            <v>38260</v>
          </cell>
          <cell r="L189" t="str">
            <v>THB</v>
          </cell>
        </row>
        <row r="190">
          <cell r="I190" t="str">
            <v>701003-IT2004/042-2773 Payroll MA 2004 Total</v>
          </cell>
        </row>
        <row r="191">
          <cell r="A191" t="str">
            <v>@5C@</v>
          </cell>
          <cell r="B191" t="str">
            <v>20040105</v>
          </cell>
          <cell r="C191" t="str">
            <v>2100000011</v>
          </cell>
          <cell r="D191" t="str">
            <v/>
          </cell>
          <cell r="E191" t="str">
            <v>DR</v>
          </cell>
          <cell r="F191" t="str">
            <v>50</v>
          </cell>
          <cell r="G191" t="str">
            <v>D0</v>
          </cell>
          <cell r="H191" t="str">
            <v/>
          </cell>
          <cell r="I191" t="str">
            <v>701004-IT2004/011-10 SAP MA 2004</v>
          </cell>
          <cell r="J191">
            <v>37991</v>
          </cell>
          <cell r="L191" t="str">
            <v>THB</v>
          </cell>
        </row>
        <row r="192">
          <cell r="A192" t="str">
            <v>@5C@</v>
          </cell>
          <cell r="B192" t="str">
            <v>20040131</v>
          </cell>
          <cell r="C192" t="str">
            <v>6100000046</v>
          </cell>
          <cell r="D192" t="str">
            <v/>
          </cell>
          <cell r="E192" t="str">
            <v>SA</v>
          </cell>
          <cell r="F192" t="str">
            <v>40</v>
          </cell>
          <cell r="G192" t="str">
            <v>OX</v>
          </cell>
          <cell r="H192" t="str">
            <v/>
          </cell>
          <cell r="I192" t="str">
            <v>701004-IT2004/011-10 SAP MA 2004</v>
          </cell>
          <cell r="J192">
            <v>38017</v>
          </cell>
          <cell r="L192" t="str">
            <v>THB</v>
          </cell>
        </row>
        <row r="193">
          <cell r="A193" t="str">
            <v>@5C@</v>
          </cell>
          <cell r="B193" t="str">
            <v>20040229</v>
          </cell>
          <cell r="C193" t="str">
            <v>6100000148</v>
          </cell>
          <cell r="D193" t="str">
            <v/>
          </cell>
          <cell r="E193" t="str">
            <v>SA</v>
          </cell>
          <cell r="F193" t="str">
            <v>40</v>
          </cell>
          <cell r="G193" t="str">
            <v>OX</v>
          </cell>
          <cell r="H193" t="str">
            <v/>
          </cell>
          <cell r="I193" t="str">
            <v>701004-IT2004/011-10 SAP MA 2004</v>
          </cell>
          <cell r="J193">
            <v>38046</v>
          </cell>
          <cell r="L193" t="str">
            <v>THB</v>
          </cell>
        </row>
        <row r="194">
          <cell r="A194" t="str">
            <v>@5C@</v>
          </cell>
          <cell r="B194" t="str">
            <v>20040331</v>
          </cell>
          <cell r="C194" t="str">
            <v>6100000261</v>
          </cell>
          <cell r="D194" t="str">
            <v/>
          </cell>
          <cell r="E194" t="str">
            <v>SA</v>
          </cell>
          <cell r="F194" t="str">
            <v>40</v>
          </cell>
          <cell r="G194" t="str">
            <v>OX</v>
          </cell>
          <cell r="H194" t="str">
            <v/>
          </cell>
          <cell r="I194" t="str">
            <v>701004-IT2004/011-10 SAP MA 2004</v>
          </cell>
          <cell r="J194">
            <v>38077</v>
          </cell>
          <cell r="L194" t="str">
            <v>THB</v>
          </cell>
        </row>
        <row r="195">
          <cell r="A195" t="str">
            <v>@5C@</v>
          </cell>
          <cell r="B195" t="str">
            <v>20040430</v>
          </cell>
          <cell r="C195" t="str">
            <v>6100000369</v>
          </cell>
          <cell r="D195" t="str">
            <v/>
          </cell>
          <cell r="E195" t="str">
            <v>SA</v>
          </cell>
          <cell r="F195" t="str">
            <v>40</v>
          </cell>
          <cell r="G195" t="str">
            <v>OX</v>
          </cell>
          <cell r="H195" t="str">
            <v/>
          </cell>
          <cell r="I195" t="str">
            <v>701004-IT2004/011-10 SAP MA 2004</v>
          </cell>
          <cell r="J195">
            <v>38107</v>
          </cell>
          <cell r="L195" t="str">
            <v>THB</v>
          </cell>
        </row>
        <row r="196">
          <cell r="A196" t="str">
            <v>@5C@</v>
          </cell>
          <cell r="B196" t="str">
            <v>20040531</v>
          </cell>
          <cell r="C196" t="str">
            <v>6100000494</v>
          </cell>
          <cell r="D196" t="str">
            <v/>
          </cell>
          <cell r="E196" t="str">
            <v>SA</v>
          </cell>
          <cell r="F196" t="str">
            <v>40</v>
          </cell>
          <cell r="G196" t="str">
            <v>OX</v>
          </cell>
          <cell r="H196" t="str">
            <v/>
          </cell>
          <cell r="I196" t="str">
            <v>701004-IT2004/011-10 SAP MA 2004</v>
          </cell>
          <cell r="J196">
            <v>38138</v>
          </cell>
          <cell r="L196" t="str">
            <v>THB</v>
          </cell>
        </row>
        <row r="197">
          <cell r="A197" t="str">
            <v>@5C@</v>
          </cell>
          <cell r="B197" t="str">
            <v>20040630</v>
          </cell>
          <cell r="C197" t="str">
            <v>6100000613</v>
          </cell>
          <cell r="D197" t="str">
            <v/>
          </cell>
          <cell r="E197" t="str">
            <v>SA</v>
          </cell>
          <cell r="F197" t="str">
            <v>40</v>
          </cell>
          <cell r="G197" t="str">
            <v>OX</v>
          </cell>
          <cell r="H197" t="str">
            <v/>
          </cell>
          <cell r="I197" t="str">
            <v>701004-IT2004/011-10 SAP MA 2004</v>
          </cell>
          <cell r="J197">
            <v>38168</v>
          </cell>
          <cell r="L197" t="str">
            <v>THB</v>
          </cell>
        </row>
        <row r="198">
          <cell r="A198" t="str">
            <v>@5C@</v>
          </cell>
          <cell r="B198" t="str">
            <v>20040731</v>
          </cell>
          <cell r="C198" t="str">
            <v>6100000724</v>
          </cell>
          <cell r="D198" t="str">
            <v/>
          </cell>
          <cell r="E198" t="str">
            <v>SA</v>
          </cell>
          <cell r="F198" t="str">
            <v>40</v>
          </cell>
          <cell r="G198" t="str">
            <v>OX</v>
          </cell>
          <cell r="H198" t="str">
            <v/>
          </cell>
          <cell r="I198" t="str">
            <v>701004-IT2004/011-10 SAP MA 2004</v>
          </cell>
          <cell r="J198">
            <v>38199</v>
          </cell>
          <cell r="L198" t="str">
            <v>THB</v>
          </cell>
        </row>
        <row r="199">
          <cell r="A199" t="str">
            <v>@5C@</v>
          </cell>
          <cell r="B199" t="str">
            <v>20040831</v>
          </cell>
          <cell r="C199" t="str">
            <v>6100000864</v>
          </cell>
          <cell r="D199" t="str">
            <v/>
          </cell>
          <cell r="E199" t="str">
            <v>SA</v>
          </cell>
          <cell r="F199" t="str">
            <v>40</v>
          </cell>
          <cell r="G199" t="str">
            <v>OX</v>
          </cell>
          <cell r="H199" t="str">
            <v/>
          </cell>
          <cell r="I199" t="str">
            <v>701004-IT2004/011-10 SAP MA 2004</v>
          </cell>
          <cell r="J199">
            <v>38230</v>
          </cell>
          <cell r="L199" t="str">
            <v>THB</v>
          </cell>
        </row>
        <row r="200">
          <cell r="A200" t="str">
            <v>@5C@</v>
          </cell>
          <cell r="B200" t="str">
            <v>20040930</v>
          </cell>
          <cell r="C200" t="str">
            <v>6100000989</v>
          </cell>
          <cell r="D200" t="str">
            <v/>
          </cell>
          <cell r="E200" t="str">
            <v>SA</v>
          </cell>
          <cell r="F200" t="str">
            <v>40</v>
          </cell>
          <cell r="G200" t="str">
            <v>OX</v>
          </cell>
          <cell r="H200" t="str">
            <v/>
          </cell>
          <cell r="I200" t="str">
            <v>701004-IT2004/011-10 SAP MA 2004</v>
          </cell>
          <cell r="J200">
            <v>38260</v>
          </cell>
          <cell r="L200" t="str">
            <v>THB</v>
          </cell>
        </row>
        <row r="201">
          <cell r="I201" t="str">
            <v>701004-IT2004/011-10 SAP MA 2004 Total</v>
          </cell>
        </row>
        <row r="202">
          <cell r="A202" t="str">
            <v>@5C@</v>
          </cell>
          <cell r="B202" t="str">
            <v>20040105</v>
          </cell>
          <cell r="C202" t="str">
            <v>2100000032</v>
          </cell>
          <cell r="D202" t="str">
            <v/>
          </cell>
          <cell r="E202" t="str">
            <v>DR</v>
          </cell>
          <cell r="F202" t="str">
            <v>50</v>
          </cell>
          <cell r="G202" t="str">
            <v>D0</v>
          </cell>
          <cell r="H202" t="str">
            <v/>
          </cell>
          <cell r="I202" t="str">
            <v>701004-IT2004/030-102 Payroll MA 2004</v>
          </cell>
          <cell r="J202">
            <v>37991</v>
          </cell>
          <cell r="L202" t="str">
            <v>THB</v>
          </cell>
        </row>
        <row r="203">
          <cell r="A203" t="str">
            <v>@5C@</v>
          </cell>
          <cell r="B203" t="str">
            <v>20040131</v>
          </cell>
          <cell r="C203" t="str">
            <v>6100000079</v>
          </cell>
          <cell r="D203" t="str">
            <v/>
          </cell>
          <cell r="E203" t="str">
            <v>SA</v>
          </cell>
          <cell r="F203" t="str">
            <v>40</v>
          </cell>
          <cell r="G203" t="str">
            <v>OX</v>
          </cell>
          <cell r="H203" t="str">
            <v/>
          </cell>
          <cell r="I203" t="str">
            <v>701004-IT2004/030-102 Payroll MA 2004</v>
          </cell>
          <cell r="J203">
            <v>38017</v>
          </cell>
          <cell r="L203" t="str">
            <v>THB</v>
          </cell>
        </row>
        <row r="204">
          <cell r="A204" t="str">
            <v>@5C@</v>
          </cell>
          <cell r="B204" t="str">
            <v>20040229</v>
          </cell>
          <cell r="C204" t="str">
            <v>6100000181</v>
          </cell>
          <cell r="D204" t="str">
            <v/>
          </cell>
          <cell r="E204" t="str">
            <v>SA</v>
          </cell>
          <cell r="F204" t="str">
            <v>40</v>
          </cell>
          <cell r="G204" t="str">
            <v>OX</v>
          </cell>
          <cell r="H204" t="str">
            <v/>
          </cell>
          <cell r="I204" t="str">
            <v>701004-IT2004/030-102 Payroll MA 2004</v>
          </cell>
          <cell r="J204">
            <v>38046</v>
          </cell>
          <cell r="L204" t="str">
            <v>THB</v>
          </cell>
        </row>
        <row r="205">
          <cell r="A205" t="str">
            <v>@5C@</v>
          </cell>
          <cell r="B205" t="str">
            <v>20040331</v>
          </cell>
          <cell r="C205" t="str">
            <v>6100000294</v>
          </cell>
          <cell r="D205" t="str">
            <v/>
          </cell>
          <cell r="E205" t="str">
            <v>SA</v>
          </cell>
          <cell r="F205" t="str">
            <v>40</v>
          </cell>
          <cell r="G205" t="str">
            <v>OX</v>
          </cell>
          <cell r="H205" t="str">
            <v/>
          </cell>
          <cell r="I205" t="str">
            <v>701004-IT2004/030-102 Payroll MA 2004</v>
          </cell>
          <cell r="J205">
            <v>38077</v>
          </cell>
          <cell r="L205" t="str">
            <v>THB</v>
          </cell>
        </row>
        <row r="206">
          <cell r="A206" t="str">
            <v>@5C@</v>
          </cell>
          <cell r="B206" t="str">
            <v>20040430</v>
          </cell>
          <cell r="C206" t="str">
            <v>6100000402</v>
          </cell>
          <cell r="D206" t="str">
            <v/>
          </cell>
          <cell r="E206" t="str">
            <v>SA</v>
          </cell>
          <cell r="F206" t="str">
            <v>40</v>
          </cell>
          <cell r="G206" t="str">
            <v>OX</v>
          </cell>
          <cell r="H206" t="str">
            <v/>
          </cell>
          <cell r="I206" t="str">
            <v>701004-IT2004/030-102 Payroll MA 2004</v>
          </cell>
          <cell r="J206">
            <v>38107</v>
          </cell>
          <cell r="L206" t="str">
            <v>THB</v>
          </cell>
        </row>
        <row r="207">
          <cell r="A207" t="str">
            <v>@5C@</v>
          </cell>
          <cell r="B207" t="str">
            <v>20040531</v>
          </cell>
          <cell r="C207" t="str">
            <v>6100000527</v>
          </cell>
          <cell r="D207" t="str">
            <v/>
          </cell>
          <cell r="E207" t="str">
            <v>SA</v>
          </cell>
          <cell r="F207" t="str">
            <v>40</v>
          </cell>
          <cell r="G207" t="str">
            <v>OX</v>
          </cell>
          <cell r="H207" t="str">
            <v/>
          </cell>
          <cell r="I207" t="str">
            <v>701004-IT2004/030-102 Payroll MA 2004</v>
          </cell>
          <cell r="J207">
            <v>38138</v>
          </cell>
          <cell r="L207" t="str">
            <v>THB</v>
          </cell>
        </row>
        <row r="208">
          <cell r="A208" t="str">
            <v>@5C@</v>
          </cell>
          <cell r="B208" t="str">
            <v>20040630</v>
          </cell>
          <cell r="C208" t="str">
            <v>6100000646</v>
          </cell>
          <cell r="D208" t="str">
            <v/>
          </cell>
          <cell r="E208" t="str">
            <v>SA</v>
          </cell>
          <cell r="F208" t="str">
            <v>40</v>
          </cell>
          <cell r="G208" t="str">
            <v>OX</v>
          </cell>
          <cell r="H208" t="str">
            <v/>
          </cell>
          <cell r="I208" t="str">
            <v>701004-IT2004/030-102 Payroll MA 2004</v>
          </cell>
          <cell r="J208">
            <v>38168</v>
          </cell>
          <cell r="L208" t="str">
            <v>THB</v>
          </cell>
        </row>
        <row r="209">
          <cell r="A209" t="str">
            <v>@5C@</v>
          </cell>
          <cell r="B209" t="str">
            <v>20040731</v>
          </cell>
          <cell r="C209" t="str">
            <v>6100000757</v>
          </cell>
          <cell r="D209" t="str">
            <v/>
          </cell>
          <cell r="E209" t="str">
            <v>SA</v>
          </cell>
          <cell r="F209" t="str">
            <v>40</v>
          </cell>
          <cell r="G209" t="str">
            <v>OX</v>
          </cell>
          <cell r="H209" t="str">
            <v/>
          </cell>
          <cell r="I209" t="str">
            <v>701004-IT2004/030-102 Payroll MA 2004</v>
          </cell>
          <cell r="J209">
            <v>38199</v>
          </cell>
          <cell r="L209" t="str">
            <v>THB</v>
          </cell>
        </row>
        <row r="210">
          <cell r="A210" t="str">
            <v>@5C@</v>
          </cell>
          <cell r="B210" t="str">
            <v>20040831</v>
          </cell>
          <cell r="C210" t="str">
            <v>6100000897</v>
          </cell>
          <cell r="D210" t="str">
            <v/>
          </cell>
          <cell r="E210" t="str">
            <v>SA</v>
          </cell>
          <cell r="F210" t="str">
            <v>40</v>
          </cell>
          <cell r="G210" t="str">
            <v>OX</v>
          </cell>
          <cell r="H210" t="str">
            <v/>
          </cell>
          <cell r="I210" t="str">
            <v>701004-IT2004/030-102 Payroll MA 2004</v>
          </cell>
          <cell r="J210">
            <v>38230</v>
          </cell>
          <cell r="L210" t="str">
            <v>THB</v>
          </cell>
        </row>
        <row r="211">
          <cell r="A211" t="str">
            <v>@5C@</v>
          </cell>
          <cell r="B211" t="str">
            <v>20040930</v>
          </cell>
          <cell r="C211" t="str">
            <v>6100001022</v>
          </cell>
          <cell r="D211" t="str">
            <v/>
          </cell>
          <cell r="E211" t="str">
            <v>SA</v>
          </cell>
          <cell r="F211" t="str">
            <v>40</v>
          </cell>
          <cell r="G211" t="str">
            <v>OX</v>
          </cell>
          <cell r="H211" t="str">
            <v/>
          </cell>
          <cell r="I211" t="str">
            <v>701004-IT2004/030-102 Payroll MA 2004</v>
          </cell>
          <cell r="J211">
            <v>38260</v>
          </cell>
          <cell r="L211" t="str">
            <v>THB</v>
          </cell>
        </row>
        <row r="212">
          <cell r="I212" t="str">
            <v>701004-IT2004/030-102 Payroll MA 2004 Total</v>
          </cell>
        </row>
        <row r="213">
          <cell r="A213" t="str">
            <v>@5C@</v>
          </cell>
          <cell r="B213" t="str">
            <v>20040114</v>
          </cell>
          <cell r="C213" t="str">
            <v>2100000051</v>
          </cell>
          <cell r="D213" t="str">
            <v/>
          </cell>
          <cell r="E213" t="str">
            <v>DR</v>
          </cell>
          <cell r="F213" t="str">
            <v>50</v>
          </cell>
          <cell r="G213" t="str">
            <v>D0</v>
          </cell>
          <cell r="H213" t="str">
            <v/>
          </cell>
          <cell r="I213" t="str">
            <v>701004-IT2004/049-2375 Payroll MA 2004</v>
          </cell>
          <cell r="J213">
            <v>38000</v>
          </cell>
          <cell r="L213" t="str">
            <v>THB</v>
          </cell>
        </row>
        <row r="214">
          <cell r="A214" t="str">
            <v>@5C@</v>
          </cell>
          <cell r="B214" t="str">
            <v>20040131</v>
          </cell>
          <cell r="C214" t="str">
            <v>6100000097</v>
          </cell>
          <cell r="D214" t="str">
            <v/>
          </cell>
          <cell r="E214" t="str">
            <v>SA</v>
          </cell>
          <cell r="F214" t="str">
            <v>40</v>
          </cell>
          <cell r="G214" t="str">
            <v>OX</v>
          </cell>
          <cell r="H214" t="str">
            <v/>
          </cell>
          <cell r="I214" t="str">
            <v>701004-IT2004/049-2375 Payroll MA 2004</v>
          </cell>
          <cell r="J214">
            <v>38017</v>
          </cell>
          <cell r="L214" t="str">
            <v>THB</v>
          </cell>
        </row>
        <row r="215">
          <cell r="A215" t="str">
            <v>@5C@</v>
          </cell>
          <cell r="B215" t="str">
            <v>20040229</v>
          </cell>
          <cell r="C215" t="str">
            <v>6100000199</v>
          </cell>
          <cell r="D215" t="str">
            <v/>
          </cell>
          <cell r="E215" t="str">
            <v>SA</v>
          </cell>
          <cell r="F215" t="str">
            <v>40</v>
          </cell>
          <cell r="G215" t="str">
            <v>OX</v>
          </cell>
          <cell r="H215" t="str">
            <v/>
          </cell>
          <cell r="I215" t="str">
            <v>701004-IT2004/049-2375 Payroll MA 2004</v>
          </cell>
          <cell r="J215">
            <v>38046</v>
          </cell>
          <cell r="L215" t="str">
            <v>THB</v>
          </cell>
        </row>
        <row r="216">
          <cell r="A216" t="str">
            <v>@5C@</v>
          </cell>
          <cell r="B216" t="str">
            <v>20040331</v>
          </cell>
          <cell r="C216" t="str">
            <v>6100000312</v>
          </cell>
          <cell r="D216" t="str">
            <v/>
          </cell>
          <cell r="E216" t="str">
            <v>SA</v>
          </cell>
          <cell r="F216" t="str">
            <v>40</v>
          </cell>
          <cell r="G216" t="str">
            <v>OX</v>
          </cell>
          <cell r="H216" t="str">
            <v/>
          </cell>
          <cell r="I216" t="str">
            <v>701004-IT2004/049-2375 Payroll MA 2004</v>
          </cell>
          <cell r="J216">
            <v>38077</v>
          </cell>
          <cell r="L216" t="str">
            <v>THB</v>
          </cell>
        </row>
        <row r="217">
          <cell r="A217" t="str">
            <v>@5C@</v>
          </cell>
          <cell r="B217" t="str">
            <v>20040430</v>
          </cell>
          <cell r="C217" t="str">
            <v>6100000420</v>
          </cell>
          <cell r="D217" t="str">
            <v/>
          </cell>
          <cell r="E217" t="str">
            <v>SA</v>
          </cell>
          <cell r="F217" t="str">
            <v>40</v>
          </cell>
          <cell r="G217" t="str">
            <v>OX</v>
          </cell>
          <cell r="H217" t="str">
            <v/>
          </cell>
          <cell r="I217" t="str">
            <v>701004-IT2004/049-2375 Payroll MA 2004</v>
          </cell>
          <cell r="J217">
            <v>38107</v>
          </cell>
          <cell r="L217" t="str">
            <v>THB</v>
          </cell>
        </row>
        <row r="218">
          <cell r="A218" t="str">
            <v>@5C@</v>
          </cell>
          <cell r="B218" t="str">
            <v>20040531</v>
          </cell>
          <cell r="C218" t="str">
            <v>6100000544</v>
          </cell>
          <cell r="D218" t="str">
            <v/>
          </cell>
          <cell r="E218" t="str">
            <v>SA</v>
          </cell>
          <cell r="F218" t="str">
            <v>40</v>
          </cell>
          <cell r="G218" t="str">
            <v>OX</v>
          </cell>
          <cell r="H218" t="str">
            <v/>
          </cell>
          <cell r="I218" t="str">
            <v>701004-IT2004/049-2375 Payroll MA 2004</v>
          </cell>
          <cell r="J218">
            <v>38138</v>
          </cell>
          <cell r="L218" t="str">
            <v>THB</v>
          </cell>
        </row>
        <row r="219">
          <cell r="A219" t="str">
            <v>@5C@</v>
          </cell>
          <cell r="B219" t="str">
            <v>20040630</v>
          </cell>
          <cell r="C219" t="str">
            <v>6100000663</v>
          </cell>
          <cell r="D219" t="str">
            <v/>
          </cell>
          <cell r="E219" t="str">
            <v>SA</v>
          </cell>
          <cell r="F219" t="str">
            <v>40</v>
          </cell>
          <cell r="G219" t="str">
            <v>OX</v>
          </cell>
          <cell r="H219" t="str">
            <v/>
          </cell>
          <cell r="I219" t="str">
            <v>701004-IT2004/049-2375 Payroll MA 2004</v>
          </cell>
          <cell r="J219">
            <v>38168</v>
          </cell>
          <cell r="L219" t="str">
            <v>THB</v>
          </cell>
        </row>
        <row r="220">
          <cell r="A220" t="str">
            <v>@5C@</v>
          </cell>
          <cell r="B220" t="str">
            <v>20040731</v>
          </cell>
          <cell r="C220" t="str">
            <v>6100000774</v>
          </cell>
          <cell r="D220" t="str">
            <v/>
          </cell>
          <cell r="E220" t="str">
            <v>SA</v>
          </cell>
          <cell r="F220" t="str">
            <v>40</v>
          </cell>
          <cell r="G220" t="str">
            <v>OX</v>
          </cell>
          <cell r="H220" t="str">
            <v/>
          </cell>
          <cell r="I220" t="str">
            <v>701004-IT2004/049-2375 Payroll MA 2004</v>
          </cell>
          <cell r="J220">
            <v>38199</v>
          </cell>
          <cell r="L220" t="str">
            <v>THB</v>
          </cell>
        </row>
        <row r="221">
          <cell r="A221" t="str">
            <v>@5C@</v>
          </cell>
          <cell r="B221" t="str">
            <v>20040831</v>
          </cell>
          <cell r="C221" t="str">
            <v>6100000914</v>
          </cell>
          <cell r="D221" t="str">
            <v/>
          </cell>
          <cell r="E221" t="str">
            <v>SA</v>
          </cell>
          <cell r="F221" t="str">
            <v>40</v>
          </cell>
          <cell r="G221" t="str">
            <v>OX</v>
          </cell>
          <cell r="H221" t="str">
            <v/>
          </cell>
          <cell r="I221" t="str">
            <v>701004-IT2004/049-2375 Payroll MA 2004</v>
          </cell>
          <cell r="J221">
            <v>38230</v>
          </cell>
          <cell r="L221" t="str">
            <v>THB</v>
          </cell>
        </row>
        <row r="222">
          <cell r="A222" t="str">
            <v>@5C@</v>
          </cell>
          <cell r="B222" t="str">
            <v>20040930</v>
          </cell>
          <cell r="C222" t="str">
            <v>6100001039</v>
          </cell>
          <cell r="D222" t="str">
            <v/>
          </cell>
          <cell r="E222" t="str">
            <v>SA</v>
          </cell>
          <cell r="F222" t="str">
            <v>40</v>
          </cell>
          <cell r="G222" t="str">
            <v>OX</v>
          </cell>
          <cell r="H222" t="str">
            <v/>
          </cell>
          <cell r="I222" t="str">
            <v>701004-IT2004/049-2375 Payroll MA 2004</v>
          </cell>
          <cell r="J222">
            <v>38260</v>
          </cell>
          <cell r="L222" t="str">
            <v>THB</v>
          </cell>
        </row>
        <row r="223">
          <cell r="I223" t="str">
            <v>701004-IT2004/049-2375 Payroll MA 2004 Total</v>
          </cell>
        </row>
        <row r="224">
          <cell r="A224" t="str">
            <v>@5C@</v>
          </cell>
          <cell r="B224" t="str">
            <v>20040105</v>
          </cell>
          <cell r="C224" t="str">
            <v>2100000010</v>
          </cell>
          <cell r="D224" t="str">
            <v/>
          </cell>
          <cell r="E224" t="str">
            <v>DR</v>
          </cell>
          <cell r="F224" t="str">
            <v>50</v>
          </cell>
          <cell r="G224" t="str">
            <v>D0</v>
          </cell>
          <cell r="H224" t="str">
            <v/>
          </cell>
          <cell r="I224" t="str">
            <v>701005-IT2004/010-1 SAP MA 2004</v>
          </cell>
          <cell r="J224">
            <v>37991</v>
          </cell>
          <cell r="L224" t="str">
            <v>THB</v>
          </cell>
        </row>
        <row r="225">
          <cell r="A225" t="str">
            <v>@5C@</v>
          </cell>
          <cell r="B225" t="str">
            <v>20040131</v>
          </cell>
          <cell r="C225" t="str">
            <v>6100000045</v>
          </cell>
          <cell r="D225" t="str">
            <v/>
          </cell>
          <cell r="E225" t="str">
            <v>SA</v>
          </cell>
          <cell r="F225" t="str">
            <v>40</v>
          </cell>
          <cell r="G225" t="str">
            <v>OX</v>
          </cell>
          <cell r="H225" t="str">
            <v/>
          </cell>
          <cell r="I225" t="str">
            <v>701005-IT2004/010-1 SAP MA 2004</v>
          </cell>
          <cell r="J225">
            <v>38017</v>
          </cell>
          <cell r="L225" t="str">
            <v>THB</v>
          </cell>
        </row>
        <row r="226">
          <cell r="A226" t="str">
            <v>@5C@</v>
          </cell>
          <cell r="B226" t="str">
            <v>20040229</v>
          </cell>
          <cell r="C226" t="str">
            <v>6100000147</v>
          </cell>
          <cell r="D226" t="str">
            <v/>
          </cell>
          <cell r="E226" t="str">
            <v>SA</v>
          </cell>
          <cell r="F226" t="str">
            <v>40</v>
          </cell>
          <cell r="G226" t="str">
            <v>OX</v>
          </cell>
          <cell r="H226" t="str">
            <v/>
          </cell>
          <cell r="I226" t="str">
            <v>701005-IT2004/010-1 SAP MA 2004</v>
          </cell>
          <cell r="J226">
            <v>38046</v>
          </cell>
          <cell r="L226" t="str">
            <v>THB</v>
          </cell>
        </row>
        <row r="227">
          <cell r="A227" t="str">
            <v>@5C@</v>
          </cell>
          <cell r="B227" t="str">
            <v>20040331</v>
          </cell>
          <cell r="C227" t="str">
            <v>6100000260</v>
          </cell>
          <cell r="D227" t="str">
            <v/>
          </cell>
          <cell r="E227" t="str">
            <v>SA</v>
          </cell>
          <cell r="F227" t="str">
            <v>40</v>
          </cell>
          <cell r="G227" t="str">
            <v>OX</v>
          </cell>
          <cell r="H227" t="str">
            <v/>
          </cell>
          <cell r="I227" t="str">
            <v>701005-IT2004/010-1 SAP MA 2004</v>
          </cell>
          <cell r="J227">
            <v>38077</v>
          </cell>
          <cell r="L227" t="str">
            <v>THB</v>
          </cell>
        </row>
        <row r="228">
          <cell r="A228" t="str">
            <v>@5C@</v>
          </cell>
          <cell r="B228" t="str">
            <v>20040430</v>
          </cell>
          <cell r="C228" t="str">
            <v>6100000368</v>
          </cell>
          <cell r="D228" t="str">
            <v/>
          </cell>
          <cell r="E228" t="str">
            <v>SA</v>
          </cell>
          <cell r="F228" t="str">
            <v>40</v>
          </cell>
          <cell r="G228" t="str">
            <v>OX</v>
          </cell>
          <cell r="H228" t="str">
            <v/>
          </cell>
          <cell r="I228" t="str">
            <v>701005-IT2004/010-1 SAP MA 2004</v>
          </cell>
          <cell r="J228">
            <v>38107</v>
          </cell>
          <cell r="L228" t="str">
            <v>THB</v>
          </cell>
        </row>
        <row r="229">
          <cell r="A229" t="str">
            <v>@5C@</v>
          </cell>
          <cell r="B229" t="str">
            <v>20040531</v>
          </cell>
          <cell r="C229" t="str">
            <v>6100000493</v>
          </cell>
          <cell r="D229" t="str">
            <v/>
          </cell>
          <cell r="E229" t="str">
            <v>SA</v>
          </cell>
          <cell r="F229" t="str">
            <v>40</v>
          </cell>
          <cell r="G229" t="str">
            <v>OX</v>
          </cell>
          <cell r="H229" t="str">
            <v/>
          </cell>
          <cell r="I229" t="str">
            <v>701005-IT2004/010-1 SAP MA 2004</v>
          </cell>
          <cell r="J229">
            <v>38138</v>
          </cell>
          <cell r="L229" t="str">
            <v>THB</v>
          </cell>
        </row>
        <row r="230">
          <cell r="A230" t="str">
            <v>@5C@</v>
          </cell>
          <cell r="B230" t="str">
            <v>20040630</v>
          </cell>
          <cell r="C230" t="str">
            <v>6100000612</v>
          </cell>
          <cell r="D230" t="str">
            <v/>
          </cell>
          <cell r="E230" t="str">
            <v>SA</v>
          </cell>
          <cell r="F230" t="str">
            <v>40</v>
          </cell>
          <cell r="G230" t="str">
            <v>OX</v>
          </cell>
          <cell r="H230" t="str">
            <v/>
          </cell>
          <cell r="I230" t="str">
            <v>701005-IT2004/010-1 SAP MA 2004</v>
          </cell>
          <cell r="J230">
            <v>38168</v>
          </cell>
          <cell r="L230" t="str">
            <v>THB</v>
          </cell>
        </row>
        <row r="231">
          <cell r="A231" t="str">
            <v>@5C@</v>
          </cell>
          <cell r="B231" t="str">
            <v>20040731</v>
          </cell>
          <cell r="C231" t="str">
            <v>6100000723</v>
          </cell>
          <cell r="D231" t="str">
            <v/>
          </cell>
          <cell r="E231" t="str">
            <v>SA</v>
          </cell>
          <cell r="F231" t="str">
            <v>40</v>
          </cell>
          <cell r="G231" t="str">
            <v>OX</v>
          </cell>
          <cell r="H231" t="str">
            <v/>
          </cell>
          <cell r="I231" t="str">
            <v>701005-IT2004/010-1 SAP MA 2004</v>
          </cell>
          <cell r="J231">
            <v>38199</v>
          </cell>
          <cell r="L231" t="str">
            <v>THB</v>
          </cell>
        </row>
        <row r="232">
          <cell r="A232" t="str">
            <v>@5C@</v>
          </cell>
          <cell r="B232" t="str">
            <v>20040831</v>
          </cell>
          <cell r="C232" t="str">
            <v>6100000863</v>
          </cell>
          <cell r="D232" t="str">
            <v/>
          </cell>
          <cell r="E232" t="str">
            <v>SA</v>
          </cell>
          <cell r="F232" t="str">
            <v>40</v>
          </cell>
          <cell r="G232" t="str">
            <v>OX</v>
          </cell>
          <cell r="H232" t="str">
            <v/>
          </cell>
          <cell r="I232" t="str">
            <v>701005-IT2004/010-1 SAP MA 2004</v>
          </cell>
          <cell r="J232">
            <v>38230</v>
          </cell>
          <cell r="L232" t="str">
            <v>THB</v>
          </cell>
        </row>
        <row r="233">
          <cell r="A233" t="str">
            <v>@5C@</v>
          </cell>
          <cell r="B233" t="str">
            <v>20040930</v>
          </cell>
          <cell r="C233" t="str">
            <v>6100000988</v>
          </cell>
          <cell r="D233" t="str">
            <v/>
          </cell>
          <cell r="E233" t="str">
            <v>SA</v>
          </cell>
          <cell r="F233" t="str">
            <v>40</v>
          </cell>
          <cell r="G233" t="str">
            <v>OX</v>
          </cell>
          <cell r="H233" t="str">
            <v/>
          </cell>
          <cell r="I233" t="str">
            <v>701005-IT2004/010-1 SAP MA 2004</v>
          </cell>
          <cell r="J233">
            <v>38260</v>
          </cell>
          <cell r="L233" t="str">
            <v>THB</v>
          </cell>
        </row>
        <row r="234">
          <cell r="I234" t="str">
            <v>701005-IT2004/010-1 SAP MA 2004 Total</v>
          </cell>
        </row>
        <row r="235">
          <cell r="A235" t="str">
            <v>@5C@</v>
          </cell>
          <cell r="B235" t="str">
            <v>20040114</v>
          </cell>
          <cell r="C235" t="str">
            <v>2100000050</v>
          </cell>
          <cell r="D235" t="str">
            <v/>
          </cell>
          <cell r="E235" t="str">
            <v>DR</v>
          </cell>
          <cell r="F235" t="str">
            <v>50</v>
          </cell>
          <cell r="G235" t="str">
            <v>D0</v>
          </cell>
          <cell r="H235" t="str">
            <v/>
          </cell>
          <cell r="I235" t="str">
            <v>701005-IT2004/048-80 Payroll MA 2004</v>
          </cell>
          <cell r="J235">
            <v>38000</v>
          </cell>
          <cell r="L235" t="str">
            <v>THB</v>
          </cell>
        </row>
        <row r="236">
          <cell r="A236" t="str">
            <v>@5C@</v>
          </cell>
          <cell r="B236" t="str">
            <v>20040131</v>
          </cell>
          <cell r="C236" t="str">
            <v>6100000096</v>
          </cell>
          <cell r="D236" t="str">
            <v/>
          </cell>
          <cell r="E236" t="str">
            <v>SA</v>
          </cell>
          <cell r="F236" t="str">
            <v>40</v>
          </cell>
          <cell r="G236" t="str">
            <v>OX</v>
          </cell>
          <cell r="H236" t="str">
            <v/>
          </cell>
          <cell r="I236" t="str">
            <v>701005-IT2004/048-80 Payroll MA 2004</v>
          </cell>
          <cell r="J236">
            <v>38017</v>
          </cell>
          <cell r="L236" t="str">
            <v>THB</v>
          </cell>
        </row>
        <row r="237">
          <cell r="A237" t="str">
            <v>@5C@</v>
          </cell>
          <cell r="B237" t="str">
            <v>20040229</v>
          </cell>
          <cell r="C237" t="str">
            <v>6100000198</v>
          </cell>
          <cell r="D237" t="str">
            <v/>
          </cell>
          <cell r="E237" t="str">
            <v>SA</v>
          </cell>
          <cell r="F237" t="str">
            <v>40</v>
          </cell>
          <cell r="G237" t="str">
            <v>OX</v>
          </cell>
          <cell r="H237" t="str">
            <v/>
          </cell>
          <cell r="I237" t="str">
            <v>701005-IT2004/048-80 Payroll MA 2004</v>
          </cell>
          <cell r="J237">
            <v>38046</v>
          </cell>
          <cell r="L237" t="str">
            <v>THB</v>
          </cell>
        </row>
        <row r="238">
          <cell r="A238" t="str">
            <v>@5C@</v>
          </cell>
          <cell r="B238" t="str">
            <v>20040331</v>
          </cell>
          <cell r="C238" t="str">
            <v>6100000311</v>
          </cell>
          <cell r="D238" t="str">
            <v/>
          </cell>
          <cell r="E238" t="str">
            <v>SA</v>
          </cell>
          <cell r="F238" t="str">
            <v>40</v>
          </cell>
          <cell r="G238" t="str">
            <v>OX</v>
          </cell>
          <cell r="H238" t="str">
            <v/>
          </cell>
          <cell r="I238" t="str">
            <v>701005-IT2004/048-80 Payroll MA 2004</v>
          </cell>
          <cell r="J238">
            <v>38077</v>
          </cell>
          <cell r="L238" t="str">
            <v>THB</v>
          </cell>
        </row>
        <row r="239">
          <cell r="A239" t="str">
            <v>@5C@</v>
          </cell>
          <cell r="B239" t="str">
            <v>20040430</v>
          </cell>
          <cell r="C239" t="str">
            <v>6100000419</v>
          </cell>
          <cell r="D239" t="str">
            <v/>
          </cell>
          <cell r="E239" t="str">
            <v>SA</v>
          </cell>
          <cell r="F239" t="str">
            <v>40</v>
          </cell>
          <cell r="G239" t="str">
            <v>OX</v>
          </cell>
          <cell r="H239" t="str">
            <v/>
          </cell>
          <cell r="I239" t="str">
            <v>701005-IT2004/048-80 Payroll MA 2004</v>
          </cell>
          <cell r="J239">
            <v>38107</v>
          </cell>
          <cell r="L239" t="str">
            <v>THB</v>
          </cell>
        </row>
        <row r="240">
          <cell r="A240" t="str">
            <v>@5C@</v>
          </cell>
          <cell r="B240" t="str">
            <v>20040531</v>
          </cell>
          <cell r="C240" t="str">
            <v>6100000543</v>
          </cell>
          <cell r="D240" t="str">
            <v/>
          </cell>
          <cell r="E240" t="str">
            <v>SA</v>
          </cell>
          <cell r="F240" t="str">
            <v>40</v>
          </cell>
          <cell r="G240" t="str">
            <v>OX</v>
          </cell>
          <cell r="H240" t="str">
            <v/>
          </cell>
          <cell r="I240" t="str">
            <v>701005-IT2004/048-80 Payroll MA 2004</v>
          </cell>
          <cell r="J240">
            <v>38138</v>
          </cell>
          <cell r="L240" t="str">
            <v>THB</v>
          </cell>
        </row>
        <row r="241">
          <cell r="A241" t="str">
            <v>@5C@</v>
          </cell>
          <cell r="B241" t="str">
            <v>20040630</v>
          </cell>
          <cell r="C241" t="str">
            <v>6100000662</v>
          </cell>
          <cell r="D241" t="str">
            <v/>
          </cell>
          <cell r="E241" t="str">
            <v>SA</v>
          </cell>
          <cell r="F241" t="str">
            <v>40</v>
          </cell>
          <cell r="G241" t="str">
            <v>OX</v>
          </cell>
          <cell r="H241" t="str">
            <v/>
          </cell>
          <cell r="I241" t="str">
            <v>701005-IT2004/048-80 Payroll MA 2004</v>
          </cell>
          <cell r="J241">
            <v>38168</v>
          </cell>
          <cell r="L241" t="str">
            <v>THB</v>
          </cell>
        </row>
        <row r="242">
          <cell r="A242" t="str">
            <v>@5C@</v>
          </cell>
          <cell r="B242" t="str">
            <v>20040731</v>
          </cell>
          <cell r="C242" t="str">
            <v>6100000773</v>
          </cell>
          <cell r="D242" t="str">
            <v/>
          </cell>
          <cell r="E242" t="str">
            <v>SA</v>
          </cell>
          <cell r="F242" t="str">
            <v>40</v>
          </cell>
          <cell r="G242" t="str">
            <v>OX</v>
          </cell>
          <cell r="H242" t="str">
            <v/>
          </cell>
          <cell r="I242" t="str">
            <v>701005-IT2004/048-80 Payroll MA 2004</v>
          </cell>
          <cell r="J242">
            <v>38199</v>
          </cell>
          <cell r="L242" t="str">
            <v>THB</v>
          </cell>
        </row>
        <row r="243">
          <cell r="A243" t="str">
            <v>@5C@</v>
          </cell>
          <cell r="B243" t="str">
            <v>20040831</v>
          </cell>
          <cell r="C243" t="str">
            <v>6100000913</v>
          </cell>
          <cell r="D243" t="str">
            <v/>
          </cell>
          <cell r="E243" t="str">
            <v>SA</v>
          </cell>
          <cell r="F243" t="str">
            <v>40</v>
          </cell>
          <cell r="G243" t="str">
            <v>OX</v>
          </cell>
          <cell r="H243" t="str">
            <v/>
          </cell>
          <cell r="I243" t="str">
            <v>701005-IT2004/048-80 Payroll MA 2004</v>
          </cell>
          <cell r="J243">
            <v>38230</v>
          </cell>
          <cell r="L243" t="str">
            <v>THB</v>
          </cell>
        </row>
        <row r="244">
          <cell r="A244" t="str">
            <v>@5C@</v>
          </cell>
          <cell r="B244" t="str">
            <v>20040930</v>
          </cell>
          <cell r="C244" t="str">
            <v>6100001038</v>
          </cell>
          <cell r="D244" t="str">
            <v/>
          </cell>
          <cell r="E244" t="str">
            <v>SA</v>
          </cell>
          <cell r="F244" t="str">
            <v>40</v>
          </cell>
          <cell r="G244" t="str">
            <v>OX</v>
          </cell>
          <cell r="H244" t="str">
            <v/>
          </cell>
          <cell r="I244" t="str">
            <v>701005-IT2004/048-80 Payroll MA 2004</v>
          </cell>
          <cell r="J244">
            <v>38260</v>
          </cell>
          <cell r="L244" t="str">
            <v>THB</v>
          </cell>
        </row>
        <row r="245">
          <cell r="I245" t="str">
            <v>701005-IT2004/048-80 Payroll MA 2004 Total</v>
          </cell>
        </row>
        <row r="246">
          <cell r="A246" t="str">
            <v>@5C@</v>
          </cell>
          <cell r="B246" t="str">
            <v>20040105</v>
          </cell>
          <cell r="C246" t="str">
            <v>2100000016</v>
          </cell>
          <cell r="D246" t="str">
            <v/>
          </cell>
          <cell r="E246" t="str">
            <v>DR</v>
          </cell>
          <cell r="F246" t="str">
            <v>50</v>
          </cell>
          <cell r="G246" t="str">
            <v>D0</v>
          </cell>
          <cell r="H246" t="str">
            <v/>
          </cell>
          <cell r="I246" t="str">
            <v>701006-IT2004/014-1 SAP Prof. MA 2004</v>
          </cell>
          <cell r="J246">
            <v>37991</v>
          </cell>
          <cell r="L246" t="str">
            <v>THB</v>
          </cell>
        </row>
        <row r="247">
          <cell r="A247" t="str">
            <v>@5C@</v>
          </cell>
          <cell r="B247" t="str">
            <v>20040131</v>
          </cell>
          <cell r="C247" t="str">
            <v>6100000049</v>
          </cell>
          <cell r="D247" t="str">
            <v/>
          </cell>
          <cell r="E247" t="str">
            <v>SA</v>
          </cell>
          <cell r="F247" t="str">
            <v>40</v>
          </cell>
          <cell r="G247" t="str">
            <v>OX</v>
          </cell>
          <cell r="H247" t="str">
            <v/>
          </cell>
          <cell r="I247" t="str">
            <v>701006-IT2004/014-1 SAP Prof. MA 2004</v>
          </cell>
          <cell r="J247">
            <v>38017</v>
          </cell>
          <cell r="L247" t="str">
            <v>THB</v>
          </cell>
        </row>
        <row r="248">
          <cell r="A248" t="str">
            <v>@5C@</v>
          </cell>
          <cell r="B248" t="str">
            <v>20040229</v>
          </cell>
          <cell r="C248" t="str">
            <v>6100000151</v>
          </cell>
          <cell r="D248" t="str">
            <v/>
          </cell>
          <cell r="E248" t="str">
            <v>SA</v>
          </cell>
          <cell r="F248" t="str">
            <v>40</v>
          </cell>
          <cell r="G248" t="str">
            <v>OX</v>
          </cell>
          <cell r="H248" t="str">
            <v/>
          </cell>
          <cell r="I248" t="str">
            <v>701006-IT2004/014-1 SAP Prof. MA 2004</v>
          </cell>
          <cell r="J248">
            <v>38046</v>
          </cell>
          <cell r="L248" t="str">
            <v>THB</v>
          </cell>
        </row>
        <row r="249">
          <cell r="A249" t="str">
            <v>@5C@</v>
          </cell>
          <cell r="B249" t="str">
            <v>20040331</v>
          </cell>
          <cell r="C249" t="str">
            <v>6100000264</v>
          </cell>
          <cell r="D249" t="str">
            <v/>
          </cell>
          <cell r="E249" t="str">
            <v>SA</v>
          </cell>
          <cell r="F249" t="str">
            <v>40</v>
          </cell>
          <cell r="G249" t="str">
            <v>OX</v>
          </cell>
          <cell r="H249" t="str">
            <v/>
          </cell>
          <cell r="I249" t="str">
            <v>701006-IT2004/014-1 SAP Prof. MA 2004</v>
          </cell>
          <cell r="J249">
            <v>38077</v>
          </cell>
          <cell r="L249" t="str">
            <v>THB</v>
          </cell>
        </row>
        <row r="250">
          <cell r="A250" t="str">
            <v>@5C@</v>
          </cell>
          <cell r="B250" t="str">
            <v>20040430</v>
          </cell>
          <cell r="C250" t="str">
            <v>6100000372</v>
          </cell>
          <cell r="D250" t="str">
            <v/>
          </cell>
          <cell r="E250" t="str">
            <v>SA</v>
          </cell>
          <cell r="F250" t="str">
            <v>40</v>
          </cell>
          <cell r="G250" t="str">
            <v>OX</v>
          </cell>
          <cell r="H250" t="str">
            <v/>
          </cell>
          <cell r="I250" t="str">
            <v>701006-IT2004/014-1 SAP Prof. MA 2004</v>
          </cell>
          <cell r="J250">
            <v>38107</v>
          </cell>
          <cell r="L250" t="str">
            <v>THB</v>
          </cell>
        </row>
        <row r="251">
          <cell r="A251" t="str">
            <v>@5C@</v>
          </cell>
          <cell r="B251" t="str">
            <v>20040531</v>
          </cell>
          <cell r="C251" t="str">
            <v>6100000497</v>
          </cell>
          <cell r="D251" t="str">
            <v/>
          </cell>
          <cell r="E251" t="str">
            <v>SA</v>
          </cell>
          <cell r="F251" t="str">
            <v>40</v>
          </cell>
          <cell r="G251" t="str">
            <v>OX</v>
          </cell>
          <cell r="H251" t="str">
            <v/>
          </cell>
          <cell r="I251" t="str">
            <v>701006-IT2004/014-1 SAP Prof. MA 2004</v>
          </cell>
          <cell r="J251">
            <v>38138</v>
          </cell>
          <cell r="L251" t="str">
            <v>THB</v>
          </cell>
        </row>
        <row r="252">
          <cell r="A252" t="str">
            <v>@5C@</v>
          </cell>
          <cell r="B252" t="str">
            <v>20040630</v>
          </cell>
          <cell r="C252" t="str">
            <v>6100000616</v>
          </cell>
          <cell r="D252" t="str">
            <v/>
          </cell>
          <cell r="E252" t="str">
            <v>SA</v>
          </cell>
          <cell r="F252" t="str">
            <v>40</v>
          </cell>
          <cell r="G252" t="str">
            <v>OX</v>
          </cell>
          <cell r="H252" t="str">
            <v/>
          </cell>
          <cell r="I252" t="str">
            <v>701006-IT2004/014-1 SAP Prof. MA 2004</v>
          </cell>
          <cell r="J252">
            <v>38168</v>
          </cell>
          <cell r="L252" t="str">
            <v>THB</v>
          </cell>
        </row>
        <row r="253">
          <cell r="A253" t="str">
            <v>@5C@</v>
          </cell>
          <cell r="B253" t="str">
            <v>20040731</v>
          </cell>
          <cell r="C253" t="str">
            <v>6100000727</v>
          </cell>
          <cell r="D253" t="str">
            <v/>
          </cell>
          <cell r="E253" t="str">
            <v>SA</v>
          </cell>
          <cell r="F253" t="str">
            <v>40</v>
          </cell>
          <cell r="G253" t="str">
            <v>OX</v>
          </cell>
          <cell r="H253" t="str">
            <v/>
          </cell>
          <cell r="I253" t="str">
            <v>701006-IT2004/014-1 SAP Prof. MA 2004</v>
          </cell>
          <cell r="J253">
            <v>38199</v>
          </cell>
          <cell r="L253" t="str">
            <v>THB</v>
          </cell>
        </row>
        <row r="254">
          <cell r="A254" t="str">
            <v>@5C@</v>
          </cell>
          <cell r="B254" t="str">
            <v>20040831</v>
          </cell>
          <cell r="C254" t="str">
            <v>6100000867</v>
          </cell>
          <cell r="D254" t="str">
            <v/>
          </cell>
          <cell r="E254" t="str">
            <v>SA</v>
          </cell>
          <cell r="F254" t="str">
            <v>40</v>
          </cell>
          <cell r="G254" t="str">
            <v>OX</v>
          </cell>
          <cell r="H254" t="str">
            <v/>
          </cell>
          <cell r="I254" t="str">
            <v>701006-IT2004/014-1 SAP Prof. MA 2004</v>
          </cell>
          <cell r="J254">
            <v>38230</v>
          </cell>
          <cell r="L254" t="str">
            <v>THB</v>
          </cell>
        </row>
        <row r="255">
          <cell r="A255" t="str">
            <v>@5C@</v>
          </cell>
          <cell r="B255" t="str">
            <v>20040930</v>
          </cell>
          <cell r="C255" t="str">
            <v>6100000992</v>
          </cell>
          <cell r="D255" t="str">
            <v/>
          </cell>
          <cell r="E255" t="str">
            <v>SA</v>
          </cell>
          <cell r="F255" t="str">
            <v>40</v>
          </cell>
          <cell r="G255" t="str">
            <v>OX</v>
          </cell>
          <cell r="H255" t="str">
            <v/>
          </cell>
          <cell r="I255" t="str">
            <v>701006-IT2004/014-1 SAP Prof. MA 2004</v>
          </cell>
          <cell r="J255">
            <v>38260</v>
          </cell>
          <cell r="L255" t="str">
            <v>THB</v>
          </cell>
        </row>
        <row r="256">
          <cell r="I256" t="str">
            <v>701006-IT2004/014-1 SAP Prof. MA 2004 Total</v>
          </cell>
        </row>
        <row r="257">
          <cell r="A257" t="str">
            <v>@5C@</v>
          </cell>
          <cell r="B257" t="str">
            <v>20040105</v>
          </cell>
          <cell r="C257" t="str">
            <v>2100000016</v>
          </cell>
          <cell r="D257" t="str">
            <v/>
          </cell>
          <cell r="E257" t="str">
            <v>DR</v>
          </cell>
          <cell r="F257" t="str">
            <v>50</v>
          </cell>
          <cell r="G257" t="str">
            <v>D0</v>
          </cell>
          <cell r="H257" t="str">
            <v/>
          </cell>
          <cell r="I257" t="str">
            <v>701006-IT2004/014-75 Payroll MA 2004</v>
          </cell>
          <cell r="J257">
            <v>37991</v>
          </cell>
          <cell r="L257" t="str">
            <v>THB</v>
          </cell>
        </row>
        <row r="258">
          <cell r="A258" t="str">
            <v>@5C@</v>
          </cell>
          <cell r="B258" t="str">
            <v>20040131</v>
          </cell>
          <cell r="C258" t="str">
            <v>6100000063</v>
          </cell>
          <cell r="D258" t="str">
            <v/>
          </cell>
          <cell r="E258" t="str">
            <v>SA</v>
          </cell>
          <cell r="F258" t="str">
            <v>40</v>
          </cell>
          <cell r="G258" t="str">
            <v>OX</v>
          </cell>
          <cell r="H258" t="str">
            <v/>
          </cell>
          <cell r="I258" t="str">
            <v>701006-IT2004/014-75 Payroll MA 2004</v>
          </cell>
          <cell r="J258">
            <v>38017</v>
          </cell>
          <cell r="L258" t="str">
            <v>THB</v>
          </cell>
        </row>
        <row r="259">
          <cell r="A259" t="str">
            <v>@5C@</v>
          </cell>
          <cell r="B259" t="str">
            <v>20040229</v>
          </cell>
          <cell r="C259" t="str">
            <v>6100000165</v>
          </cell>
          <cell r="D259" t="str">
            <v/>
          </cell>
          <cell r="E259" t="str">
            <v>SA</v>
          </cell>
          <cell r="F259" t="str">
            <v>40</v>
          </cell>
          <cell r="G259" t="str">
            <v>OX</v>
          </cell>
          <cell r="H259" t="str">
            <v/>
          </cell>
          <cell r="I259" t="str">
            <v>701006-IT2004/014-75 Payroll MA 2004</v>
          </cell>
          <cell r="J259">
            <v>38046</v>
          </cell>
          <cell r="L259" t="str">
            <v>THB</v>
          </cell>
        </row>
        <row r="260">
          <cell r="A260" t="str">
            <v>@5C@</v>
          </cell>
          <cell r="B260" t="str">
            <v>20040331</v>
          </cell>
          <cell r="C260" t="str">
            <v>6100000278</v>
          </cell>
          <cell r="D260" t="str">
            <v/>
          </cell>
          <cell r="E260" t="str">
            <v>SA</v>
          </cell>
          <cell r="F260" t="str">
            <v>40</v>
          </cell>
          <cell r="G260" t="str">
            <v>OX</v>
          </cell>
          <cell r="H260" t="str">
            <v/>
          </cell>
          <cell r="I260" t="str">
            <v>701006-IT2004/014-75 Payroll MA 2004</v>
          </cell>
          <cell r="J260">
            <v>38077</v>
          </cell>
          <cell r="L260" t="str">
            <v>THB</v>
          </cell>
        </row>
        <row r="261">
          <cell r="A261" t="str">
            <v>@5C@</v>
          </cell>
          <cell r="B261" t="str">
            <v>20040430</v>
          </cell>
          <cell r="C261" t="str">
            <v>6100000386</v>
          </cell>
          <cell r="D261" t="str">
            <v/>
          </cell>
          <cell r="E261" t="str">
            <v>SA</v>
          </cell>
          <cell r="F261" t="str">
            <v>40</v>
          </cell>
          <cell r="G261" t="str">
            <v>OX</v>
          </cell>
          <cell r="H261" t="str">
            <v/>
          </cell>
          <cell r="I261" t="str">
            <v>701006-IT2004/014-75 Payroll MA 2004</v>
          </cell>
          <cell r="J261">
            <v>38107</v>
          </cell>
          <cell r="L261" t="str">
            <v>THB</v>
          </cell>
        </row>
        <row r="262">
          <cell r="A262" t="str">
            <v>@5C@</v>
          </cell>
          <cell r="B262" t="str">
            <v>20040531</v>
          </cell>
          <cell r="C262" t="str">
            <v>6100000511</v>
          </cell>
          <cell r="D262" t="str">
            <v/>
          </cell>
          <cell r="E262" t="str">
            <v>SA</v>
          </cell>
          <cell r="F262" t="str">
            <v>40</v>
          </cell>
          <cell r="G262" t="str">
            <v>OX</v>
          </cell>
          <cell r="H262" t="str">
            <v/>
          </cell>
          <cell r="I262" t="str">
            <v>701006-IT2004/014-75 Payroll MA 2004</v>
          </cell>
          <cell r="J262">
            <v>38138</v>
          </cell>
          <cell r="L262" t="str">
            <v>THB</v>
          </cell>
        </row>
        <row r="263">
          <cell r="A263" t="str">
            <v>@5C@</v>
          </cell>
          <cell r="B263" t="str">
            <v>20040630</v>
          </cell>
          <cell r="C263" t="str">
            <v>6100000630</v>
          </cell>
          <cell r="D263" t="str">
            <v/>
          </cell>
          <cell r="E263" t="str">
            <v>SA</v>
          </cell>
          <cell r="F263" t="str">
            <v>40</v>
          </cell>
          <cell r="G263" t="str">
            <v>OX</v>
          </cell>
          <cell r="H263" t="str">
            <v/>
          </cell>
          <cell r="I263" t="str">
            <v>701006-IT2004/014-75 Payroll MA 2004</v>
          </cell>
          <cell r="J263">
            <v>38168</v>
          </cell>
          <cell r="L263" t="str">
            <v>THB</v>
          </cell>
        </row>
        <row r="264">
          <cell r="A264" t="str">
            <v>@5C@</v>
          </cell>
          <cell r="B264" t="str">
            <v>20040731</v>
          </cell>
          <cell r="C264" t="str">
            <v>6100000741</v>
          </cell>
          <cell r="D264" t="str">
            <v/>
          </cell>
          <cell r="E264" t="str">
            <v>SA</v>
          </cell>
          <cell r="F264" t="str">
            <v>40</v>
          </cell>
          <cell r="G264" t="str">
            <v>OX</v>
          </cell>
          <cell r="H264" t="str">
            <v/>
          </cell>
          <cell r="I264" t="str">
            <v>701006-IT2004/014-75 Payroll MA 2004</v>
          </cell>
          <cell r="J264">
            <v>38199</v>
          </cell>
          <cell r="L264" t="str">
            <v>THB</v>
          </cell>
        </row>
        <row r="265">
          <cell r="A265" t="str">
            <v>@5C@</v>
          </cell>
          <cell r="B265" t="str">
            <v>20040831</v>
          </cell>
          <cell r="C265" t="str">
            <v>6100000881</v>
          </cell>
          <cell r="D265" t="str">
            <v/>
          </cell>
          <cell r="E265" t="str">
            <v>SA</v>
          </cell>
          <cell r="F265" t="str">
            <v>40</v>
          </cell>
          <cell r="G265" t="str">
            <v>OX</v>
          </cell>
          <cell r="H265" t="str">
            <v/>
          </cell>
          <cell r="I265" t="str">
            <v>701006-IT2004/014-75 Payroll MA 2004</v>
          </cell>
          <cell r="J265">
            <v>38230</v>
          </cell>
          <cell r="L265" t="str">
            <v>THB</v>
          </cell>
        </row>
        <row r="266">
          <cell r="A266" t="str">
            <v>@5C@</v>
          </cell>
          <cell r="B266" t="str">
            <v>20040930</v>
          </cell>
          <cell r="C266" t="str">
            <v>6100001006</v>
          </cell>
          <cell r="D266" t="str">
            <v/>
          </cell>
          <cell r="E266" t="str">
            <v>SA</v>
          </cell>
          <cell r="F266" t="str">
            <v>40</v>
          </cell>
          <cell r="G266" t="str">
            <v>OX</v>
          </cell>
          <cell r="H266" t="str">
            <v/>
          </cell>
          <cell r="I266" t="str">
            <v>701006-IT2004/014-75 Payroll MA 2004</v>
          </cell>
          <cell r="J266">
            <v>38260</v>
          </cell>
          <cell r="L266" t="str">
            <v>THB</v>
          </cell>
        </row>
        <row r="267">
          <cell r="I267" t="str">
            <v>701006-IT2004/014-75 Payroll MA 2004 Total</v>
          </cell>
        </row>
        <row r="268">
          <cell r="A268" t="str">
            <v>@5C@</v>
          </cell>
          <cell r="B268" t="str">
            <v>20040105</v>
          </cell>
          <cell r="C268" t="str">
            <v>2100000017</v>
          </cell>
          <cell r="D268" t="str">
            <v/>
          </cell>
          <cell r="E268" t="str">
            <v>DR</v>
          </cell>
          <cell r="F268" t="str">
            <v>50</v>
          </cell>
          <cell r="G268" t="str">
            <v>D0</v>
          </cell>
          <cell r="H268" t="str">
            <v/>
          </cell>
          <cell r="I268" t="str">
            <v>701007-IT2004/015-1 SAP Prof. MA 2004</v>
          </cell>
          <cell r="J268">
            <v>37991</v>
          </cell>
          <cell r="L268" t="str">
            <v>THB</v>
          </cell>
        </row>
        <row r="269">
          <cell r="A269" t="str">
            <v>@5C@</v>
          </cell>
          <cell r="B269" t="str">
            <v>20040131</v>
          </cell>
          <cell r="C269" t="str">
            <v>6100000050</v>
          </cell>
          <cell r="D269" t="str">
            <v/>
          </cell>
          <cell r="E269" t="str">
            <v>SA</v>
          </cell>
          <cell r="F269" t="str">
            <v>40</v>
          </cell>
          <cell r="G269" t="str">
            <v>OX</v>
          </cell>
          <cell r="H269" t="str">
            <v/>
          </cell>
          <cell r="I269" t="str">
            <v>701007-IT2004/015-1 SAP Prof. MA 2004</v>
          </cell>
          <cell r="J269">
            <v>38017</v>
          </cell>
          <cell r="L269" t="str">
            <v>THB</v>
          </cell>
        </row>
        <row r="270">
          <cell r="A270" t="str">
            <v>@5C@</v>
          </cell>
          <cell r="B270" t="str">
            <v>20040229</v>
          </cell>
          <cell r="C270" t="str">
            <v>6100000152</v>
          </cell>
          <cell r="D270" t="str">
            <v/>
          </cell>
          <cell r="E270" t="str">
            <v>SA</v>
          </cell>
          <cell r="F270" t="str">
            <v>40</v>
          </cell>
          <cell r="G270" t="str">
            <v>OX</v>
          </cell>
          <cell r="H270" t="str">
            <v/>
          </cell>
          <cell r="I270" t="str">
            <v>701007-IT2004/015-1 SAP Prof. MA 2004</v>
          </cell>
          <cell r="J270">
            <v>38046</v>
          </cell>
          <cell r="L270" t="str">
            <v>THB</v>
          </cell>
        </row>
        <row r="271">
          <cell r="A271" t="str">
            <v>@5C@</v>
          </cell>
          <cell r="B271" t="str">
            <v>20040331</v>
          </cell>
          <cell r="C271" t="str">
            <v>6100000265</v>
          </cell>
          <cell r="D271" t="str">
            <v/>
          </cell>
          <cell r="E271" t="str">
            <v>SA</v>
          </cell>
          <cell r="F271" t="str">
            <v>40</v>
          </cell>
          <cell r="G271" t="str">
            <v>OX</v>
          </cell>
          <cell r="H271" t="str">
            <v/>
          </cell>
          <cell r="I271" t="str">
            <v>701007-IT2004/015-1 SAP Prof. MA 2004</v>
          </cell>
          <cell r="J271">
            <v>38077</v>
          </cell>
          <cell r="L271" t="str">
            <v>THB</v>
          </cell>
        </row>
        <row r="272">
          <cell r="A272" t="str">
            <v>@5C@</v>
          </cell>
          <cell r="B272" t="str">
            <v>20040430</v>
          </cell>
          <cell r="C272" t="str">
            <v>6100000373</v>
          </cell>
          <cell r="D272" t="str">
            <v/>
          </cell>
          <cell r="E272" t="str">
            <v>SA</v>
          </cell>
          <cell r="F272" t="str">
            <v>40</v>
          </cell>
          <cell r="G272" t="str">
            <v>OX</v>
          </cell>
          <cell r="H272" t="str">
            <v/>
          </cell>
          <cell r="I272" t="str">
            <v>701007-IT2004/015-1 SAP Prof. MA 2004</v>
          </cell>
          <cell r="J272">
            <v>38107</v>
          </cell>
          <cell r="L272" t="str">
            <v>THB</v>
          </cell>
        </row>
        <row r="273">
          <cell r="A273" t="str">
            <v>@5C@</v>
          </cell>
          <cell r="B273" t="str">
            <v>20040531</v>
          </cell>
          <cell r="C273" t="str">
            <v>6100000498</v>
          </cell>
          <cell r="D273" t="str">
            <v/>
          </cell>
          <cell r="E273" t="str">
            <v>SA</v>
          </cell>
          <cell r="F273" t="str">
            <v>40</v>
          </cell>
          <cell r="G273" t="str">
            <v>OX</v>
          </cell>
          <cell r="H273" t="str">
            <v/>
          </cell>
          <cell r="I273" t="str">
            <v>701007-IT2004/015-1 SAP Prof. MA 2004</v>
          </cell>
          <cell r="J273">
            <v>38138</v>
          </cell>
          <cell r="L273" t="str">
            <v>THB</v>
          </cell>
        </row>
        <row r="274">
          <cell r="A274" t="str">
            <v>@5C@</v>
          </cell>
          <cell r="B274" t="str">
            <v>20040630</v>
          </cell>
          <cell r="C274" t="str">
            <v>6100000617</v>
          </cell>
          <cell r="D274" t="str">
            <v/>
          </cell>
          <cell r="E274" t="str">
            <v>SA</v>
          </cell>
          <cell r="F274" t="str">
            <v>40</v>
          </cell>
          <cell r="G274" t="str">
            <v>OX</v>
          </cell>
          <cell r="H274" t="str">
            <v/>
          </cell>
          <cell r="I274" t="str">
            <v>701007-IT2004/015-1 SAP Prof. MA 2004</v>
          </cell>
          <cell r="J274">
            <v>38168</v>
          </cell>
          <cell r="L274" t="str">
            <v>THB</v>
          </cell>
        </row>
        <row r="275">
          <cell r="A275" t="str">
            <v>@5C@</v>
          </cell>
          <cell r="B275" t="str">
            <v>20040731</v>
          </cell>
          <cell r="C275" t="str">
            <v>6100000728</v>
          </cell>
          <cell r="D275" t="str">
            <v/>
          </cell>
          <cell r="E275" t="str">
            <v>SA</v>
          </cell>
          <cell r="F275" t="str">
            <v>40</v>
          </cell>
          <cell r="G275" t="str">
            <v>OX</v>
          </cell>
          <cell r="H275" t="str">
            <v/>
          </cell>
          <cell r="I275" t="str">
            <v>701007-IT2004/015-1 SAP Prof. MA 2004</v>
          </cell>
          <cell r="J275">
            <v>38199</v>
          </cell>
          <cell r="L275" t="str">
            <v>THB</v>
          </cell>
        </row>
        <row r="276">
          <cell r="A276" t="str">
            <v>@5C@</v>
          </cell>
          <cell r="B276" t="str">
            <v>20040831</v>
          </cell>
          <cell r="C276" t="str">
            <v>6100000868</v>
          </cell>
          <cell r="D276" t="str">
            <v/>
          </cell>
          <cell r="E276" t="str">
            <v>SA</v>
          </cell>
          <cell r="F276" t="str">
            <v>40</v>
          </cell>
          <cell r="G276" t="str">
            <v>OX</v>
          </cell>
          <cell r="H276" t="str">
            <v/>
          </cell>
          <cell r="I276" t="str">
            <v>701007-IT2004/015-1 SAP Prof. MA 2004</v>
          </cell>
          <cell r="J276">
            <v>38230</v>
          </cell>
          <cell r="L276" t="str">
            <v>THB</v>
          </cell>
        </row>
        <row r="277">
          <cell r="A277" t="str">
            <v>@5C@</v>
          </cell>
          <cell r="B277" t="str">
            <v>20040930</v>
          </cell>
          <cell r="C277" t="str">
            <v>6100000993</v>
          </cell>
          <cell r="D277" t="str">
            <v/>
          </cell>
          <cell r="E277" t="str">
            <v>SA</v>
          </cell>
          <cell r="F277" t="str">
            <v>40</v>
          </cell>
          <cell r="G277" t="str">
            <v>OX</v>
          </cell>
          <cell r="H277" t="str">
            <v/>
          </cell>
          <cell r="I277" t="str">
            <v>701007-IT2004/015-1 SAP Prof. MA 2004</v>
          </cell>
          <cell r="J277">
            <v>38260</v>
          </cell>
          <cell r="L277" t="str">
            <v>THB</v>
          </cell>
        </row>
        <row r="278">
          <cell r="I278" t="str">
            <v>701007-IT2004/015-1 SAP Prof. MA 2004 Total</v>
          </cell>
        </row>
        <row r="279">
          <cell r="A279" t="str">
            <v>@5C@</v>
          </cell>
          <cell r="B279" t="str">
            <v>20040105</v>
          </cell>
          <cell r="C279" t="str">
            <v>2100000017</v>
          </cell>
          <cell r="D279" t="str">
            <v/>
          </cell>
          <cell r="E279" t="str">
            <v>DR</v>
          </cell>
          <cell r="F279" t="str">
            <v>50</v>
          </cell>
          <cell r="G279" t="str">
            <v>D0</v>
          </cell>
          <cell r="H279" t="str">
            <v/>
          </cell>
          <cell r="I279" t="str">
            <v>701007-IT2004/015-125 Payroll MA 2004</v>
          </cell>
          <cell r="J279">
            <v>37991</v>
          </cell>
          <cell r="L279" t="str">
            <v>THB</v>
          </cell>
        </row>
        <row r="280">
          <cell r="A280" t="str">
            <v>@5C@</v>
          </cell>
          <cell r="B280" t="str">
            <v>20040131</v>
          </cell>
          <cell r="C280" t="str">
            <v>6100000064</v>
          </cell>
          <cell r="D280" t="str">
            <v/>
          </cell>
          <cell r="E280" t="str">
            <v>SA</v>
          </cell>
          <cell r="F280" t="str">
            <v>40</v>
          </cell>
          <cell r="G280" t="str">
            <v>OX</v>
          </cell>
          <cell r="H280" t="str">
            <v/>
          </cell>
          <cell r="I280" t="str">
            <v>701007-IT2004/015-125 Payroll MA 2004</v>
          </cell>
          <cell r="J280">
            <v>38017</v>
          </cell>
          <cell r="L280" t="str">
            <v>THB</v>
          </cell>
        </row>
        <row r="281">
          <cell r="A281" t="str">
            <v>@5C@</v>
          </cell>
          <cell r="B281" t="str">
            <v>20040229</v>
          </cell>
          <cell r="C281" t="str">
            <v>6100000166</v>
          </cell>
          <cell r="D281" t="str">
            <v/>
          </cell>
          <cell r="E281" t="str">
            <v>SA</v>
          </cell>
          <cell r="F281" t="str">
            <v>40</v>
          </cell>
          <cell r="G281" t="str">
            <v>OX</v>
          </cell>
          <cell r="H281" t="str">
            <v/>
          </cell>
          <cell r="I281" t="str">
            <v>701007-IT2004/015-125 Payroll MA 2004</v>
          </cell>
          <cell r="J281">
            <v>38046</v>
          </cell>
          <cell r="L281" t="str">
            <v>THB</v>
          </cell>
        </row>
        <row r="282">
          <cell r="A282" t="str">
            <v>@5C@</v>
          </cell>
          <cell r="B282" t="str">
            <v>20040331</v>
          </cell>
          <cell r="C282" t="str">
            <v>6100000279</v>
          </cell>
          <cell r="D282" t="str">
            <v/>
          </cell>
          <cell r="E282" t="str">
            <v>SA</v>
          </cell>
          <cell r="F282" t="str">
            <v>40</v>
          </cell>
          <cell r="G282" t="str">
            <v>OX</v>
          </cell>
          <cell r="H282" t="str">
            <v/>
          </cell>
          <cell r="I282" t="str">
            <v>701007-IT2004/015-125 Payroll MA 2004</v>
          </cell>
          <cell r="J282">
            <v>38077</v>
          </cell>
          <cell r="L282" t="str">
            <v>THB</v>
          </cell>
        </row>
        <row r="283">
          <cell r="A283" t="str">
            <v>@5C@</v>
          </cell>
          <cell r="B283" t="str">
            <v>20040430</v>
          </cell>
          <cell r="C283" t="str">
            <v>6100000387</v>
          </cell>
          <cell r="D283" t="str">
            <v/>
          </cell>
          <cell r="E283" t="str">
            <v>SA</v>
          </cell>
          <cell r="F283" t="str">
            <v>40</v>
          </cell>
          <cell r="G283" t="str">
            <v>OX</v>
          </cell>
          <cell r="H283" t="str">
            <v/>
          </cell>
          <cell r="I283" t="str">
            <v>701007-IT2004/015-125 Payroll MA 2004</v>
          </cell>
          <cell r="J283">
            <v>38107</v>
          </cell>
          <cell r="L283" t="str">
            <v>THB</v>
          </cell>
        </row>
        <row r="284">
          <cell r="A284" t="str">
            <v>@5C@</v>
          </cell>
          <cell r="B284" t="str">
            <v>20040531</v>
          </cell>
          <cell r="C284" t="str">
            <v>6100000512</v>
          </cell>
          <cell r="D284" t="str">
            <v/>
          </cell>
          <cell r="E284" t="str">
            <v>SA</v>
          </cell>
          <cell r="F284" t="str">
            <v>40</v>
          </cell>
          <cell r="G284" t="str">
            <v>OX</v>
          </cell>
          <cell r="H284" t="str">
            <v/>
          </cell>
          <cell r="I284" t="str">
            <v>701007-IT2004/015-125 Payroll MA 2004</v>
          </cell>
          <cell r="J284">
            <v>38138</v>
          </cell>
          <cell r="L284" t="str">
            <v>THB</v>
          </cell>
        </row>
        <row r="285">
          <cell r="A285" t="str">
            <v>@5C@</v>
          </cell>
          <cell r="B285" t="str">
            <v>20040630</v>
          </cell>
          <cell r="C285" t="str">
            <v>6100000631</v>
          </cell>
          <cell r="D285" t="str">
            <v/>
          </cell>
          <cell r="E285" t="str">
            <v>SA</v>
          </cell>
          <cell r="F285" t="str">
            <v>40</v>
          </cell>
          <cell r="G285" t="str">
            <v>OX</v>
          </cell>
          <cell r="H285" t="str">
            <v/>
          </cell>
          <cell r="I285" t="str">
            <v>701007-IT2004/015-125 Payroll MA 2004</v>
          </cell>
          <cell r="J285">
            <v>38168</v>
          </cell>
          <cell r="L285" t="str">
            <v>THB</v>
          </cell>
        </row>
        <row r="286">
          <cell r="A286" t="str">
            <v>@5C@</v>
          </cell>
          <cell r="B286" t="str">
            <v>20040731</v>
          </cell>
          <cell r="C286" t="str">
            <v>6100000742</v>
          </cell>
          <cell r="D286" t="str">
            <v/>
          </cell>
          <cell r="E286" t="str">
            <v>SA</v>
          </cell>
          <cell r="F286" t="str">
            <v>40</v>
          </cell>
          <cell r="G286" t="str">
            <v>OX</v>
          </cell>
          <cell r="H286" t="str">
            <v/>
          </cell>
          <cell r="I286" t="str">
            <v>701007-IT2004/015-125 Payroll MA 2004</v>
          </cell>
          <cell r="J286">
            <v>38199</v>
          </cell>
          <cell r="L286" t="str">
            <v>THB</v>
          </cell>
        </row>
        <row r="287">
          <cell r="A287" t="str">
            <v>@5C@</v>
          </cell>
          <cell r="B287" t="str">
            <v>20040831</v>
          </cell>
          <cell r="C287" t="str">
            <v>6100000882</v>
          </cell>
          <cell r="D287" t="str">
            <v/>
          </cell>
          <cell r="E287" t="str">
            <v>SA</v>
          </cell>
          <cell r="F287" t="str">
            <v>40</v>
          </cell>
          <cell r="G287" t="str">
            <v>OX</v>
          </cell>
          <cell r="H287" t="str">
            <v/>
          </cell>
          <cell r="I287" t="str">
            <v>701007-IT2004/015-125 Payroll MA 2004</v>
          </cell>
          <cell r="J287">
            <v>38230</v>
          </cell>
          <cell r="L287" t="str">
            <v>THB</v>
          </cell>
        </row>
        <row r="288">
          <cell r="A288" t="str">
            <v>@5C@</v>
          </cell>
          <cell r="B288" t="str">
            <v>20040930</v>
          </cell>
          <cell r="C288" t="str">
            <v>6100001007</v>
          </cell>
          <cell r="D288" t="str">
            <v/>
          </cell>
          <cell r="E288" t="str">
            <v>SA</v>
          </cell>
          <cell r="F288" t="str">
            <v>40</v>
          </cell>
          <cell r="G288" t="str">
            <v>OX</v>
          </cell>
          <cell r="H288" t="str">
            <v/>
          </cell>
          <cell r="I288" t="str">
            <v>701007-IT2004/015-125 Payroll MA 2004</v>
          </cell>
          <cell r="J288">
            <v>38260</v>
          </cell>
          <cell r="L288" t="str">
            <v>THB</v>
          </cell>
        </row>
        <row r="289">
          <cell r="I289" t="str">
            <v>701007-IT2004/015-125 Payroll MA 2004 Total</v>
          </cell>
        </row>
        <row r="290">
          <cell r="A290" t="str">
            <v>@5C@</v>
          </cell>
          <cell r="B290" t="str">
            <v>20040105</v>
          </cell>
          <cell r="C290" t="str">
            <v>2100000012</v>
          </cell>
          <cell r="D290" t="str">
            <v/>
          </cell>
          <cell r="E290" t="str">
            <v>DR</v>
          </cell>
          <cell r="F290" t="str">
            <v>50</v>
          </cell>
          <cell r="G290" t="str">
            <v>D0</v>
          </cell>
          <cell r="H290" t="str">
            <v/>
          </cell>
          <cell r="I290" t="str">
            <v>701008-IT2004/012-1 SAP MA 2004</v>
          </cell>
          <cell r="J290">
            <v>37991</v>
          </cell>
          <cell r="L290" t="str">
            <v>THB</v>
          </cell>
        </row>
        <row r="291">
          <cell r="A291" t="str">
            <v>@5C@</v>
          </cell>
          <cell r="B291" t="str">
            <v>20040131</v>
          </cell>
          <cell r="C291" t="str">
            <v>6100000047</v>
          </cell>
          <cell r="D291" t="str">
            <v/>
          </cell>
          <cell r="E291" t="str">
            <v>SA</v>
          </cell>
          <cell r="F291" t="str">
            <v>40</v>
          </cell>
          <cell r="G291" t="str">
            <v>OX</v>
          </cell>
          <cell r="H291" t="str">
            <v/>
          </cell>
          <cell r="I291" t="str">
            <v>701008-IT2004/012-1 SAP MA 2004</v>
          </cell>
          <cell r="J291">
            <v>38017</v>
          </cell>
          <cell r="L291" t="str">
            <v>THB</v>
          </cell>
        </row>
        <row r="292">
          <cell r="A292" t="str">
            <v>@5C@</v>
          </cell>
          <cell r="B292" t="str">
            <v>20040229</v>
          </cell>
          <cell r="C292" t="str">
            <v>6100000149</v>
          </cell>
          <cell r="D292" t="str">
            <v/>
          </cell>
          <cell r="E292" t="str">
            <v>SA</v>
          </cell>
          <cell r="F292" t="str">
            <v>40</v>
          </cell>
          <cell r="G292" t="str">
            <v>OX</v>
          </cell>
          <cell r="H292" t="str">
            <v/>
          </cell>
          <cell r="I292" t="str">
            <v>701008-IT2004/012-1 SAP MA 2004</v>
          </cell>
          <cell r="J292">
            <v>38046</v>
          </cell>
          <cell r="L292" t="str">
            <v>THB</v>
          </cell>
        </row>
        <row r="293">
          <cell r="A293" t="str">
            <v>@5C@</v>
          </cell>
          <cell r="B293" t="str">
            <v>20040331</v>
          </cell>
          <cell r="C293" t="str">
            <v>6100000262</v>
          </cell>
          <cell r="D293" t="str">
            <v/>
          </cell>
          <cell r="E293" t="str">
            <v>SA</v>
          </cell>
          <cell r="F293" t="str">
            <v>40</v>
          </cell>
          <cell r="G293" t="str">
            <v>OX</v>
          </cell>
          <cell r="H293" t="str">
            <v/>
          </cell>
          <cell r="I293" t="str">
            <v>701008-IT2004/012-1 SAP MA 2004</v>
          </cell>
          <cell r="J293">
            <v>38077</v>
          </cell>
          <cell r="L293" t="str">
            <v>THB</v>
          </cell>
        </row>
        <row r="294">
          <cell r="A294" t="str">
            <v>@5C@</v>
          </cell>
          <cell r="B294" t="str">
            <v>20040430</v>
          </cell>
          <cell r="C294" t="str">
            <v>6100000370</v>
          </cell>
          <cell r="D294" t="str">
            <v/>
          </cell>
          <cell r="E294" t="str">
            <v>SA</v>
          </cell>
          <cell r="F294" t="str">
            <v>40</v>
          </cell>
          <cell r="G294" t="str">
            <v>OX</v>
          </cell>
          <cell r="H294" t="str">
            <v/>
          </cell>
          <cell r="I294" t="str">
            <v>701008-IT2004/012-1 SAP MA 2004</v>
          </cell>
          <cell r="J294">
            <v>38107</v>
          </cell>
          <cell r="L294" t="str">
            <v>THB</v>
          </cell>
        </row>
        <row r="295">
          <cell r="A295" t="str">
            <v>@5C@</v>
          </cell>
          <cell r="B295" t="str">
            <v>20040531</v>
          </cell>
          <cell r="C295" t="str">
            <v>6100000495</v>
          </cell>
          <cell r="D295" t="str">
            <v/>
          </cell>
          <cell r="E295" t="str">
            <v>SA</v>
          </cell>
          <cell r="F295" t="str">
            <v>40</v>
          </cell>
          <cell r="G295" t="str">
            <v>OX</v>
          </cell>
          <cell r="H295" t="str">
            <v/>
          </cell>
          <cell r="I295" t="str">
            <v>701008-IT2004/012-1 SAP MA 2004</v>
          </cell>
          <cell r="J295">
            <v>38138</v>
          </cell>
          <cell r="L295" t="str">
            <v>THB</v>
          </cell>
        </row>
        <row r="296">
          <cell r="A296" t="str">
            <v>@5C@</v>
          </cell>
          <cell r="B296" t="str">
            <v>20040630</v>
          </cell>
          <cell r="C296" t="str">
            <v>6100000614</v>
          </cell>
          <cell r="D296" t="str">
            <v/>
          </cell>
          <cell r="E296" t="str">
            <v>SA</v>
          </cell>
          <cell r="F296" t="str">
            <v>40</v>
          </cell>
          <cell r="G296" t="str">
            <v>OX</v>
          </cell>
          <cell r="H296" t="str">
            <v/>
          </cell>
          <cell r="I296" t="str">
            <v>701008-IT2004/012-1 SAP MA 2004</v>
          </cell>
          <cell r="J296">
            <v>38168</v>
          </cell>
          <cell r="L296" t="str">
            <v>THB</v>
          </cell>
        </row>
        <row r="297">
          <cell r="A297" t="str">
            <v>@5C@</v>
          </cell>
          <cell r="B297" t="str">
            <v>20040731</v>
          </cell>
          <cell r="C297" t="str">
            <v>6100000725</v>
          </cell>
          <cell r="D297" t="str">
            <v/>
          </cell>
          <cell r="E297" t="str">
            <v>SA</v>
          </cell>
          <cell r="F297" t="str">
            <v>40</v>
          </cell>
          <cell r="G297" t="str">
            <v>OX</v>
          </cell>
          <cell r="H297" t="str">
            <v/>
          </cell>
          <cell r="I297" t="str">
            <v>701008-IT2004/012-1 SAP MA 2004</v>
          </cell>
          <cell r="J297">
            <v>38199</v>
          </cell>
          <cell r="L297" t="str">
            <v>THB</v>
          </cell>
        </row>
        <row r="298">
          <cell r="A298" t="str">
            <v>@5C@</v>
          </cell>
          <cell r="B298" t="str">
            <v>20040831</v>
          </cell>
          <cell r="C298" t="str">
            <v>6100000865</v>
          </cell>
          <cell r="D298" t="str">
            <v/>
          </cell>
          <cell r="E298" t="str">
            <v>SA</v>
          </cell>
          <cell r="F298" t="str">
            <v>40</v>
          </cell>
          <cell r="G298" t="str">
            <v>OX</v>
          </cell>
          <cell r="H298" t="str">
            <v/>
          </cell>
          <cell r="I298" t="str">
            <v>701008-IT2004/012-1 SAP MA 2004</v>
          </cell>
          <cell r="J298">
            <v>38230</v>
          </cell>
          <cell r="L298" t="str">
            <v>THB</v>
          </cell>
        </row>
        <row r="299">
          <cell r="A299" t="str">
            <v>@5C@</v>
          </cell>
          <cell r="B299" t="str">
            <v>20040930</v>
          </cell>
          <cell r="C299" t="str">
            <v>6100000990</v>
          </cell>
          <cell r="D299" t="str">
            <v/>
          </cell>
          <cell r="E299" t="str">
            <v>SA</v>
          </cell>
          <cell r="F299" t="str">
            <v>40</v>
          </cell>
          <cell r="G299" t="str">
            <v>OX</v>
          </cell>
          <cell r="H299" t="str">
            <v/>
          </cell>
          <cell r="I299" t="str">
            <v>701008-IT2004/012-1 SAP MA 2004</v>
          </cell>
          <cell r="J299">
            <v>38260</v>
          </cell>
          <cell r="L299" t="str">
            <v>THB</v>
          </cell>
        </row>
        <row r="300">
          <cell r="I300" t="str">
            <v>701008-IT2004/012-1 SAP MA 2004 Total</v>
          </cell>
        </row>
        <row r="301">
          <cell r="A301" t="str">
            <v>@5C@</v>
          </cell>
          <cell r="B301" t="str">
            <v>20040114</v>
          </cell>
          <cell r="C301" t="str">
            <v>2100000052</v>
          </cell>
          <cell r="D301" t="str">
            <v/>
          </cell>
          <cell r="E301" t="str">
            <v>DR</v>
          </cell>
          <cell r="F301" t="str">
            <v>50</v>
          </cell>
          <cell r="G301" t="str">
            <v>D0</v>
          </cell>
          <cell r="H301" t="str">
            <v/>
          </cell>
          <cell r="I301" t="str">
            <v>701008-IT2004/050-133 payroll MA 2004</v>
          </cell>
          <cell r="J301">
            <v>38000</v>
          </cell>
          <cell r="L301" t="str">
            <v>THB</v>
          </cell>
        </row>
        <row r="302">
          <cell r="A302" t="str">
            <v>@5C@</v>
          </cell>
          <cell r="B302" t="str">
            <v>20040131</v>
          </cell>
          <cell r="C302" t="str">
            <v>6100000098</v>
          </cell>
          <cell r="D302" t="str">
            <v/>
          </cell>
          <cell r="E302" t="str">
            <v>SA</v>
          </cell>
          <cell r="F302" t="str">
            <v>40</v>
          </cell>
          <cell r="G302" t="str">
            <v>OX</v>
          </cell>
          <cell r="H302" t="str">
            <v/>
          </cell>
          <cell r="I302" t="str">
            <v>701008-IT2004/050-133 payroll MA 2004</v>
          </cell>
          <cell r="J302">
            <v>38017</v>
          </cell>
          <cell r="L302" t="str">
            <v>THB</v>
          </cell>
        </row>
        <row r="303">
          <cell r="A303" t="str">
            <v>@5C@</v>
          </cell>
          <cell r="B303" t="str">
            <v>20040229</v>
          </cell>
          <cell r="C303" t="str">
            <v>6100000200</v>
          </cell>
          <cell r="D303" t="str">
            <v/>
          </cell>
          <cell r="E303" t="str">
            <v>SA</v>
          </cell>
          <cell r="F303" t="str">
            <v>40</v>
          </cell>
          <cell r="G303" t="str">
            <v>OX</v>
          </cell>
          <cell r="H303" t="str">
            <v/>
          </cell>
          <cell r="I303" t="str">
            <v>701008-IT2004/050-133 payroll MA 2004</v>
          </cell>
          <cell r="J303">
            <v>38046</v>
          </cell>
          <cell r="L303" t="str">
            <v>THB</v>
          </cell>
        </row>
        <row r="304">
          <cell r="A304" t="str">
            <v>@5C@</v>
          </cell>
          <cell r="B304" t="str">
            <v>20040331</v>
          </cell>
          <cell r="C304" t="str">
            <v>6100000313</v>
          </cell>
          <cell r="D304" t="str">
            <v/>
          </cell>
          <cell r="E304" t="str">
            <v>SA</v>
          </cell>
          <cell r="F304" t="str">
            <v>40</v>
          </cell>
          <cell r="G304" t="str">
            <v>OX</v>
          </cell>
          <cell r="H304" t="str">
            <v/>
          </cell>
          <cell r="I304" t="str">
            <v>701008-IT2004/050-133 payroll MA 2004</v>
          </cell>
          <cell r="J304">
            <v>38077</v>
          </cell>
          <cell r="L304" t="str">
            <v>THB</v>
          </cell>
        </row>
        <row r="305">
          <cell r="A305" t="str">
            <v>@5C@</v>
          </cell>
          <cell r="B305" t="str">
            <v>20040430</v>
          </cell>
          <cell r="C305" t="str">
            <v>6100000421</v>
          </cell>
          <cell r="D305" t="str">
            <v/>
          </cell>
          <cell r="E305" t="str">
            <v>SA</v>
          </cell>
          <cell r="F305" t="str">
            <v>40</v>
          </cell>
          <cell r="G305" t="str">
            <v>OX</v>
          </cell>
          <cell r="H305" t="str">
            <v/>
          </cell>
          <cell r="I305" t="str">
            <v>701008-IT2004/050-133 payroll MA 2004</v>
          </cell>
          <cell r="J305">
            <v>38107</v>
          </cell>
          <cell r="L305" t="str">
            <v>THB</v>
          </cell>
        </row>
        <row r="306">
          <cell r="A306" t="str">
            <v>@5C@</v>
          </cell>
          <cell r="B306" t="str">
            <v>20040531</v>
          </cell>
          <cell r="C306" t="str">
            <v>6100000545</v>
          </cell>
          <cell r="D306" t="str">
            <v/>
          </cell>
          <cell r="E306" t="str">
            <v>SA</v>
          </cell>
          <cell r="F306" t="str">
            <v>40</v>
          </cell>
          <cell r="G306" t="str">
            <v>OX</v>
          </cell>
          <cell r="H306" t="str">
            <v/>
          </cell>
          <cell r="I306" t="str">
            <v>701008-IT2004/050-133 payroll MA 2004</v>
          </cell>
          <cell r="J306">
            <v>38138</v>
          </cell>
          <cell r="L306" t="str">
            <v>THB</v>
          </cell>
        </row>
        <row r="307">
          <cell r="A307" t="str">
            <v>@5C@</v>
          </cell>
          <cell r="B307" t="str">
            <v>20040630</v>
          </cell>
          <cell r="C307" t="str">
            <v>6100000664</v>
          </cell>
          <cell r="D307" t="str">
            <v/>
          </cell>
          <cell r="E307" t="str">
            <v>SA</v>
          </cell>
          <cell r="F307" t="str">
            <v>40</v>
          </cell>
          <cell r="G307" t="str">
            <v>OX</v>
          </cell>
          <cell r="H307" t="str">
            <v/>
          </cell>
          <cell r="I307" t="str">
            <v>701008-IT2004/050-133 payroll MA 2004</v>
          </cell>
          <cell r="J307">
            <v>38168</v>
          </cell>
          <cell r="L307" t="str">
            <v>THB</v>
          </cell>
        </row>
        <row r="308">
          <cell r="A308" t="str">
            <v>@5C@</v>
          </cell>
          <cell r="B308" t="str">
            <v>20040731</v>
          </cell>
          <cell r="C308" t="str">
            <v>6100000775</v>
          </cell>
          <cell r="D308" t="str">
            <v/>
          </cell>
          <cell r="E308" t="str">
            <v>SA</v>
          </cell>
          <cell r="F308" t="str">
            <v>40</v>
          </cell>
          <cell r="G308" t="str">
            <v>OX</v>
          </cell>
          <cell r="H308" t="str">
            <v/>
          </cell>
          <cell r="I308" t="str">
            <v>701008-IT2004/050-133 payroll MA 2004</v>
          </cell>
          <cell r="J308">
            <v>38199</v>
          </cell>
          <cell r="L308" t="str">
            <v>THB</v>
          </cell>
        </row>
        <row r="309">
          <cell r="A309" t="str">
            <v>@5C@</v>
          </cell>
          <cell r="B309" t="str">
            <v>20040831</v>
          </cell>
          <cell r="C309" t="str">
            <v>6100000915</v>
          </cell>
          <cell r="D309" t="str">
            <v/>
          </cell>
          <cell r="E309" t="str">
            <v>SA</v>
          </cell>
          <cell r="F309" t="str">
            <v>40</v>
          </cell>
          <cell r="G309" t="str">
            <v>OX</v>
          </cell>
          <cell r="H309" t="str">
            <v/>
          </cell>
          <cell r="I309" t="str">
            <v>701008-IT2004/050-133 payroll MA 2004</v>
          </cell>
          <cell r="J309">
            <v>38230</v>
          </cell>
          <cell r="L309" t="str">
            <v>THB</v>
          </cell>
        </row>
        <row r="310">
          <cell r="A310" t="str">
            <v>@5C@</v>
          </cell>
          <cell r="B310" t="str">
            <v>20040930</v>
          </cell>
          <cell r="C310" t="str">
            <v>6100001040</v>
          </cell>
          <cell r="D310" t="str">
            <v/>
          </cell>
          <cell r="E310" t="str">
            <v>SA</v>
          </cell>
          <cell r="F310" t="str">
            <v>40</v>
          </cell>
          <cell r="G310" t="str">
            <v>OX</v>
          </cell>
          <cell r="H310" t="str">
            <v/>
          </cell>
          <cell r="I310" t="str">
            <v>701008-IT2004/050-133 payroll MA 2004</v>
          </cell>
          <cell r="J310">
            <v>38260</v>
          </cell>
          <cell r="L310" t="str">
            <v>THB</v>
          </cell>
        </row>
        <row r="311">
          <cell r="I311" t="str">
            <v>701008-IT2004/050-133 payroll MA 2004 Total</v>
          </cell>
        </row>
        <row r="312">
          <cell r="A312" t="str">
            <v>@5C@</v>
          </cell>
          <cell r="B312" t="str">
            <v>20040105</v>
          </cell>
          <cell r="C312" t="str">
            <v>2100000018</v>
          </cell>
          <cell r="D312" t="str">
            <v/>
          </cell>
          <cell r="E312" t="str">
            <v>DR</v>
          </cell>
          <cell r="F312" t="str">
            <v>50</v>
          </cell>
          <cell r="G312" t="str">
            <v>D0</v>
          </cell>
          <cell r="H312" t="str">
            <v/>
          </cell>
          <cell r="I312" t="str">
            <v>701009-IT2004/016-165 Payroll MA 2004</v>
          </cell>
          <cell r="J312">
            <v>37991</v>
          </cell>
          <cell r="L312" t="str">
            <v>THB</v>
          </cell>
        </row>
        <row r="313">
          <cell r="A313" t="str">
            <v>@5C@</v>
          </cell>
          <cell r="B313" t="str">
            <v>20040131</v>
          </cell>
          <cell r="C313" t="str">
            <v>6100000065</v>
          </cell>
          <cell r="D313" t="str">
            <v/>
          </cell>
          <cell r="E313" t="str">
            <v>SA</v>
          </cell>
          <cell r="F313" t="str">
            <v>40</v>
          </cell>
          <cell r="G313" t="str">
            <v>OX</v>
          </cell>
          <cell r="H313" t="str">
            <v/>
          </cell>
          <cell r="I313" t="str">
            <v>701009-IT2004/016-165 Payroll MA 2004</v>
          </cell>
          <cell r="J313">
            <v>38017</v>
          </cell>
          <cell r="L313" t="str">
            <v>THB</v>
          </cell>
        </row>
        <row r="314">
          <cell r="A314" t="str">
            <v>@5C@</v>
          </cell>
          <cell r="B314" t="str">
            <v>20040229</v>
          </cell>
          <cell r="C314" t="str">
            <v>6100000167</v>
          </cell>
          <cell r="D314" t="str">
            <v/>
          </cell>
          <cell r="E314" t="str">
            <v>SA</v>
          </cell>
          <cell r="F314" t="str">
            <v>40</v>
          </cell>
          <cell r="G314" t="str">
            <v>OX</v>
          </cell>
          <cell r="H314" t="str">
            <v/>
          </cell>
          <cell r="I314" t="str">
            <v>701009-IT2004/016-165 Payroll MA 2004</v>
          </cell>
          <cell r="J314">
            <v>38046</v>
          </cell>
          <cell r="L314" t="str">
            <v>THB</v>
          </cell>
        </row>
        <row r="315">
          <cell r="A315" t="str">
            <v>@5C@</v>
          </cell>
          <cell r="B315" t="str">
            <v>20040331</v>
          </cell>
          <cell r="C315" t="str">
            <v>6100000280</v>
          </cell>
          <cell r="D315" t="str">
            <v/>
          </cell>
          <cell r="E315" t="str">
            <v>SA</v>
          </cell>
          <cell r="F315" t="str">
            <v>40</v>
          </cell>
          <cell r="G315" t="str">
            <v>OX</v>
          </cell>
          <cell r="H315" t="str">
            <v/>
          </cell>
          <cell r="I315" t="str">
            <v>701009-IT2004/016-165 Payroll MA 2004</v>
          </cell>
          <cell r="J315">
            <v>38077</v>
          </cell>
          <cell r="L315" t="str">
            <v>THB</v>
          </cell>
        </row>
        <row r="316">
          <cell r="A316" t="str">
            <v>@5C@</v>
          </cell>
          <cell r="B316" t="str">
            <v>20040430</v>
          </cell>
          <cell r="C316" t="str">
            <v>6100000388</v>
          </cell>
          <cell r="D316" t="str">
            <v/>
          </cell>
          <cell r="E316" t="str">
            <v>SA</v>
          </cell>
          <cell r="F316" t="str">
            <v>40</v>
          </cell>
          <cell r="G316" t="str">
            <v>OX</v>
          </cell>
          <cell r="H316" t="str">
            <v/>
          </cell>
          <cell r="I316" t="str">
            <v>701009-IT2004/016-165 Payroll MA 2004</v>
          </cell>
          <cell r="J316">
            <v>38107</v>
          </cell>
          <cell r="L316" t="str">
            <v>THB</v>
          </cell>
        </row>
        <row r="317">
          <cell r="A317" t="str">
            <v>@5C@</v>
          </cell>
          <cell r="B317" t="str">
            <v>20040531</v>
          </cell>
          <cell r="C317" t="str">
            <v>6100000513</v>
          </cell>
          <cell r="D317" t="str">
            <v/>
          </cell>
          <cell r="E317" t="str">
            <v>SA</v>
          </cell>
          <cell r="F317" t="str">
            <v>40</v>
          </cell>
          <cell r="G317" t="str">
            <v>OX</v>
          </cell>
          <cell r="H317" t="str">
            <v/>
          </cell>
          <cell r="I317" t="str">
            <v>701009-IT2004/016-165 Payroll MA 2004</v>
          </cell>
          <cell r="J317">
            <v>38138</v>
          </cell>
          <cell r="L317" t="str">
            <v>THB</v>
          </cell>
        </row>
        <row r="318">
          <cell r="A318" t="str">
            <v>@5C@</v>
          </cell>
          <cell r="B318" t="str">
            <v>20040630</v>
          </cell>
          <cell r="C318" t="str">
            <v>6100000632</v>
          </cell>
          <cell r="D318" t="str">
            <v/>
          </cell>
          <cell r="E318" t="str">
            <v>SA</v>
          </cell>
          <cell r="F318" t="str">
            <v>40</v>
          </cell>
          <cell r="G318" t="str">
            <v>OX</v>
          </cell>
          <cell r="H318" t="str">
            <v/>
          </cell>
          <cell r="I318" t="str">
            <v>701009-IT2004/016-165 Payroll MA 2004</v>
          </cell>
          <cell r="J318">
            <v>38168</v>
          </cell>
          <cell r="L318" t="str">
            <v>THB</v>
          </cell>
        </row>
        <row r="319">
          <cell r="A319" t="str">
            <v>@5C@</v>
          </cell>
          <cell r="B319" t="str">
            <v>20040731</v>
          </cell>
          <cell r="C319" t="str">
            <v>6100000743</v>
          </cell>
          <cell r="D319" t="str">
            <v/>
          </cell>
          <cell r="E319" t="str">
            <v>SA</v>
          </cell>
          <cell r="F319" t="str">
            <v>40</v>
          </cell>
          <cell r="G319" t="str">
            <v>OX</v>
          </cell>
          <cell r="H319" t="str">
            <v/>
          </cell>
          <cell r="I319" t="str">
            <v>701009-IT2004/016-165 Payroll MA 2004</v>
          </cell>
          <cell r="J319">
            <v>38199</v>
          </cell>
          <cell r="L319" t="str">
            <v>THB</v>
          </cell>
        </row>
        <row r="320">
          <cell r="A320" t="str">
            <v>@5C@</v>
          </cell>
          <cell r="B320" t="str">
            <v>20040831</v>
          </cell>
          <cell r="C320" t="str">
            <v>6100000883</v>
          </cell>
          <cell r="D320" t="str">
            <v/>
          </cell>
          <cell r="E320" t="str">
            <v>SA</v>
          </cell>
          <cell r="F320" t="str">
            <v>40</v>
          </cell>
          <cell r="G320" t="str">
            <v>OX</v>
          </cell>
          <cell r="H320" t="str">
            <v/>
          </cell>
          <cell r="I320" t="str">
            <v>701009-IT2004/016-165 Payroll MA 2004</v>
          </cell>
          <cell r="J320">
            <v>38230</v>
          </cell>
          <cell r="L320" t="str">
            <v>THB</v>
          </cell>
        </row>
        <row r="321">
          <cell r="A321" t="str">
            <v>@5C@</v>
          </cell>
          <cell r="B321" t="str">
            <v>20040930</v>
          </cell>
          <cell r="C321" t="str">
            <v>6100001008</v>
          </cell>
          <cell r="D321" t="str">
            <v/>
          </cell>
          <cell r="E321" t="str">
            <v>SA</v>
          </cell>
          <cell r="F321" t="str">
            <v>40</v>
          </cell>
          <cell r="G321" t="str">
            <v>OX</v>
          </cell>
          <cell r="H321" t="str">
            <v/>
          </cell>
          <cell r="I321" t="str">
            <v>701009-IT2004/016-165 Payroll MA 2004</v>
          </cell>
          <cell r="J321">
            <v>38260</v>
          </cell>
          <cell r="L321" t="str">
            <v>THB</v>
          </cell>
        </row>
        <row r="322">
          <cell r="I322" t="str">
            <v>701009-IT2004/016-165 Payroll MA 2004 Total</v>
          </cell>
        </row>
        <row r="323">
          <cell r="A323" t="str">
            <v>@5C@</v>
          </cell>
          <cell r="B323" t="str">
            <v>20040105</v>
          </cell>
          <cell r="C323" t="str">
            <v>2100000018</v>
          </cell>
          <cell r="D323" t="str">
            <v/>
          </cell>
          <cell r="E323" t="str">
            <v>DR</v>
          </cell>
          <cell r="F323" t="str">
            <v>50</v>
          </cell>
          <cell r="G323" t="str">
            <v>D0</v>
          </cell>
          <cell r="H323" t="str">
            <v/>
          </cell>
          <cell r="I323" t="str">
            <v>701009-IT2004/016-3 SAP Prof. MA 2004</v>
          </cell>
          <cell r="J323">
            <v>37991</v>
          </cell>
          <cell r="L323" t="str">
            <v>THB</v>
          </cell>
        </row>
        <row r="324">
          <cell r="A324" t="str">
            <v>@5C@</v>
          </cell>
          <cell r="B324" t="str">
            <v>20040131</v>
          </cell>
          <cell r="C324" t="str">
            <v>6100000051</v>
          </cell>
          <cell r="D324" t="str">
            <v/>
          </cell>
          <cell r="E324" t="str">
            <v>SA</v>
          </cell>
          <cell r="F324" t="str">
            <v>40</v>
          </cell>
          <cell r="G324" t="str">
            <v>OX</v>
          </cell>
          <cell r="H324" t="str">
            <v/>
          </cell>
          <cell r="I324" t="str">
            <v>701009-IT2004/016-3 SAP Prof. MA 2004</v>
          </cell>
          <cell r="J324">
            <v>38017</v>
          </cell>
          <cell r="L324" t="str">
            <v>THB</v>
          </cell>
        </row>
        <row r="325">
          <cell r="A325" t="str">
            <v>@5C@</v>
          </cell>
          <cell r="B325" t="str">
            <v>20040229</v>
          </cell>
          <cell r="C325" t="str">
            <v>6100000153</v>
          </cell>
          <cell r="D325" t="str">
            <v/>
          </cell>
          <cell r="E325" t="str">
            <v>SA</v>
          </cell>
          <cell r="F325" t="str">
            <v>40</v>
          </cell>
          <cell r="G325" t="str">
            <v>OX</v>
          </cell>
          <cell r="H325" t="str">
            <v/>
          </cell>
          <cell r="I325" t="str">
            <v>701009-IT2004/016-3 SAP Prof. MA 2004</v>
          </cell>
          <cell r="J325">
            <v>38046</v>
          </cell>
          <cell r="L325" t="str">
            <v>THB</v>
          </cell>
        </row>
        <row r="326">
          <cell r="A326" t="str">
            <v>@5C@</v>
          </cell>
          <cell r="B326" t="str">
            <v>20040331</v>
          </cell>
          <cell r="C326" t="str">
            <v>6100000266</v>
          </cell>
          <cell r="D326" t="str">
            <v/>
          </cell>
          <cell r="E326" t="str">
            <v>SA</v>
          </cell>
          <cell r="F326" t="str">
            <v>40</v>
          </cell>
          <cell r="G326" t="str">
            <v>OX</v>
          </cell>
          <cell r="H326" t="str">
            <v/>
          </cell>
          <cell r="I326" t="str">
            <v>701009-IT2004/016-3 SAP Prof. MA 2004</v>
          </cell>
          <cell r="J326">
            <v>38077</v>
          </cell>
          <cell r="L326" t="str">
            <v>THB</v>
          </cell>
        </row>
        <row r="327">
          <cell r="A327" t="str">
            <v>@5C@</v>
          </cell>
          <cell r="B327" t="str">
            <v>20040430</v>
          </cell>
          <cell r="C327" t="str">
            <v>6100000374</v>
          </cell>
          <cell r="D327" t="str">
            <v/>
          </cell>
          <cell r="E327" t="str">
            <v>SA</v>
          </cell>
          <cell r="F327" t="str">
            <v>40</v>
          </cell>
          <cell r="G327" t="str">
            <v>OX</v>
          </cell>
          <cell r="H327" t="str">
            <v/>
          </cell>
          <cell r="I327" t="str">
            <v>701009-IT2004/016-3 SAP Prof. MA 2004</v>
          </cell>
          <cell r="J327">
            <v>38107</v>
          </cell>
          <cell r="L327" t="str">
            <v>THB</v>
          </cell>
        </row>
        <row r="328">
          <cell r="A328" t="str">
            <v>@5C@</v>
          </cell>
          <cell r="B328" t="str">
            <v>20040531</v>
          </cell>
          <cell r="C328" t="str">
            <v>6100000499</v>
          </cell>
          <cell r="D328" t="str">
            <v/>
          </cell>
          <cell r="E328" t="str">
            <v>SA</v>
          </cell>
          <cell r="F328" t="str">
            <v>40</v>
          </cell>
          <cell r="G328" t="str">
            <v>OX</v>
          </cell>
          <cell r="H328" t="str">
            <v/>
          </cell>
          <cell r="I328" t="str">
            <v>701009-IT2004/016-3 SAP Prof. MA 2004</v>
          </cell>
          <cell r="J328">
            <v>38138</v>
          </cell>
          <cell r="L328" t="str">
            <v>THB</v>
          </cell>
        </row>
        <row r="329">
          <cell r="A329" t="str">
            <v>@5C@</v>
          </cell>
          <cell r="B329" t="str">
            <v>20040630</v>
          </cell>
          <cell r="C329" t="str">
            <v>6100000618</v>
          </cell>
          <cell r="D329" t="str">
            <v/>
          </cell>
          <cell r="E329" t="str">
            <v>SA</v>
          </cell>
          <cell r="F329" t="str">
            <v>40</v>
          </cell>
          <cell r="G329" t="str">
            <v>OX</v>
          </cell>
          <cell r="H329" t="str">
            <v/>
          </cell>
          <cell r="I329" t="str">
            <v>701009-IT2004/016-3 SAP Prof. MA 2004</v>
          </cell>
          <cell r="J329">
            <v>38168</v>
          </cell>
          <cell r="L329" t="str">
            <v>THB</v>
          </cell>
        </row>
        <row r="330">
          <cell r="A330" t="str">
            <v>@5C@</v>
          </cell>
          <cell r="B330" t="str">
            <v>20040731</v>
          </cell>
          <cell r="C330" t="str">
            <v>6100000729</v>
          </cell>
          <cell r="D330" t="str">
            <v/>
          </cell>
          <cell r="E330" t="str">
            <v>SA</v>
          </cell>
          <cell r="F330" t="str">
            <v>40</v>
          </cell>
          <cell r="G330" t="str">
            <v>OX</v>
          </cell>
          <cell r="H330" t="str">
            <v/>
          </cell>
          <cell r="I330" t="str">
            <v>701009-IT2004/016-3 SAP Prof. MA 2004</v>
          </cell>
          <cell r="J330">
            <v>38199</v>
          </cell>
          <cell r="L330" t="str">
            <v>THB</v>
          </cell>
        </row>
        <row r="331">
          <cell r="A331" t="str">
            <v>@5C@</v>
          </cell>
          <cell r="B331" t="str">
            <v>20040831</v>
          </cell>
          <cell r="C331" t="str">
            <v>6100000869</v>
          </cell>
          <cell r="D331" t="str">
            <v/>
          </cell>
          <cell r="E331" t="str">
            <v>SA</v>
          </cell>
          <cell r="F331" t="str">
            <v>40</v>
          </cell>
          <cell r="G331" t="str">
            <v>OX</v>
          </cell>
          <cell r="H331" t="str">
            <v/>
          </cell>
          <cell r="I331" t="str">
            <v>701009-IT2004/016-3 SAP Prof. MA 2004</v>
          </cell>
          <cell r="J331">
            <v>38230</v>
          </cell>
          <cell r="L331" t="str">
            <v>THB</v>
          </cell>
        </row>
        <row r="332">
          <cell r="A332" t="str">
            <v>@5C@</v>
          </cell>
          <cell r="B332" t="str">
            <v>20040930</v>
          </cell>
          <cell r="C332" t="str">
            <v>6100000994</v>
          </cell>
          <cell r="D332" t="str">
            <v/>
          </cell>
          <cell r="E332" t="str">
            <v>SA</v>
          </cell>
          <cell r="F332" t="str">
            <v>40</v>
          </cell>
          <cell r="G332" t="str">
            <v>OX</v>
          </cell>
          <cell r="H332" t="str">
            <v/>
          </cell>
          <cell r="I332" t="str">
            <v>701009-IT2004/016-3 SAP Prof. MA 2004</v>
          </cell>
          <cell r="J332">
            <v>38260</v>
          </cell>
          <cell r="L332" t="str">
            <v>THB</v>
          </cell>
        </row>
        <row r="333">
          <cell r="I333" t="str">
            <v>701009-IT2004/016-3 SAP Prof. MA 2004 Total</v>
          </cell>
        </row>
        <row r="334">
          <cell r="A334" t="str">
            <v>@5C@</v>
          </cell>
          <cell r="B334" t="str">
            <v>20040105</v>
          </cell>
          <cell r="C334" t="str">
            <v>2100000019</v>
          </cell>
          <cell r="D334" t="str">
            <v/>
          </cell>
          <cell r="E334" t="str">
            <v>DR</v>
          </cell>
          <cell r="F334" t="str">
            <v>50</v>
          </cell>
          <cell r="G334" t="str">
            <v>D0</v>
          </cell>
          <cell r="H334" t="str">
            <v/>
          </cell>
          <cell r="I334" t="str">
            <v>701010-IT2004/017-2 SAP Prof. MA 2004</v>
          </cell>
          <cell r="J334">
            <v>37991</v>
          </cell>
          <cell r="L334" t="str">
            <v>THB</v>
          </cell>
        </row>
        <row r="335">
          <cell r="A335" t="str">
            <v>@5C@</v>
          </cell>
          <cell r="B335" t="str">
            <v>20040131</v>
          </cell>
          <cell r="C335" t="str">
            <v>6100000052</v>
          </cell>
          <cell r="D335" t="str">
            <v/>
          </cell>
          <cell r="E335" t="str">
            <v>SA</v>
          </cell>
          <cell r="F335" t="str">
            <v>40</v>
          </cell>
          <cell r="G335" t="str">
            <v>OX</v>
          </cell>
          <cell r="H335" t="str">
            <v/>
          </cell>
          <cell r="I335" t="str">
            <v>701010-IT2004/017-2 SAP Prof. MA 2004</v>
          </cell>
          <cell r="J335">
            <v>38017</v>
          </cell>
          <cell r="L335" t="str">
            <v>THB</v>
          </cell>
        </row>
        <row r="336">
          <cell r="A336" t="str">
            <v>@5C@</v>
          </cell>
          <cell r="B336" t="str">
            <v>20040229</v>
          </cell>
          <cell r="C336" t="str">
            <v>6100000154</v>
          </cell>
          <cell r="D336" t="str">
            <v/>
          </cell>
          <cell r="E336" t="str">
            <v>SA</v>
          </cell>
          <cell r="F336" t="str">
            <v>40</v>
          </cell>
          <cell r="G336" t="str">
            <v>OX</v>
          </cell>
          <cell r="H336" t="str">
            <v/>
          </cell>
          <cell r="I336" t="str">
            <v>701010-IT2004/017-2 SAP Prof. MA 2004</v>
          </cell>
          <cell r="J336">
            <v>38046</v>
          </cell>
          <cell r="L336" t="str">
            <v>THB</v>
          </cell>
        </row>
        <row r="337">
          <cell r="A337" t="str">
            <v>@5C@</v>
          </cell>
          <cell r="B337" t="str">
            <v>20040331</v>
          </cell>
          <cell r="C337" t="str">
            <v>6100000267</v>
          </cell>
          <cell r="D337" t="str">
            <v/>
          </cell>
          <cell r="E337" t="str">
            <v>SA</v>
          </cell>
          <cell r="F337" t="str">
            <v>40</v>
          </cell>
          <cell r="G337" t="str">
            <v>OX</v>
          </cell>
          <cell r="H337" t="str">
            <v/>
          </cell>
          <cell r="I337" t="str">
            <v>701010-IT2004/017-2 SAP Prof. MA 2004</v>
          </cell>
          <cell r="J337">
            <v>38077</v>
          </cell>
          <cell r="L337" t="str">
            <v>THB</v>
          </cell>
        </row>
        <row r="338">
          <cell r="A338" t="str">
            <v>@5C@</v>
          </cell>
          <cell r="B338" t="str">
            <v>20040430</v>
          </cell>
          <cell r="C338" t="str">
            <v>6100000375</v>
          </cell>
          <cell r="D338" t="str">
            <v/>
          </cell>
          <cell r="E338" t="str">
            <v>SA</v>
          </cell>
          <cell r="F338" t="str">
            <v>40</v>
          </cell>
          <cell r="G338" t="str">
            <v>OX</v>
          </cell>
          <cell r="H338" t="str">
            <v/>
          </cell>
          <cell r="I338" t="str">
            <v>701010-IT2004/017-2 SAP Prof. MA 2004</v>
          </cell>
          <cell r="J338">
            <v>38107</v>
          </cell>
          <cell r="L338" t="str">
            <v>THB</v>
          </cell>
        </row>
        <row r="339">
          <cell r="A339" t="str">
            <v>@5C@</v>
          </cell>
          <cell r="B339" t="str">
            <v>20040531</v>
          </cell>
          <cell r="C339" t="str">
            <v>6100000500</v>
          </cell>
          <cell r="D339" t="str">
            <v/>
          </cell>
          <cell r="E339" t="str">
            <v>SA</v>
          </cell>
          <cell r="F339" t="str">
            <v>40</v>
          </cell>
          <cell r="G339" t="str">
            <v>OX</v>
          </cell>
          <cell r="H339" t="str">
            <v/>
          </cell>
          <cell r="I339" t="str">
            <v>701010-IT2004/017-2 SAP Prof. MA 2004</v>
          </cell>
          <cell r="J339">
            <v>38138</v>
          </cell>
          <cell r="L339" t="str">
            <v>THB</v>
          </cell>
        </row>
        <row r="340">
          <cell r="A340" t="str">
            <v>@5C@</v>
          </cell>
          <cell r="B340" t="str">
            <v>20040630</v>
          </cell>
          <cell r="C340" t="str">
            <v>6100000619</v>
          </cell>
          <cell r="D340" t="str">
            <v/>
          </cell>
          <cell r="E340" t="str">
            <v>SA</v>
          </cell>
          <cell r="F340" t="str">
            <v>40</v>
          </cell>
          <cell r="G340" t="str">
            <v>OX</v>
          </cell>
          <cell r="H340" t="str">
            <v/>
          </cell>
          <cell r="I340" t="str">
            <v>701010-IT2004/017-2 SAP Prof. MA 2004</v>
          </cell>
          <cell r="J340">
            <v>38168</v>
          </cell>
          <cell r="L340" t="str">
            <v>THB</v>
          </cell>
        </row>
        <row r="341">
          <cell r="A341" t="str">
            <v>@5C@</v>
          </cell>
          <cell r="B341" t="str">
            <v>20040731</v>
          </cell>
          <cell r="C341" t="str">
            <v>6100000730</v>
          </cell>
          <cell r="D341" t="str">
            <v/>
          </cell>
          <cell r="E341" t="str">
            <v>SA</v>
          </cell>
          <cell r="F341" t="str">
            <v>40</v>
          </cell>
          <cell r="G341" t="str">
            <v>OX</v>
          </cell>
          <cell r="H341" t="str">
            <v/>
          </cell>
          <cell r="I341" t="str">
            <v>701010-IT2004/017-2 SAP Prof. MA 2004</v>
          </cell>
          <cell r="J341">
            <v>38199</v>
          </cell>
          <cell r="L341" t="str">
            <v>THB</v>
          </cell>
        </row>
        <row r="342">
          <cell r="A342" t="str">
            <v>@5C@</v>
          </cell>
          <cell r="B342" t="str">
            <v>20040831</v>
          </cell>
          <cell r="C342" t="str">
            <v>6100000870</v>
          </cell>
          <cell r="D342" t="str">
            <v/>
          </cell>
          <cell r="E342" t="str">
            <v>SA</v>
          </cell>
          <cell r="F342" t="str">
            <v>40</v>
          </cell>
          <cell r="G342" t="str">
            <v>OX</v>
          </cell>
          <cell r="H342" t="str">
            <v/>
          </cell>
          <cell r="I342" t="str">
            <v>701010-IT2004/017-2 SAP Prof. MA 2004</v>
          </cell>
          <cell r="J342">
            <v>38230</v>
          </cell>
          <cell r="L342" t="str">
            <v>THB</v>
          </cell>
        </row>
        <row r="343">
          <cell r="A343" t="str">
            <v>@5C@</v>
          </cell>
          <cell r="B343" t="str">
            <v>20040930</v>
          </cell>
          <cell r="C343" t="str">
            <v>6100000995</v>
          </cell>
          <cell r="D343" t="str">
            <v/>
          </cell>
          <cell r="E343" t="str">
            <v>SA</v>
          </cell>
          <cell r="F343" t="str">
            <v>40</v>
          </cell>
          <cell r="G343" t="str">
            <v>OX</v>
          </cell>
          <cell r="H343" t="str">
            <v/>
          </cell>
          <cell r="I343" t="str">
            <v>701010-IT2004/017-2 SAP Prof. MA 2004</v>
          </cell>
          <cell r="J343">
            <v>38260</v>
          </cell>
          <cell r="L343" t="str">
            <v>THB</v>
          </cell>
        </row>
        <row r="344">
          <cell r="I344" t="str">
            <v>701010-IT2004/017-2 SAP Prof. MA 2004 Total</v>
          </cell>
        </row>
        <row r="345">
          <cell r="A345" t="str">
            <v>@5C@</v>
          </cell>
          <cell r="B345" t="str">
            <v>20040105</v>
          </cell>
          <cell r="C345" t="str">
            <v>2100000019</v>
          </cell>
          <cell r="D345" t="str">
            <v/>
          </cell>
          <cell r="E345" t="str">
            <v>DR</v>
          </cell>
          <cell r="F345" t="str">
            <v>50</v>
          </cell>
          <cell r="G345" t="str">
            <v>D0</v>
          </cell>
          <cell r="H345" t="str">
            <v/>
          </cell>
          <cell r="I345" t="str">
            <v>701010-IT2004/017-430 Payroll MA 2004</v>
          </cell>
          <cell r="J345">
            <v>37991</v>
          </cell>
          <cell r="L345" t="str">
            <v>THB</v>
          </cell>
        </row>
        <row r="346">
          <cell r="A346" t="str">
            <v>@5C@</v>
          </cell>
          <cell r="B346" t="str">
            <v>20040131</v>
          </cell>
          <cell r="C346" t="str">
            <v>6100000066</v>
          </cell>
          <cell r="D346" t="str">
            <v/>
          </cell>
          <cell r="E346" t="str">
            <v>SA</v>
          </cell>
          <cell r="F346" t="str">
            <v>40</v>
          </cell>
          <cell r="G346" t="str">
            <v>OX</v>
          </cell>
          <cell r="H346" t="str">
            <v/>
          </cell>
          <cell r="I346" t="str">
            <v>701010-IT2004/017-430 Payroll MA 2004</v>
          </cell>
          <cell r="J346">
            <v>38017</v>
          </cell>
          <cell r="L346" t="str">
            <v>THB</v>
          </cell>
        </row>
        <row r="347">
          <cell r="A347" t="str">
            <v>@5C@</v>
          </cell>
          <cell r="B347" t="str">
            <v>20040229</v>
          </cell>
          <cell r="C347" t="str">
            <v>6100000168</v>
          </cell>
          <cell r="D347" t="str">
            <v/>
          </cell>
          <cell r="E347" t="str">
            <v>SA</v>
          </cell>
          <cell r="F347" t="str">
            <v>40</v>
          </cell>
          <cell r="G347" t="str">
            <v>OX</v>
          </cell>
          <cell r="H347" t="str">
            <v/>
          </cell>
          <cell r="I347" t="str">
            <v>701010-IT2004/017-430 Payroll MA 2004</v>
          </cell>
          <cell r="J347">
            <v>38046</v>
          </cell>
          <cell r="L347" t="str">
            <v>THB</v>
          </cell>
        </row>
        <row r="348">
          <cell r="A348" t="str">
            <v>@5C@</v>
          </cell>
          <cell r="B348" t="str">
            <v>20040331</v>
          </cell>
          <cell r="C348" t="str">
            <v>6100000281</v>
          </cell>
          <cell r="D348" t="str">
            <v/>
          </cell>
          <cell r="E348" t="str">
            <v>SA</v>
          </cell>
          <cell r="F348" t="str">
            <v>40</v>
          </cell>
          <cell r="G348" t="str">
            <v>OX</v>
          </cell>
          <cell r="H348" t="str">
            <v/>
          </cell>
          <cell r="I348" t="str">
            <v>701010-IT2004/017-430 Payroll MA 2004</v>
          </cell>
          <cell r="J348">
            <v>38077</v>
          </cell>
          <cell r="L348" t="str">
            <v>THB</v>
          </cell>
        </row>
        <row r="349">
          <cell r="A349" t="str">
            <v>@5C@</v>
          </cell>
          <cell r="B349" t="str">
            <v>20040430</v>
          </cell>
          <cell r="C349" t="str">
            <v>6100000389</v>
          </cell>
          <cell r="D349" t="str">
            <v/>
          </cell>
          <cell r="E349" t="str">
            <v>SA</v>
          </cell>
          <cell r="F349" t="str">
            <v>40</v>
          </cell>
          <cell r="G349" t="str">
            <v>OX</v>
          </cell>
          <cell r="H349" t="str">
            <v/>
          </cell>
          <cell r="I349" t="str">
            <v>701010-IT2004/017-430 Payroll MA 2004</v>
          </cell>
          <cell r="J349">
            <v>38107</v>
          </cell>
          <cell r="L349" t="str">
            <v>THB</v>
          </cell>
        </row>
        <row r="350">
          <cell r="A350" t="str">
            <v>@5C@</v>
          </cell>
          <cell r="B350" t="str">
            <v>20040531</v>
          </cell>
          <cell r="C350" t="str">
            <v>6100000514</v>
          </cell>
          <cell r="D350" t="str">
            <v/>
          </cell>
          <cell r="E350" t="str">
            <v>SA</v>
          </cell>
          <cell r="F350" t="str">
            <v>40</v>
          </cell>
          <cell r="G350" t="str">
            <v>OX</v>
          </cell>
          <cell r="H350" t="str">
            <v/>
          </cell>
          <cell r="I350" t="str">
            <v>701010-IT2004/017-430 Payroll MA 2004</v>
          </cell>
          <cell r="J350">
            <v>38138</v>
          </cell>
          <cell r="L350" t="str">
            <v>THB</v>
          </cell>
        </row>
        <row r="351">
          <cell r="A351" t="str">
            <v>@5C@</v>
          </cell>
          <cell r="B351" t="str">
            <v>20040630</v>
          </cell>
          <cell r="C351" t="str">
            <v>6100000633</v>
          </cell>
          <cell r="D351" t="str">
            <v/>
          </cell>
          <cell r="E351" t="str">
            <v>SA</v>
          </cell>
          <cell r="F351" t="str">
            <v>40</v>
          </cell>
          <cell r="G351" t="str">
            <v>OX</v>
          </cell>
          <cell r="H351" t="str">
            <v/>
          </cell>
          <cell r="I351" t="str">
            <v>701010-IT2004/017-430 Payroll MA 2004</v>
          </cell>
          <cell r="J351">
            <v>38168</v>
          </cell>
          <cell r="L351" t="str">
            <v>THB</v>
          </cell>
        </row>
        <row r="352">
          <cell r="A352" t="str">
            <v>@5C@</v>
          </cell>
          <cell r="B352" t="str">
            <v>20040731</v>
          </cell>
          <cell r="C352" t="str">
            <v>6100000744</v>
          </cell>
          <cell r="D352" t="str">
            <v/>
          </cell>
          <cell r="E352" t="str">
            <v>SA</v>
          </cell>
          <cell r="F352" t="str">
            <v>40</v>
          </cell>
          <cell r="G352" t="str">
            <v>OX</v>
          </cell>
          <cell r="H352" t="str">
            <v/>
          </cell>
          <cell r="I352" t="str">
            <v>701010-IT2004/017-430 Payroll MA 2004</v>
          </cell>
          <cell r="J352">
            <v>38199</v>
          </cell>
          <cell r="L352" t="str">
            <v>THB</v>
          </cell>
        </row>
        <row r="353">
          <cell r="A353" t="str">
            <v>@5C@</v>
          </cell>
          <cell r="B353" t="str">
            <v>20040831</v>
          </cell>
          <cell r="C353" t="str">
            <v>6100000884</v>
          </cell>
          <cell r="D353" t="str">
            <v/>
          </cell>
          <cell r="E353" t="str">
            <v>SA</v>
          </cell>
          <cell r="F353" t="str">
            <v>40</v>
          </cell>
          <cell r="G353" t="str">
            <v>OX</v>
          </cell>
          <cell r="H353" t="str">
            <v/>
          </cell>
          <cell r="I353" t="str">
            <v>701010-IT2004/017-430 Payroll MA 2004</v>
          </cell>
          <cell r="J353">
            <v>38230</v>
          </cell>
          <cell r="L353" t="str">
            <v>THB</v>
          </cell>
        </row>
        <row r="354">
          <cell r="A354" t="str">
            <v>@5C@</v>
          </cell>
          <cell r="B354" t="str">
            <v>20040930</v>
          </cell>
          <cell r="C354" t="str">
            <v>6100001009</v>
          </cell>
          <cell r="D354" t="str">
            <v/>
          </cell>
          <cell r="E354" t="str">
            <v>SA</v>
          </cell>
          <cell r="F354" t="str">
            <v>40</v>
          </cell>
          <cell r="G354" t="str">
            <v>OX</v>
          </cell>
          <cell r="H354" t="str">
            <v/>
          </cell>
          <cell r="I354" t="str">
            <v>701010-IT2004/017-430 Payroll MA 2004</v>
          </cell>
          <cell r="J354">
            <v>38260</v>
          </cell>
          <cell r="L354" t="str">
            <v>THB</v>
          </cell>
        </row>
        <row r="355">
          <cell r="I355" t="str">
            <v>701010-IT2004/017-430 Payroll MA 2004 Total</v>
          </cell>
        </row>
        <row r="356">
          <cell r="A356" t="str">
            <v>@5C@</v>
          </cell>
          <cell r="B356" t="str">
            <v>20040105</v>
          </cell>
          <cell r="C356" t="str">
            <v>2100000043</v>
          </cell>
          <cell r="D356" t="str">
            <v/>
          </cell>
          <cell r="E356" t="str">
            <v>DR</v>
          </cell>
          <cell r="F356" t="str">
            <v>50</v>
          </cell>
          <cell r="G356" t="str">
            <v>D0</v>
          </cell>
          <cell r="H356" t="str">
            <v/>
          </cell>
          <cell r="I356" t="str">
            <v>701011-IT2004/005-32 SAP MA 2004</v>
          </cell>
          <cell r="J356">
            <v>37991</v>
          </cell>
          <cell r="L356" t="str">
            <v>THB</v>
          </cell>
        </row>
        <row r="357">
          <cell r="A357" t="str">
            <v>@5C@</v>
          </cell>
          <cell r="B357" t="str">
            <v>20040131</v>
          </cell>
          <cell r="C357" t="str">
            <v>6100000040</v>
          </cell>
          <cell r="D357" t="str">
            <v/>
          </cell>
          <cell r="E357" t="str">
            <v>SA</v>
          </cell>
          <cell r="F357" t="str">
            <v>40</v>
          </cell>
          <cell r="G357" t="str">
            <v>OX</v>
          </cell>
          <cell r="H357" t="str">
            <v/>
          </cell>
          <cell r="I357" t="str">
            <v>701011-IT2004/005-32 SAP MA 2004</v>
          </cell>
          <cell r="J357">
            <v>38017</v>
          </cell>
          <cell r="L357" t="str">
            <v>THB</v>
          </cell>
        </row>
        <row r="358">
          <cell r="A358" t="str">
            <v>@5C@</v>
          </cell>
          <cell r="B358" t="str">
            <v>20040229</v>
          </cell>
          <cell r="C358" t="str">
            <v>6100000142</v>
          </cell>
          <cell r="D358" t="str">
            <v/>
          </cell>
          <cell r="E358" t="str">
            <v>SA</v>
          </cell>
          <cell r="F358" t="str">
            <v>40</v>
          </cell>
          <cell r="G358" t="str">
            <v>OX</v>
          </cell>
          <cell r="H358" t="str">
            <v/>
          </cell>
          <cell r="I358" t="str">
            <v>701011-IT2004/005-32 SAP MA 2004</v>
          </cell>
          <cell r="J358">
            <v>38046</v>
          </cell>
          <cell r="L358" t="str">
            <v>THB</v>
          </cell>
        </row>
        <row r="359">
          <cell r="A359" t="str">
            <v>@5C@</v>
          </cell>
          <cell r="B359" t="str">
            <v>20040331</v>
          </cell>
          <cell r="C359" t="str">
            <v>6100000255</v>
          </cell>
          <cell r="D359" t="str">
            <v/>
          </cell>
          <cell r="E359" t="str">
            <v>SA</v>
          </cell>
          <cell r="F359" t="str">
            <v>40</v>
          </cell>
          <cell r="G359" t="str">
            <v>OX</v>
          </cell>
          <cell r="H359" t="str">
            <v/>
          </cell>
          <cell r="I359" t="str">
            <v>701011-IT2004/005-32 SAP MA 2004</v>
          </cell>
          <cell r="J359">
            <v>38077</v>
          </cell>
          <cell r="L359" t="str">
            <v>THB</v>
          </cell>
        </row>
        <row r="360">
          <cell r="A360" t="str">
            <v>@5C@</v>
          </cell>
          <cell r="B360" t="str">
            <v>20040430</v>
          </cell>
          <cell r="C360" t="str">
            <v>6100000363</v>
          </cell>
          <cell r="D360" t="str">
            <v/>
          </cell>
          <cell r="E360" t="str">
            <v>SA</v>
          </cell>
          <cell r="F360" t="str">
            <v>40</v>
          </cell>
          <cell r="G360" t="str">
            <v>OX</v>
          </cell>
          <cell r="H360" t="str">
            <v/>
          </cell>
          <cell r="I360" t="str">
            <v>701011-IT2004/005-32 SAP MA 2004</v>
          </cell>
          <cell r="J360">
            <v>38107</v>
          </cell>
          <cell r="L360" t="str">
            <v>THB</v>
          </cell>
        </row>
        <row r="361">
          <cell r="A361" t="str">
            <v>@5C@</v>
          </cell>
          <cell r="B361" t="str">
            <v>20040531</v>
          </cell>
          <cell r="C361" t="str">
            <v>6100000488</v>
          </cell>
          <cell r="D361" t="str">
            <v/>
          </cell>
          <cell r="E361" t="str">
            <v>SA</v>
          </cell>
          <cell r="F361" t="str">
            <v>40</v>
          </cell>
          <cell r="G361" t="str">
            <v>OX</v>
          </cell>
          <cell r="H361" t="str">
            <v/>
          </cell>
          <cell r="I361" t="str">
            <v>701011-IT2004/005-32 SAP MA 2004</v>
          </cell>
          <cell r="J361">
            <v>38138</v>
          </cell>
          <cell r="L361" t="str">
            <v>THB</v>
          </cell>
        </row>
        <row r="362">
          <cell r="A362" t="str">
            <v>@5C@</v>
          </cell>
          <cell r="B362" t="str">
            <v>20040630</v>
          </cell>
          <cell r="C362" t="str">
            <v>6100000607</v>
          </cell>
          <cell r="D362" t="str">
            <v/>
          </cell>
          <cell r="E362" t="str">
            <v>SA</v>
          </cell>
          <cell r="F362" t="str">
            <v>40</v>
          </cell>
          <cell r="G362" t="str">
            <v>OX</v>
          </cell>
          <cell r="H362" t="str">
            <v/>
          </cell>
          <cell r="I362" t="str">
            <v>701011-IT2004/005-32 SAP MA 2004</v>
          </cell>
          <cell r="J362">
            <v>38168</v>
          </cell>
          <cell r="L362" t="str">
            <v>THB</v>
          </cell>
        </row>
        <row r="363">
          <cell r="A363" t="str">
            <v>@5C@</v>
          </cell>
          <cell r="B363" t="str">
            <v>20040731</v>
          </cell>
          <cell r="C363" t="str">
            <v>6100000718</v>
          </cell>
          <cell r="D363" t="str">
            <v/>
          </cell>
          <cell r="E363" t="str">
            <v>SA</v>
          </cell>
          <cell r="F363" t="str">
            <v>40</v>
          </cell>
          <cell r="G363" t="str">
            <v>OX</v>
          </cell>
          <cell r="H363" t="str">
            <v/>
          </cell>
          <cell r="I363" t="str">
            <v>701011-IT2004/005-32 SAP MA 2004</v>
          </cell>
          <cell r="J363">
            <v>38199</v>
          </cell>
          <cell r="L363" t="str">
            <v>THB</v>
          </cell>
        </row>
        <row r="364">
          <cell r="A364" t="str">
            <v>@5C@</v>
          </cell>
          <cell r="B364" t="str">
            <v>20040831</v>
          </cell>
          <cell r="C364" t="str">
            <v>6100000858</v>
          </cell>
          <cell r="D364" t="str">
            <v/>
          </cell>
          <cell r="E364" t="str">
            <v>SA</v>
          </cell>
          <cell r="F364" t="str">
            <v>40</v>
          </cell>
          <cell r="G364" t="str">
            <v>OX</v>
          </cell>
          <cell r="H364" t="str">
            <v/>
          </cell>
          <cell r="I364" t="str">
            <v>701011-IT2004/005-32 SAP MA 2004</v>
          </cell>
          <cell r="J364">
            <v>38230</v>
          </cell>
          <cell r="L364" t="str">
            <v>THB</v>
          </cell>
        </row>
        <row r="365">
          <cell r="A365" t="str">
            <v>@5C@</v>
          </cell>
          <cell r="B365" t="str">
            <v>20040930</v>
          </cell>
          <cell r="C365" t="str">
            <v>6100000983</v>
          </cell>
          <cell r="D365" t="str">
            <v/>
          </cell>
          <cell r="E365" t="str">
            <v>SA</v>
          </cell>
          <cell r="F365" t="str">
            <v>40</v>
          </cell>
          <cell r="G365" t="str">
            <v>OX</v>
          </cell>
          <cell r="H365" t="str">
            <v/>
          </cell>
          <cell r="I365" t="str">
            <v>701011-IT2004/005-32 SAP MA 2004</v>
          </cell>
          <cell r="J365">
            <v>38260</v>
          </cell>
          <cell r="L365" t="str">
            <v>THB</v>
          </cell>
        </row>
        <row r="366">
          <cell r="I366" t="str">
            <v>701011-IT2004/005-32 SAP MA 2004 Total</v>
          </cell>
        </row>
        <row r="367">
          <cell r="A367" t="str">
            <v>@5C@</v>
          </cell>
          <cell r="B367" t="str">
            <v>20040105</v>
          </cell>
          <cell r="C367" t="str">
            <v>2100000045</v>
          </cell>
          <cell r="D367" t="str">
            <v/>
          </cell>
          <cell r="E367" t="str">
            <v>DR</v>
          </cell>
          <cell r="F367" t="str">
            <v>50</v>
          </cell>
          <cell r="G367" t="str">
            <v>D0</v>
          </cell>
          <cell r="H367" t="str">
            <v/>
          </cell>
          <cell r="I367" t="str">
            <v>701011-IT2004/043-213 Payroll MA 2004</v>
          </cell>
          <cell r="J367">
            <v>38000</v>
          </cell>
          <cell r="L367" t="str">
            <v>THB</v>
          </cell>
        </row>
        <row r="368">
          <cell r="A368" t="str">
            <v>@5C@</v>
          </cell>
          <cell r="B368" t="str">
            <v>20040131</v>
          </cell>
          <cell r="C368" t="str">
            <v>6100000091</v>
          </cell>
          <cell r="D368" t="str">
            <v/>
          </cell>
          <cell r="E368" t="str">
            <v>SA</v>
          </cell>
          <cell r="F368" t="str">
            <v>40</v>
          </cell>
          <cell r="G368" t="str">
            <v>OX</v>
          </cell>
          <cell r="H368" t="str">
            <v/>
          </cell>
          <cell r="I368" t="str">
            <v>701011-IT2004/043-213 Payroll MA 2004</v>
          </cell>
          <cell r="J368">
            <v>38017</v>
          </cell>
          <cell r="L368" t="str">
            <v>THB</v>
          </cell>
        </row>
        <row r="369">
          <cell r="A369" t="str">
            <v>@5C@</v>
          </cell>
          <cell r="B369" t="str">
            <v>20040229</v>
          </cell>
          <cell r="C369" t="str">
            <v>6100000193</v>
          </cell>
          <cell r="D369" t="str">
            <v/>
          </cell>
          <cell r="E369" t="str">
            <v>SA</v>
          </cell>
          <cell r="F369" t="str">
            <v>40</v>
          </cell>
          <cell r="G369" t="str">
            <v>OX</v>
          </cell>
          <cell r="H369" t="str">
            <v/>
          </cell>
          <cell r="I369" t="str">
            <v>701011-IT2004/043-213 Payroll MA 2004</v>
          </cell>
          <cell r="J369">
            <v>38046</v>
          </cell>
          <cell r="L369" t="str">
            <v>THB</v>
          </cell>
        </row>
        <row r="370">
          <cell r="A370" t="str">
            <v>@5C@</v>
          </cell>
          <cell r="B370" t="str">
            <v>20040331</v>
          </cell>
          <cell r="C370" t="str">
            <v>6100000306</v>
          </cell>
          <cell r="D370" t="str">
            <v/>
          </cell>
          <cell r="E370" t="str">
            <v>SA</v>
          </cell>
          <cell r="F370" t="str">
            <v>40</v>
          </cell>
          <cell r="G370" t="str">
            <v>OX</v>
          </cell>
          <cell r="H370" t="str">
            <v/>
          </cell>
          <cell r="I370" t="str">
            <v>701011-IT2004/043-213 Payroll MA 2004</v>
          </cell>
          <cell r="J370">
            <v>38077</v>
          </cell>
          <cell r="L370" t="str">
            <v>THB</v>
          </cell>
        </row>
        <row r="371">
          <cell r="A371" t="str">
            <v>@5C@</v>
          </cell>
          <cell r="B371" t="str">
            <v>20040430</v>
          </cell>
          <cell r="C371" t="str">
            <v>6100000414</v>
          </cell>
          <cell r="D371" t="str">
            <v/>
          </cell>
          <cell r="E371" t="str">
            <v>SA</v>
          </cell>
          <cell r="F371" t="str">
            <v>40</v>
          </cell>
          <cell r="G371" t="str">
            <v>OX</v>
          </cell>
          <cell r="H371" t="str">
            <v/>
          </cell>
          <cell r="I371" t="str">
            <v>701011-IT2004/043-213 Payroll MA 2004</v>
          </cell>
          <cell r="J371">
            <v>38107</v>
          </cell>
          <cell r="L371" t="str">
            <v>THB</v>
          </cell>
        </row>
        <row r="372">
          <cell r="A372" t="str">
            <v>@5C@</v>
          </cell>
          <cell r="B372" t="str">
            <v>20040531</v>
          </cell>
          <cell r="C372" t="str">
            <v>6100000538</v>
          </cell>
          <cell r="D372" t="str">
            <v/>
          </cell>
          <cell r="E372" t="str">
            <v>SA</v>
          </cell>
          <cell r="F372" t="str">
            <v>40</v>
          </cell>
          <cell r="G372" t="str">
            <v>OX</v>
          </cell>
          <cell r="H372" t="str">
            <v/>
          </cell>
          <cell r="I372" t="str">
            <v>701011-IT2004/043-213 Payroll MA 2004</v>
          </cell>
          <cell r="J372">
            <v>38138</v>
          </cell>
          <cell r="L372" t="str">
            <v>THB</v>
          </cell>
        </row>
        <row r="373">
          <cell r="A373" t="str">
            <v>@5C@</v>
          </cell>
          <cell r="B373" t="str">
            <v>20040630</v>
          </cell>
          <cell r="C373" t="str">
            <v>6100000657</v>
          </cell>
          <cell r="D373" t="str">
            <v/>
          </cell>
          <cell r="E373" t="str">
            <v>SA</v>
          </cell>
          <cell r="F373" t="str">
            <v>40</v>
          </cell>
          <cell r="G373" t="str">
            <v>OX</v>
          </cell>
          <cell r="H373" t="str">
            <v/>
          </cell>
          <cell r="I373" t="str">
            <v>701011-IT2004/043-213 Payroll MA 2004</v>
          </cell>
          <cell r="J373">
            <v>38168</v>
          </cell>
          <cell r="L373" t="str">
            <v>THB</v>
          </cell>
        </row>
        <row r="374">
          <cell r="A374" t="str">
            <v>@5C@</v>
          </cell>
          <cell r="B374" t="str">
            <v>20040731</v>
          </cell>
          <cell r="C374" t="str">
            <v>6100000768</v>
          </cell>
          <cell r="D374" t="str">
            <v/>
          </cell>
          <cell r="E374" t="str">
            <v>SA</v>
          </cell>
          <cell r="F374" t="str">
            <v>40</v>
          </cell>
          <cell r="G374" t="str">
            <v>OX</v>
          </cell>
          <cell r="H374" t="str">
            <v/>
          </cell>
          <cell r="I374" t="str">
            <v>701011-IT2004/043-213 Payroll MA 2004</v>
          </cell>
          <cell r="J374">
            <v>38199</v>
          </cell>
          <cell r="L374" t="str">
            <v>THB</v>
          </cell>
        </row>
        <row r="375">
          <cell r="A375" t="str">
            <v>@5C@</v>
          </cell>
          <cell r="B375" t="str">
            <v>20040831</v>
          </cell>
          <cell r="C375" t="str">
            <v>6100000908</v>
          </cell>
          <cell r="D375" t="str">
            <v/>
          </cell>
          <cell r="E375" t="str">
            <v>SA</v>
          </cell>
          <cell r="F375" t="str">
            <v>40</v>
          </cell>
          <cell r="G375" t="str">
            <v>OX</v>
          </cell>
          <cell r="H375" t="str">
            <v/>
          </cell>
          <cell r="I375" t="str">
            <v>701011-IT2004/043-213 Payroll MA 2004</v>
          </cell>
          <cell r="J375">
            <v>38230</v>
          </cell>
          <cell r="L375" t="str">
            <v>THB</v>
          </cell>
        </row>
        <row r="376">
          <cell r="A376" t="str">
            <v>@5C@</v>
          </cell>
          <cell r="B376" t="str">
            <v>20040930</v>
          </cell>
          <cell r="C376" t="str">
            <v>6100001033</v>
          </cell>
          <cell r="D376" t="str">
            <v/>
          </cell>
          <cell r="E376" t="str">
            <v>SA</v>
          </cell>
          <cell r="F376" t="str">
            <v>40</v>
          </cell>
          <cell r="G376" t="str">
            <v>OX</v>
          </cell>
          <cell r="H376" t="str">
            <v/>
          </cell>
          <cell r="I376" t="str">
            <v>701011-IT2004/043-213 Payroll MA 2004</v>
          </cell>
          <cell r="J376">
            <v>38260</v>
          </cell>
          <cell r="L376" t="str">
            <v>THB</v>
          </cell>
        </row>
        <row r="377">
          <cell r="I377" t="str">
            <v>701011-IT2004/043-213 Payroll MA 2004 Total</v>
          </cell>
        </row>
        <row r="378">
          <cell r="A378" t="str">
            <v>@5C@</v>
          </cell>
          <cell r="B378" t="str">
            <v>20040105</v>
          </cell>
          <cell r="C378" t="str">
            <v>2100000020</v>
          </cell>
          <cell r="D378" t="str">
            <v/>
          </cell>
          <cell r="E378" t="str">
            <v>DR</v>
          </cell>
          <cell r="F378" t="str">
            <v>50</v>
          </cell>
          <cell r="G378" t="str">
            <v>D0</v>
          </cell>
          <cell r="H378" t="str">
            <v/>
          </cell>
          <cell r="I378" t="str">
            <v>701012-IT2004/018-185 Payroll MA 2004</v>
          </cell>
          <cell r="J378">
            <v>37991</v>
          </cell>
          <cell r="L378" t="str">
            <v>THB</v>
          </cell>
        </row>
        <row r="379">
          <cell r="A379" t="str">
            <v>@5C@</v>
          </cell>
          <cell r="B379" t="str">
            <v>20040131</v>
          </cell>
          <cell r="C379" t="str">
            <v>6100000067</v>
          </cell>
          <cell r="D379" t="str">
            <v/>
          </cell>
          <cell r="E379" t="str">
            <v>SA</v>
          </cell>
          <cell r="F379" t="str">
            <v>40</v>
          </cell>
          <cell r="G379" t="str">
            <v>OX</v>
          </cell>
          <cell r="H379" t="str">
            <v/>
          </cell>
          <cell r="I379" t="str">
            <v>701012-IT2004/018-185 Payroll MA 2004</v>
          </cell>
          <cell r="J379">
            <v>38017</v>
          </cell>
          <cell r="L379" t="str">
            <v>THB</v>
          </cell>
        </row>
        <row r="380">
          <cell r="A380" t="str">
            <v>@5C@</v>
          </cell>
          <cell r="B380" t="str">
            <v>20040229</v>
          </cell>
          <cell r="C380" t="str">
            <v>6100000169</v>
          </cell>
          <cell r="D380" t="str">
            <v/>
          </cell>
          <cell r="E380" t="str">
            <v>SA</v>
          </cell>
          <cell r="F380" t="str">
            <v>40</v>
          </cell>
          <cell r="G380" t="str">
            <v>OX</v>
          </cell>
          <cell r="H380" t="str">
            <v/>
          </cell>
          <cell r="I380" t="str">
            <v>701012-IT2004/018-185 Payroll MA 2004</v>
          </cell>
          <cell r="J380">
            <v>38046</v>
          </cell>
          <cell r="L380" t="str">
            <v>THB</v>
          </cell>
        </row>
        <row r="381">
          <cell r="A381" t="str">
            <v>@5C@</v>
          </cell>
          <cell r="B381" t="str">
            <v>20040331</v>
          </cell>
          <cell r="C381" t="str">
            <v>6100000282</v>
          </cell>
          <cell r="D381" t="str">
            <v/>
          </cell>
          <cell r="E381" t="str">
            <v>SA</v>
          </cell>
          <cell r="F381" t="str">
            <v>40</v>
          </cell>
          <cell r="G381" t="str">
            <v>OX</v>
          </cell>
          <cell r="H381" t="str">
            <v/>
          </cell>
          <cell r="I381" t="str">
            <v>701012-IT2004/018-185 Payroll MA 2004</v>
          </cell>
          <cell r="J381">
            <v>38077</v>
          </cell>
          <cell r="L381" t="str">
            <v>THB</v>
          </cell>
        </row>
        <row r="382">
          <cell r="A382" t="str">
            <v>@5C@</v>
          </cell>
          <cell r="B382" t="str">
            <v>20040430</v>
          </cell>
          <cell r="C382" t="str">
            <v>6100000390</v>
          </cell>
          <cell r="D382" t="str">
            <v/>
          </cell>
          <cell r="E382" t="str">
            <v>SA</v>
          </cell>
          <cell r="F382" t="str">
            <v>40</v>
          </cell>
          <cell r="G382" t="str">
            <v>OX</v>
          </cell>
          <cell r="H382" t="str">
            <v/>
          </cell>
          <cell r="I382" t="str">
            <v>701012-IT2004/018-185 Payroll MA 2004</v>
          </cell>
          <cell r="J382">
            <v>38107</v>
          </cell>
          <cell r="L382" t="str">
            <v>THB</v>
          </cell>
        </row>
        <row r="383">
          <cell r="A383" t="str">
            <v>@5C@</v>
          </cell>
          <cell r="B383" t="str">
            <v>20040531</v>
          </cell>
          <cell r="C383" t="str">
            <v>6100000515</v>
          </cell>
          <cell r="D383" t="str">
            <v/>
          </cell>
          <cell r="E383" t="str">
            <v>SA</v>
          </cell>
          <cell r="F383" t="str">
            <v>40</v>
          </cell>
          <cell r="G383" t="str">
            <v>OX</v>
          </cell>
          <cell r="H383" t="str">
            <v/>
          </cell>
          <cell r="I383" t="str">
            <v>701012-IT2004/018-185 Payroll MA 2004</v>
          </cell>
          <cell r="J383">
            <v>38138</v>
          </cell>
          <cell r="L383" t="str">
            <v>THB</v>
          </cell>
        </row>
        <row r="384">
          <cell r="A384" t="str">
            <v>@5C@</v>
          </cell>
          <cell r="B384" t="str">
            <v>20040630</v>
          </cell>
          <cell r="C384" t="str">
            <v>6100000634</v>
          </cell>
          <cell r="D384" t="str">
            <v/>
          </cell>
          <cell r="E384" t="str">
            <v>SA</v>
          </cell>
          <cell r="F384" t="str">
            <v>40</v>
          </cell>
          <cell r="G384" t="str">
            <v>OX</v>
          </cell>
          <cell r="H384" t="str">
            <v/>
          </cell>
          <cell r="I384" t="str">
            <v>701012-IT2004/018-185 Payroll MA 2004</v>
          </cell>
          <cell r="J384">
            <v>38168</v>
          </cell>
          <cell r="L384" t="str">
            <v>THB</v>
          </cell>
        </row>
        <row r="385">
          <cell r="A385" t="str">
            <v>@5C@</v>
          </cell>
          <cell r="B385" t="str">
            <v>20040731</v>
          </cell>
          <cell r="C385" t="str">
            <v>6100000745</v>
          </cell>
          <cell r="D385" t="str">
            <v/>
          </cell>
          <cell r="E385" t="str">
            <v>SA</v>
          </cell>
          <cell r="F385" t="str">
            <v>40</v>
          </cell>
          <cell r="G385" t="str">
            <v>OX</v>
          </cell>
          <cell r="H385" t="str">
            <v/>
          </cell>
          <cell r="I385" t="str">
            <v>701012-IT2004/018-185 Payroll MA 2004</v>
          </cell>
          <cell r="J385">
            <v>38199</v>
          </cell>
          <cell r="L385" t="str">
            <v>THB</v>
          </cell>
        </row>
        <row r="386">
          <cell r="A386" t="str">
            <v>@5C@</v>
          </cell>
          <cell r="B386" t="str">
            <v>20040831</v>
          </cell>
          <cell r="C386" t="str">
            <v>6100000885</v>
          </cell>
          <cell r="D386" t="str">
            <v/>
          </cell>
          <cell r="E386" t="str">
            <v>SA</v>
          </cell>
          <cell r="F386" t="str">
            <v>40</v>
          </cell>
          <cell r="G386" t="str">
            <v>OX</v>
          </cell>
          <cell r="H386" t="str">
            <v/>
          </cell>
          <cell r="I386" t="str">
            <v>701012-IT2004/018-185 Payroll MA 2004</v>
          </cell>
          <cell r="J386">
            <v>38230</v>
          </cell>
          <cell r="L386" t="str">
            <v>THB</v>
          </cell>
        </row>
        <row r="387">
          <cell r="A387" t="str">
            <v>@5C@</v>
          </cell>
          <cell r="B387" t="str">
            <v>20040930</v>
          </cell>
          <cell r="C387" t="str">
            <v>6100001010</v>
          </cell>
          <cell r="D387" t="str">
            <v/>
          </cell>
          <cell r="E387" t="str">
            <v>SA</v>
          </cell>
          <cell r="F387" t="str">
            <v>40</v>
          </cell>
          <cell r="G387" t="str">
            <v>OX</v>
          </cell>
          <cell r="H387" t="str">
            <v/>
          </cell>
          <cell r="I387" t="str">
            <v>701012-IT2004/018-185 Payroll MA 2004</v>
          </cell>
          <cell r="J387">
            <v>38260</v>
          </cell>
          <cell r="L387" t="str">
            <v>THB</v>
          </cell>
        </row>
        <row r="388">
          <cell r="I388" t="str">
            <v>701012-IT2004/018-185 Payroll MA 2004 Total</v>
          </cell>
        </row>
        <row r="389">
          <cell r="A389" t="str">
            <v>@5C@</v>
          </cell>
          <cell r="B389" t="str">
            <v>20040105</v>
          </cell>
          <cell r="C389" t="str">
            <v>2100000020</v>
          </cell>
          <cell r="D389" t="str">
            <v/>
          </cell>
          <cell r="E389" t="str">
            <v>DR</v>
          </cell>
          <cell r="F389" t="str">
            <v>50</v>
          </cell>
          <cell r="G389" t="str">
            <v>D0</v>
          </cell>
          <cell r="H389" t="str">
            <v/>
          </cell>
          <cell r="I389" t="str">
            <v>701012-IT2004/018-2 SAP Prof. MA 2004</v>
          </cell>
          <cell r="J389">
            <v>37991</v>
          </cell>
          <cell r="L389" t="str">
            <v>THB</v>
          </cell>
        </row>
        <row r="390">
          <cell r="A390" t="str">
            <v>@5C@</v>
          </cell>
          <cell r="B390" t="str">
            <v>20040131</v>
          </cell>
          <cell r="C390" t="str">
            <v>6100000053</v>
          </cell>
          <cell r="D390" t="str">
            <v/>
          </cell>
          <cell r="E390" t="str">
            <v>SA</v>
          </cell>
          <cell r="F390" t="str">
            <v>40</v>
          </cell>
          <cell r="G390" t="str">
            <v>OX</v>
          </cell>
          <cell r="H390" t="str">
            <v/>
          </cell>
          <cell r="I390" t="str">
            <v>701012-IT2004/018-2 SAP Prof. MA 2004</v>
          </cell>
          <cell r="J390">
            <v>38017</v>
          </cell>
          <cell r="L390" t="str">
            <v>THB</v>
          </cell>
        </row>
        <row r="391">
          <cell r="A391" t="str">
            <v>@5C@</v>
          </cell>
          <cell r="B391" t="str">
            <v>20040229</v>
          </cell>
          <cell r="C391" t="str">
            <v>6100000155</v>
          </cell>
          <cell r="D391" t="str">
            <v/>
          </cell>
          <cell r="E391" t="str">
            <v>SA</v>
          </cell>
          <cell r="F391" t="str">
            <v>40</v>
          </cell>
          <cell r="G391" t="str">
            <v>OX</v>
          </cell>
          <cell r="H391" t="str">
            <v/>
          </cell>
          <cell r="I391" t="str">
            <v>701012-IT2004/018-2 SAP Prof. MA 2004</v>
          </cell>
          <cell r="J391">
            <v>38046</v>
          </cell>
          <cell r="L391" t="str">
            <v>THB</v>
          </cell>
        </row>
        <row r="392">
          <cell r="A392" t="str">
            <v>@5C@</v>
          </cell>
          <cell r="B392" t="str">
            <v>20040331</v>
          </cell>
          <cell r="C392" t="str">
            <v>6100000268</v>
          </cell>
          <cell r="D392" t="str">
            <v/>
          </cell>
          <cell r="E392" t="str">
            <v>SA</v>
          </cell>
          <cell r="F392" t="str">
            <v>40</v>
          </cell>
          <cell r="G392" t="str">
            <v>OX</v>
          </cell>
          <cell r="H392" t="str">
            <v/>
          </cell>
          <cell r="I392" t="str">
            <v>701012-IT2004/018-2 SAP Prof. MA 2004</v>
          </cell>
          <cell r="J392">
            <v>38077</v>
          </cell>
          <cell r="L392" t="str">
            <v>THB</v>
          </cell>
        </row>
        <row r="393">
          <cell r="A393" t="str">
            <v>@5C@</v>
          </cell>
          <cell r="B393" t="str">
            <v>20040430</v>
          </cell>
          <cell r="C393" t="str">
            <v>6100000376</v>
          </cell>
          <cell r="D393" t="str">
            <v/>
          </cell>
          <cell r="E393" t="str">
            <v>SA</v>
          </cell>
          <cell r="F393" t="str">
            <v>40</v>
          </cell>
          <cell r="G393" t="str">
            <v>OX</v>
          </cell>
          <cell r="H393" t="str">
            <v/>
          </cell>
          <cell r="I393" t="str">
            <v>701012-IT2004/018-2 SAP Prof. MA 2004</v>
          </cell>
          <cell r="J393">
            <v>38107</v>
          </cell>
          <cell r="L393" t="str">
            <v>THB</v>
          </cell>
        </row>
        <row r="394">
          <cell r="A394" t="str">
            <v>@5C@</v>
          </cell>
          <cell r="B394" t="str">
            <v>20040531</v>
          </cell>
          <cell r="C394" t="str">
            <v>6100000501</v>
          </cell>
          <cell r="D394" t="str">
            <v/>
          </cell>
          <cell r="E394" t="str">
            <v>SA</v>
          </cell>
          <cell r="F394" t="str">
            <v>40</v>
          </cell>
          <cell r="G394" t="str">
            <v>OX</v>
          </cell>
          <cell r="H394" t="str">
            <v/>
          </cell>
          <cell r="I394" t="str">
            <v>701012-IT2004/018-2 SAP Prof. MA 2004</v>
          </cell>
          <cell r="J394">
            <v>38138</v>
          </cell>
          <cell r="L394" t="str">
            <v>THB</v>
          </cell>
        </row>
        <row r="395">
          <cell r="A395" t="str">
            <v>@5C@</v>
          </cell>
          <cell r="B395" t="str">
            <v>20040630</v>
          </cell>
          <cell r="C395" t="str">
            <v>6100000620</v>
          </cell>
          <cell r="D395" t="str">
            <v/>
          </cell>
          <cell r="E395" t="str">
            <v>SA</v>
          </cell>
          <cell r="F395" t="str">
            <v>40</v>
          </cell>
          <cell r="G395" t="str">
            <v>OX</v>
          </cell>
          <cell r="H395" t="str">
            <v/>
          </cell>
          <cell r="I395" t="str">
            <v>701012-IT2004/018-2 SAP Prof. MA 2004</v>
          </cell>
          <cell r="J395">
            <v>38168</v>
          </cell>
          <cell r="L395" t="str">
            <v>THB</v>
          </cell>
        </row>
        <row r="396">
          <cell r="A396" t="str">
            <v>@5C@</v>
          </cell>
          <cell r="B396" t="str">
            <v>20040731</v>
          </cell>
          <cell r="C396" t="str">
            <v>6100000731</v>
          </cell>
          <cell r="D396" t="str">
            <v/>
          </cell>
          <cell r="E396" t="str">
            <v>SA</v>
          </cell>
          <cell r="F396" t="str">
            <v>40</v>
          </cell>
          <cell r="G396" t="str">
            <v>OX</v>
          </cell>
          <cell r="H396" t="str">
            <v/>
          </cell>
          <cell r="I396" t="str">
            <v>701012-IT2004/018-2 SAP Prof. MA 2004</v>
          </cell>
          <cell r="J396">
            <v>38199</v>
          </cell>
          <cell r="L396" t="str">
            <v>THB</v>
          </cell>
        </row>
        <row r="397">
          <cell r="A397" t="str">
            <v>@5C@</v>
          </cell>
          <cell r="B397" t="str">
            <v>20040831</v>
          </cell>
          <cell r="C397" t="str">
            <v>6100000871</v>
          </cell>
          <cell r="D397" t="str">
            <v/>
          </cell>
          <cell r="E397" t="str">
            <v>SA</v>
          </cell>
          <cell r="F397" t="str">
            <v>40</v>
          </cell>
          <cell r="G397" t="str">
            <v>OX</v>
          </cell>
          <cell r="H397" t="str">
            <v/>
          </cell>
          <cell r="I397" t="str">
            <v>701012-IT2004/018-2 SAP Prof. MA 2004</v>
          </cell>
          <cell r="J397">
            <v>38230</v>
          </cell>
          <cell r="L397" t="str">
            <v>THB</v>
          </cell>
        </row>
        <row r="398">
          <cell r="A398" t="str">
            <v>@5C@</v>
          </cell>
          <cell r="B398" t="str">
            <v>20040930</v>
          </cell>
          <cell r="C398" t="str">
            <v>6100000996</v>
          </cell>
          <cell r="D398" t="str">
            <v/>
          </cell>
          <cell r="E398" t="str">
            <v>SA</v>
          </cell>
          <cell r="F398" t="str">
            <v>40</v>
          </cell>
          <cell r="G398" t="str">
            <v>OX</v>
          </cell>
          <cell r="H398" t="str">
            <v/>
          </cell>
          <cell r="I398" t="str">
            <v>701012-IT2004/018-2 SAP Prof. MA 2004</v>
          </cell>
          <cell r="J398">
            <v>38260</v>
          </cell>
          <cell r="L398" t="str">
            <v>THB</v>
          </cell>
        </row>
        <row r="399">
          <cell r="I399" t="str">
            <v>701012-IT2004/018-2 SAP Prof. MA 2004 Total</v>
          </cell>
        </row>
        <row r="400">
          <cell r="A400" t="str">
            <v>@5C@</v>
          </cell>
          <cell r="B400" t="str">
            <v>20040105</v>
          </cell>
          <cell r="C400" t="str">
            <v>2100000021</v>
          </cell>
          <cell r="D400" t="str">
            <v/>
          </cell>
          <cell r="E400" t="str">
            <v>DR</v>
          </cell>
          <cell r="F400" t="str">
            <v>50</v>
          </cell>
          <cell r="G400" t="str">
            <v>D0</v>
          </cell>
          <cell r="H400" t="str">
            <v/>
          </cell>
          <cell r="I400" t="str">
            <v>701013-IT2004/019-290 Payroll MA 2004</v>
          </cell>
          <cell r="J400">
            <v>37991</v>
          </cell>
          <cell r="L400" t="str">
            <v>THB</v>
          </cell>
        </row>
        <row r="401">
          <cell r="A401" t="str">
            <v>@5C@</v>
          </cell>
          <cell r="B401" t="str">
            <v>20040131</v>
          </cell>
          <cell r="C401" t="str">
            <v>6100000068</v>
          </cell>
          <cell r="D401" t="str">
            <v/>
          </cell>
          <cell r="E401" t="str">
            <v>SA</v>
          </cell>
          <cell r="F401" t="str">
            <v>40</v>
          </cell>
          <cell r="G401" t="str">
            <v>OX</v>
          </cell>
          <cell r="H401" t="str">
            <v/>
          </cell>
          <cell r="I401" t="str">
            <v>701013-IT2004/019-290 Payroll MA 2004</v>
          </cell>
          <cell r="J401">
            <v>38017</v>
          </cell>
          <cell r="L401" t="str">
            <v>THB</v>
          </cell>
        </row>
        <row r="402">
          <cell r="A402" t="str">
            <v>@5C@</v>
          </cell>
          <cell r="B402" t="str">
            <v>20040229</v>
          </cell>
          <cell r="C402" t="str">
            <v>6100000170</v>
          </cell>
          <cell r="D402" t="str">
            <v/>
          </cell>
          <cell r="E402" t="str">
            <v>SA</v>
          </cell>
          <cell r="F402" t="str">
            <v>40</v>
          </cell>
          <cell r="G402" t="str">
            <v>OX</v>
          </cell>
          <cell r="H402" t="str">
            <v/>
          </cell>
          <cell r="I402" t="str">
            <v>701013-IT2004/019-290 Payroll MA 2004</v>
          </cell>
          <cell r="J402">
            <v>38046</v>
          </cell>
          <cell r="L402" t="str">
            <v>THB</v>
          </cell>
        </row>
        <row r="403">
          <cell r="A403" t="str">
            <v>@5C@</v>
          </cell>
          <cell r="B403" t="str">
            <v>20040331</v>
          </cell>
          <cell r="C403" t="str">
            <v>6100000283</v>
          </cell>
          <cell r="D403" t="str">
            <v/>
          </cell>
          <cell r="E403" t="str">
            <v>SA</v>
          </cell>
          <cell r="F403" t="str">
            <v>40</v>
          </cell>
          <cell r="G403" t="str">
            <v>OX</v>
          </cell>
          <cell r="H403" t="str">
            <v/>
          </cell>
          <cell r="I403" t="str">
            <v>701013-IT2004/019-290 Payroll MA 2004</v>
          </cell>
          <cell r="J403">
            <v>38077</v>
          </cell>
          <cell r="L403" t="str">
            <v>THB</v>
          </cell>
        </row>
        <row r="404">
          <cell r="A404" t="str">
            <v>@5C@</v>
          </cell>
          <cell r="B404" t="str">
            <v>20040430</v>
          </cell>
          <cell r="C404" t="str">
            <v>6100000391</v>
          </cell>
          <cell r="D404" t="str">
            <v/>
          </cell>
          <cell r="E404" t="str">
            <v>SA</v>
          </cell>
          <cell r="F404" t="str">
            <v>40</v>
          </cell>
          <cell r="G404" t="str">
            <v>OX</v>
          </cell>
          <cell r="H404" t="str">
            <v/>
          </cell>
          <cell r="I404" t="str">
            <v>701013-IT2004/019-290 Payroll MA 2004</v>
          </cell>
          <cell r="J404">
            <v>38107</v>
          </cell>
          <cell r="L404" t="str">
            <v>THB</v>
          </cell>
        </row>
        <row r="405">
          <cell r="A405" t="str">
            <v>@5C@</v>
          </cell>
          <cell r="B405" t="str">
            <v>20040531</v>
          </cell>
          <cell r="C405" t="str">
            <v>6100000516</v>
          </cell>
          <cell r="D405" t="str">
            <v/>
          </cell>
          <cell r="E405" t="str">
            <v>SA</v>
          </cell>
          <cell r="F405" t="str">
            <v>40</v>
          </cell>
          <cell r="G405" t="str">
            <v>OX</v>
          </cell>
          <cell r="H405" t="str">
            <v/>
          </cell>
          <cell r="I405" t="str">
            <v>701013-IT2004/019-290 Payroll MA 2004</v>
          </cell>
          <cell r="J405">
            <v>38138</v>
          </cell>
          <cell r="L405" t="str">
            <v>THB</v>
          </cell>
        </row>
        <row r="406">
          <cell r="A406" t="str">
            <v>@5C@</v>
          </cell>
          <cell r="B406" t="str">
            <v>20040630</v>
          </cell>
          <cell r="C406" t="str">
            <v>6100000635</v>
          </cell>
          <cell r="D406" t="str">
            <v/>
          </cell>
          <cell r="E406" t="str">
            <v>SA</v>
          </cell>
          <cell r="F406" t="str">
            <v>40</v>
          </cell>
          <cell r="G406" t="str">
            <v>OX</v>
          </cell>
          <cell r="H406" t="str">
            <v/>
          </cell>
          <cell r="I406" t="str">
            <v>701013-IT2004/019-290 Payroll MA 2004</v>
          </cell>
          <cell r="J406">
            <v>38168</v>
          </cell>
          <cell r="L406" t="str">
            <v>THB</v>
          </cell>
        </row>
        <row r="407">
          <cell r="A407" t="str">
            <v>@5C@</v>
          </cell>
          <cell r="B407" t="str">
            <v>20040731</v>
          </cell>
          <cell r="C407" t="str">
            <v>6100000746</v>
          </cell>
          <cell r="D407" t="str">
            <v/>
          </cell>
          <cell r="E407" t="str">
            <v>SA</v>
          </cell>
          <cell r="F407" t="str">
            <v>40</v>
          </cell>
          <cell r="G407" t="str">
            <v>OX</v>
          </cell>
          <cell r="H407" t="str">
            <v/>
          </cell>
          <cell r="I407" t="str">
            <v>701013-IT2004/019-290 Payroll MA 2004</v>
          </cell>
          <cell r="J407">
            <v>38199</v>
          </cell>
          <cell r="L407" t="str">
            <v>THB</v>
          </cell>
        </row>
        <row r="408">
          <cell r="A408" t="str">
            <v>@5C@</v>
          </cell>
          <cell r="B408" t="str">
            <v>20040831</v>
          </cell>
          <cell r="C408" t="str">
            <v>6100000886</v>
          </cell>
          <cell r="D408" t="str">
            <v/>
          </cell>
          <cell r="E408" t="str">
            <v>SA</v>
          </cell>
          <cell r="F408" t="str">
            <v>40</v>
          </cell>
          <cell r="G408" t="str">
            <v>OX</v>
          </cell>
          <cell r="H408" t="str">
            <v/>
          </cell>
          <cell r="I408" t="str">
            <v>701013-IT2004/019-290 Payroll MA 2004</v>
          </cell>
          <cell r="J408">
            <v>38230</v>
          </cell>
          <cell r="L408" t="str">
            <v>THB</v>
          </cell>
        </row>
        <row r="409">
          <cell r="A409" t="str">
            <v>@5C@</v>
          </cell>
          <cell r="B409" t="str">
            <v>20040930</v>
          </cell>
          <cell r="C409" t="str">
            <v>6100001011</v>
          </cell>
          <cell r="D409" t="str">
            <v/>
          </cell>
          <cell r="E409" t="str">
            <v>SA</v>
          </cell>
          <cell r="F409" t="str">
            <v>40</v>
          </cell>
          <cell r="G409" t="str">
            <v>OX</v>
          </cell>
          <cell r="H409" t="str">
            <v/>
          </cell>
          <cell r="I409" t="str">
            <v>701013-IT2004/019-290 Payroll MA 2004</v>
          </cell>
          <cell r="J409">
            <v>38260</v>
          </cell>
          <cell r="L409" t="str">
            <v>THB</v>
          </cell>
        </row>
        <row r="410">
          <cell r="I410" t="str">
            <v>701013-IT2004/019-290 Payroll MA 2004 Total</v>
          </cell>
        </row>
        <row r="411">
          <cell r="A411" t="str">
            <v>@5C@</v>
          </cell>
          <cell r="B411" t="str">
            <v>20040105</v>
          </cell>
          <cell r="C411" t="str">
            <v>2100000021</v>
          </cell>
          <cell r="D411" t="str">
            <v/>
          </cell>
          <cell r="E411" t="str">
            <v>DR</v>
          </cell>
          <cell r="F411" t="str">
            <v>50</v>
          </cell>
          <cell r="G411" t="str">
            <v>D0</v>
          </cell>
          <cell r="H411" t="str">
            <v/>
          </cell>
          <cell r="I411" t="str">
            <v>701013-IT2004/019-3 SAP Prof. MA 2004</v>
          </cell>
          <cell r="J411">
            <v>37991</v>
          </cell>
          <cell r="L411" t="str">
            <v>THB</v>
          </cell>
        </row>
        <row r="412">
          <cell r="A412" t="str">
            <v>@5C@</v>
          </cell>
          <cell r="B412" t="str">
            <v>20040131</v>
          </cell>
          <cell r="C412" t="str">
            <v>6100000054</v>
          </cell>
          <cell r="D412" t="str">
            <v/>
          </cell>
          <cell r="E412" t="str">
            <v>SA</v>
          </cell>
          <cell r="F412" t="str">
            <v>40</v>
          </cell>
          <cell r="G412" t="str">
            <v>OX</v>
          </cell>
          <cell r="H412" t="str">
            <v/>
          </cell>
          <cell r="I412" t="str">
            <v>701013-IT2004/019-3 SAP Prof. MA 2004</v>
          </cell>
          <cell r="J412">
            <v>38017</v>
          </cell>
          <cell r="L412" t="str">
            <v>THB</v>
          </cell>
        </row>
        <row r="413">
          <cell r="A413" t="str">
            <v>@5C@</v>
          </cell>
          <cell r="B413" t="str">
            <v>20040229</v>
          </cell>
          <cell r="C413" t="str">
            <v>6100000156</v>
          </cell>
          <cell r="D413" t="str">
            <v/>
          </cell>
          <cell r="E413" t="str">
            <v>SA</v>
          </cell>
          <cell r="F413" t="str">
            <v>40</v>
          </cell>
          <cell r="G413" t="str">
            <v>OX</v>
          </cell>
          <cell r="H413" t="str">
            <v/>
          </cell>
          <cell r="I413" t="str">
            <v>701013-IT2004/019-3 SAP Prof. MA 2004</v>
          </cell>
          <cell r="J413">
            <v>38046</v>
          </cell>
          <cell r="L413" t="str">
            <v>THB</v>
          </cell>
        </row>
        <row r="414">
          <cell r="A414" t="str">
            <v>@5C@</v>
          </cell>
          <cell r="B414" t="str">
            <v>20040331</v>
          </cell>
          <cell r="C414" t="str">
            <v>6100000269</v>
          </cell>
          <cell r="D414" t="str">
            <v/>
          </cell>
          <cell r="E414" t="str">
            <v>SA</v>
          </cell>
          <cell r="F414" t="str">
            <v>40</v>
          </cell>
          <cell r="G414" t="str">
            <v>OX</v>
          </cell>
          <cell r="H414" t="str">
            <v/>
          </cell>
          <cell r="I414" t="str">
            <v>701013-IT2004/019-3 SAP Prof. MA 2004</v>
          </cell>
          <cell r="J414">
            <v>38077</v>
          </cell>
          <cell r="L414" t="str">
            <v>THB</v>
          </cell>
        </row>
        <row r="415">
          <cell r="A415" t="str">
            <v>@5C@</v>
          </cell>
          <cell r="B415" t="str">
            <v>20040430</v>
          </cell>
          <cell r="C415" t="str">
            <v>6100000377</v>
          </cell>
          <cell r="D415" t="str">
            <v/>
          </cell>
          <cell r="E415" t="str">
            <v>SA</v>
          </cell>
          <cell r="F415" t="str">
            <v>40</v>
          </cell>
          <cell r="G415" t="str">
            <v>OX</v>
          </cell>
          <cell r="H415" t="str">
            <v/>
          </cell>
          <cell r="I415" t="str">
            <v>701013-IT2004/019-3 SAP Prof. MA 2004</v>
          </cell>
          <cell r="J415">
            <v>38107</v>
          </cell>
          <cell r="L415" t="str">
            <v>THB</v>
          </cell>
        </row>
        <row r="416">
          <cell r="A416" t="str">
            <v>@5C@</v>
          </cell>
          <cell r="B416" t="str">
            <v>20040531</v>
          </cell>
          <cell r="C416" t="str">
            <v>6100000502</v>
          </cell>
          <cell r="D416" t="str">
            <v/>
          </cell>
          <cell r="E416" t="str">
            <v>SA</v>
          </cell>
          <cell r="F416" t="str">
            <v>40</v>
          </cell>
          <cell r="G416" t="str">
            <v>OX</v>
          </cell>
          <cell r="H416" t="str">
            <v/>
          </cell>
          <cell r="I416" t="str">
            <v>701013-IT2004/019-3 SAP Prof. MA 2004</v>
          </cell>
          <cell r="J416">
            <v>38138</v>
          </cell>
          <cell r="L416" t="str">
            <v>THB</v>
          </cell>
        </row>
        <row r="417">
          <cell r="A417" t="str">
            <v>@5C@</v>
          </cell>
          <cell r="B417" t="str">
            <v>20040630</v>
          </cell>
          <cell r="C417" t="str">
            <v>6100000621</v>
          </cell>
          <cell r="D417" t="str">
            <v/>
          </cell>
          <cell r="E417" t="str">
            <v>SA</v>
          </cell>
          <cell r="F417" t="str">
            <v>40</v>
          </cell>
          <cell r="G417" t="str">
            <v>OX</v>
          </cell>
          <cell r="H417" t="str">
            <v/>
          </cell>
          <cell r="I417" t="str">
            <v>701013-IT2004/019-3 SAP Prof. MA 2004</v>
          </cell>
          <cell r="J417">
            <v>38168</v>
          </cell>
          <cell r="L417" t="str">
            <v>THB</v>
          </cell>
        </row>
        <row r="418">
          <cell r="A418" t="str">
            <v>@5C@</v>
          </cell>
          <cell r="B418" t="str">
            <v>20040731</v>
          </cell>
          <cell r="C418" t="str">
            <v>6100000732</v>
          </cell>
          <cell r="D418" t="str">
            <v/>
          </cell>
          <cell r="E418" t="str">
            <v>SA</v>
          </cell>
          <cell r="F418" t="str">
            <v>40</v>
          </cell>
          <cell r="G418" t="str">
            <v>OX</v>
          </cell>
          <cell r="H418" t="str">
            <v/>
          </cell>
          <cell r="I418" t="str">
            <v>701013-IT2004/019-3 SAP Prof. MA 2004</v>
          </cell>
          <cell r="J418">
            <v>38199</v>
          </cell>
          <cell r="L418" t="str">
            <v>THB</v>
          </cell>
        </row>
        <row r="419">
          <cell r="A419" t="str">
            <v>@5C@</v>
          </cell>
          <cell r="B419" t="str">
            <v>20040831</v>
          </cell>
          <cell r="C419" t="str">
            <v>6100000872</v>
          </cell>
          <cell r="D419" t="str">
            <v/>
          </cell>
          <cell r="E419" t="str">
            <v>SA</v>
          </cell>
          <cell r="F419" t="str">
            <v>40</v>
          </cell>
          <cell r="G419" t="str">
            <v>OX</v>
          </cell>
          <cell r="H419" t="str">
            <v/>
          </cell>
          <cell r="I419" t="str">
            <v>701013-IT2004/019-3 SAP Prof. MA 2004</v>
          </cell>
          <cell r="J419">
            <v>38230</v>
          </cell>
          <cell r="L419" t="str">
            <v>THB</v>
          </cell>
        </row>
        <row r="420">
          <cell r="A420" t="str">
            <v>@5C@</v>
          </cell>
          <cell r="B420" t="str">
            <v>20040930</v>
          </cell>
          <cell r="C420" t="str">
            <v>6100000997</v>
          </cell>
          <cell r="D420" t="str">
            <v/>
          </cell>
          <cell r="E420" t="str">
            <v>SA</v>
          </cell>
          <cell r="F420" t="str">
            <v>40</v>
          </cell>
          <cell r="G420" t="str">
            <v>OX</v>
          </cell>
          <cell r="H420" t="str">
            <v/>
          </cell>
          <cell r="I420" t="str">
            <v>701013-IT2004/019-3 SAP Prof. MA 2004</v>
          </cell>
          <cell r="J420">
            <v>38260</v>
          </cell>
          <cell r="L420" t="str">
            <v>THB</v>
          </cell>
        </row>
        <row r="421">
          <cell r="I421" t="str">
            <v>701013-IT2004/019-3 SAP Prof. MA 2004 Total</v>
          </cell>
        </row>
        <row r="422">
          <cell r="A422" t="str">
            <v>@5C@</v>
          </cell>
          <cell r="B422" t="str">
            <v>20040105</v>
          </cell>
          <cell r="C422" t="str">
            <v>2100000022</v>
          </cell>
          <cell r="D422" t="str">
            <v/>
          </cell>
          <cell r="E422" t="str">
            <v>DR</v>
          </cell>
          <cell r="F422" t="str">
            <v>50</v>
          </cell>
          <cell r="G422" t="str">
            <v>D0</v>
          </cell>
          <cell r="H422" t="str">
            <v/>
          </cell>
          <cell r="I422" t="str">
            <v>701014-IT2004/020-1 SAP Prof. MA 2004</v>
          </cell>
          <cell r="J422">
            <v>37991</v>
          </cell>
          <cell r="L422" t="str">
            <v>THB</v>
          </cell>
        </row>
        <row r="423">
          <cell r="A423" t="str">
            <v>@5C@</v>
          </cell>
          <cell r="B423" t="str">
            <v>20040131</v>
          </cell>
          <cell r="C423" t="str">
            <v>6100000055</v>
          </cell>
          <cell r="D423" t="str">
            <v/>
          </cell>
          <cell r="E423" t="str">
            <v>SA</v>
          </cell>
          <cell r="F423" t="str">
            <v>40</v>
          </cell>
          <cell r="G423" t="str">
            <v>OX</v>
          </cell>
          <cell r="H423" t="str">
            <v/>
          </cell>
          <cell r="I423" t="str">
            <v>701014-IT2004/020-1 SAP Prof. MA 2004</v>
          </cell>
          <cell r="J423">
            <v>38017</v>
          </cell>
          <cell r="L423" t="str">
            <v>THB</v>
          </cell>
        </row>
        <row r="424">
          <cell r="A424" t="str">
            <v>@5C@</v>
          </cell>
          <cell r="B424" t="str">
            <v>20040229</v>
          </cell>
          <cell r="C424" t="str">
            <v>6100000157</v>
          </cell>
          <cell r="D424" t="str">
            <v/>
          </cell>
          <cell r="E424" t="str">
            <v>SA</v>
          </cell>
          <cell r="F424" t="str">
            <v>40</v>
          </cell>
          <cell r="G424" t="str">
            <v>OX</v>
          </cell>
          <cell r="H424" t="str">
            <v/>
          </cell>
          <cell r="I424" t="str">
            <v>701014-IT2004/020-1 SAP Prof. MA 2004</v>
          </cell>
          <cell r="J424">
            <v>38046</v>
          </cell>
          <cell r="L424" t="str">
            <v>THB</v>
          </cell>
        </row>
        <row r="425">
          <cell r="A425" t="str">
            <v>@5C@</v>
          </cell>
          <cell r="B425" t="str">
            <v>20040331</v>
          </cell>
          <cell r="C425" t="str">
            <v>6100000270</v>
          </cell>
          <cell r="D425" t="str">
            <v/>
          </cell>
          <cell r="E425" t="str">
            <v>SA</v>
          </cell>
          <cell r="F425" t="str">
            <v>40</v>
          </cell>
          <cell r="G425" t="str">
            <v>OX</v>
          </cell>
          <cell r="H425" t="str">
            <v/>
          </cell>
          <cell r="I425" t="str">
            <v>701014-IT2004/020-1 SAP Prof. MA 2004</v>
          </cell>
          <cell r="J425">
            <v>38077</v>
          </cell>
          <cell r="L425" t="str">
            <v>THB</v>
          </cell>
        </row>
        <row r="426">
          <cell r="A426" t="str">
            <v>@5C@</v>
          </cell>
          <cell r="B426" t="str">
            <v>20040430</v>
          </cell>
          <cell r="C426" t="str">
            <v>6100000378</v>
          </cell>
          <cell r="D426" t="str">
            <v/>
          </cell>
          <cell r="E426" t="str">
            <v>SA</v>
          </cell>
          <cell r="F426" t="str">
            <v>40</v>
          </cell>
          <cell r="G426" t="str">
            <v>OX</v>
          </cell>
          <cell r="H426" t="str">
            <v/>
          </cell>
          <cell r="I426" t="str">
            <v>701014-IT2004/020-1 SAP Prof. MA 2004</v>
          </cell>
          <cell r="J426">
            <v>38107</v>
          </cell>
          <cell r="L426" t="str">
            <v>THB</v>
          </cell>
        </row>
        <row r="427">
          <cell r="A427" t="str">
            <v>@5C@</v>
          </cell>
          <cell r="B427" t="str">
            <v>20040531</v>
          </cell>
          <cell r="C427" t="str">
            <v>6100000503</v>
          </cell>
          <cell r="D427" t="str">
            <v/>
          </cell>
          <cell r="E427" t="str">
            <v>SA</v>
          </cell>
          <cell r="F427" t="str">
            <v>40</v>
          </cell>
          <cell r="G427" t="str">
            <v>OX</v>
          </cell>
          <cell r="H427" t="str">
            <v/>
          </cell>
          <cell r="I427" t="str">
            <v>701014-IT2004/020-1 SAP Prof. MA 2004</v>
          </cell>
          <cell r="J427">
            <v>38138</v>
          </cell>
          <cell r="L427" t="str">
            <v>THB</v>
          </cell>
        </row>
        <row r="428">
          <cell r="A428" t="str">
            <v>@5C@</v>
          </cell>
          <cell r="B428" t="str">
            <v>20040630</v>
          </cell>
          <cell r="C428" t="str">
            <v>6100000622</v>
          </cell>
          <cell r="D428" t="str">
            <v/>
          </cell>
          <cell r="E428" t="str">
            <v>SA</v>
          </cell>
          <cell r="F428" t="str">
            <v>40</v>
          </cell>
          <cell r="G428" t="str">
            <v>OX</v>
          </cell>
          <cell r="H428" t="str">
            <v/>
          </cell>
          <cell r="I428" t="str">
            <v>701014-IT2004/020-1 SAP Prof. MA 2004</v>
          </cell>
          <cell r="J428">
            <v>38168</v>
          </cell>
          <cell r="L428" t="str">
            <v>THB</v>
          </cell>
        </row>
        <row r="429">
          <cell r="A429" t="str">
            <v>@5C@</v>
          </cell>
          <cell r="B429" t="str">
            <v>20040731</v>
          </cell>
          <cell r="C429" t="str">
            <v>6100000733</v>
          </cell>
          <cell r="D429" t="str">
            <v/>
          </cell>
          <cell r="E429" t="str">
            <v>SA</v>
          </cell>
          <cell r="F429" t="str">
            <v>40</v>
          </cell>
          <cell r="G429" t="str">
            <v>OX</v>
          </cell>
          <cell r="H429" t="str">
            <v/>
          </cell>
          <cell r="I429" t="str">
            <v>701014-IT2004/020-1 SAP Prof. MA 2004</v>
          </cell>
          <cell r="J429">
            <v>38199</v>
          </cell>
          <cell r="L429" t="str">
            <v>THB</v>
          </cell>
        </row>
        <row r="430">
          <cell r="A430" t="str">
            <v>@5C@</v>
          </cell>
          <cell r="B430" t="str">
            <v>20040831</v>
          </cell>
          <cell r="C430" t="str">
            <v>6100000873</v>
          </cell>
          <cell r="D430" t="str">
            <v/>
          </cell>
          <cell r="E430" t="str">
            <v>SA</v>
          </cell>
          <cell r="F430" t="str">
            <v>40</v>
          </cell>
          <cell r="G430" t="str">
            <v>OX</v>
          </cell>
          <cell r="H430" t="str">
            <v/>
          </cell>
          <cell r="I430" t="str">
            <v>701014-IT2004/020-1 SAP Prof. MA 2004</v>
          </cell>
          <cell r="J430">
            <v>38230</v>
          </cell>
          <cell r="L430" t="str">
            <v>THB</v>
          </cell>
        </row>
        <row r="431">
          <cell r="A431" t="str">
            <v>@5C@</v>
          </cell>
          <cell r="B431" t="str">
            <v>20040930</v>
          </cell>
          <cell r="C431" t="str">
            <v>6100000998</v>
          </cell>
          <cell r="D431" t="str">
            <v/>
          </cell>
          <cell r="E431" t="str">
            <v>SA</v>
          </cell>
          <cell r="F431" t="str">
            <v>40</v>
          </cell>
          <cell r="G431" t="str">
            <v>OX</v>
          </cell>
          <cell r="H431" t="str">
            <v/>
          </cell>
          <cell r="I431" t="str">
            <v>701014-IT2004/020-1 SAP Prof. MA 2004</v>
          </cell>
          <cell r="J431">
            <v>38260</v>
          </cell>
          <cell r="L431" t="str">
            <v>THB</v>
          </cell>
        </row>
        <row r="432">
          <cell r="I432" t="str">
            <v>701014-IT2004/020-1 SAP Prof. MA 2004 Total</v>
          </cell>
        </row>
        <row r="433">
          <cell r="A433" t="str">
            <v>@5C@</v>
          </cell>
          <cell r="B433" t="str">
            <v>20040105</v>
          </cell>
          <cell r="C433" t="str">
            <v>2100000022</v>
          </cell>
          <cell r="D433" t="str">
            <v/>
          </cell>
          <cell r="E433" t="str">
            <v>DR</v>
          </cell>
          <cell r="F433" t="str">
            <v>50</v>
          </cell>
          <cell r="G433" t="str">
            <v>D0</v>
          </cell>
          <cell r="H433" t="str">
            <v/>
          </cell>
          <cell r="I433" t="str">
            <v>701014-IT2004/020-195 Payroll MA 2004</v>
          </cell>
          <cell r="J433">
            <v>37991</v>
          </cell>
          <cell r="L433" t="str">
            <v>THB</v>
          </cell>
        </row>
        <row r="434">
          <cell r="A434" t="str">
            <v>@5C@</v>
          </cell>
          <cell r="B434" t="str">
            <v>20040131</v>
          </cell>
          <cell r="C434" t="str">
            <v>6100000069</v>
          </cell>
          <cell r="D434" t="str">
            <v/>
          </cell>
          <cell r="E434" t="str">
            <v>SA</v>
          </cell>
          <cell r="F434" t="str">
            <v>40</v>
          </cell>
          <cell r="G434" t="str">
            <v>OX</v>
          </cell>
          <cell r="H434" t="str">
            <v/>
          </cell>
          <cell r="I434" t="str">
            <v>701014-IT2004/020-195 Payroll MA 2004</v>
          </cell>
          <cell r="J434">
            <v>38017</v>
          </cell>
          <cell r="L434" t="str">
            <v>THB</v>
          </cell>
        </row>
        <row r="435">
          <cell r="A435" t="str">
            <v>@5C@</v>
          </cell>
          <cell r="B435" t="str">
            <v>20040229</v>
          </cell>
          <cell r="C435" t="str">
            <v>6100000171</v>
          </cell>
          <cell r="D435" t="str">
            <v/>
          </cell>
          <cell r="E435" t="str">
            <v>SA</v>
          </cell>
          <cell r="F435" t="str">
            <v>40</v>
          </cell>
          <cell r="G435" t="str">
            <v>OX</v>
          </cell>
          <cell r="H435" t="str">
            <v/>
          </cell>
          <cell r="I435" t="str">
            <v>701014-IT2004/020-195 Payroll MA 2004</v>
          </cell>
          <cell r="J435">
            <v>38046</v>
          </cell>
          <cell r="L435" t="str">
            <v>THB</v>
          </cell>
        </row>
        <row r="436">
          <cell r="A436" t="str">
            <v>@5C@</v>
          </cell>
          <cell r="B436" t="str">
            <v>20040331</v>
          </cell>
          <cell r="C436" t="str">
            <v>6100000284</v>
          </cell>
          <cell r="D436" t="str">
            <v/>
          </cell>
          <cell r="E436" t="str">
            <v>SA</v>
          </cell>
          <cell r="F436" t="str">
            <v>40</v>
          </cell>
          <cell r="G436" t="str">
            <v>OX</v>
          </cell>
          <cell r="H436" t="str">
            <v/>
          </cell>
          <cell r="I436" t="str">
            <v>701014-IT2004/020-195 Payroll MA 2004</v>
          </cell>
          <cell r="J436">
            <v>38077</v>
          </cell>
          <cell r="L436" t="str">
            <v>THB</v>
          </cell>
        </row>
        <row r="437">
          <cell r="A437" t="str">
            <v>@5C@</v>
          </cell>
          <cell r="B437" t="str">
            <v>20040430</v>
          </cell>
          <cell r="C437" t="str">
            <v>6100000392</v>
          </cell>
          <cell r="D437" t="str">
            <v/>
          </cell>
          <cell r="E437" t="str">
            <v>SA</v>
          </cell>
          <cell r="F437" t="str">
            <v>40</v>
          </cell>
          <cell r="G437" t="str">
            <v>OX</v>
          </cell>
          <cell r="H437" t="str">
            <v/>
          </cell>
          <cell r="I437" t="str">
            <v>701014-IT2004/020-195 Payroll MA 2004</v>
          </cell>
          <cell r="J437">
            <v>38107</v>
          </cell>
          <cell r="L437" t="str">
            <v>THB</v>
          </cell>
        </row>
        <row r="438">
          <cell r="A438" t="str">
            <v>@5C@</v>
          </cell>
          <cell r="B438" t="str">
            <v>20040531</v>
          </cell>
          <cell r="C438" t="str">
            <v>6100000517</v>
          </cell>
          <cell r="D438" t="str">
            <v/>
          </cell>
          <cell r="E438" t="str">
            <v>SA</v>
          </cell>
          <cell r="F438" t="str">
            <v>40</v>
          </cell>
          <cell r="G438" t="str">
            <v>OX</v>
          </cell>
          <cell r="H438" t="str">
            <v/>
          </cell>
          <cell r="I438" t="str">
            <v>701014-IT2004/020-195 Payroll MA 2004</v>
          </cell>
          <cell r="J438">
            <v>38138</v>
          </cell>
          <cell r="L438" t="str">
            <v>THB</v>
          </cell>
        </row>
        <row r="439">
          <cell r="A439" t="str">
            <v>@5C@</v>
          </cell>
          <cell r="B439" t="str">
            <v>20040630</v>
          </cell>
          <cell r="C439" t="str">
            <v>6100000636</v>
          </cell>
          <cell r="D439" t="str">
            <v/>
          </cell>
          <cell r="E439" t="str">
            <v>SA</v>
          </cell>
          <cell r="F439" t="str">
            <v>40</v>
          </cell>
          <cell r="G439" t="str">
            <v>OX</v>
          </cell>
          <cell r="H439" t="str">
            <v/>
          </cell>
          <cell r="I439" t="str">
            <v>701014-IT2004/020-195 Payroll MA 2004</v>
          </cell>
          <cell r="J439">
            <v>38168</v>
          </cell>
          <cell r="L439" t="str">
            <v>THB</v>
          </cell>
        </row>
        <row r="440">
          <cell r="A440" t="str">
            <v>@5C@</v>
          </cell>
          <cell r="B440" t="str">
            <v>20040731</v>
          </cell>
          <cell r="C440" t="str">
            <v>6100000747</v>
          </cell>
          <cell r="D440" t="str">
            <v/>
          </cell>
          <cell r="E440" t="str">
            <v>SA</v>
          </cell>
          <cell r="F440" t="str">
            <v>40</v>
          </cell>
          <cell r="G440" t="str">
            <v>OX</v>
          </cell>
          <cell r="H440" t="str">
            <v/>
          </cell>
          <cell r="I440" t="str">
            <v>701014-IT2004/020-195 Payroll MA 2004</v>
          </cell>
          <cell r="J440">
            <v>38199</v>
          </cell>
          <cell r="L440" t="str">
            <v>THB</v>
          </cell>
        </row>
        <row r="441">
          <cell r="A441" t="str">
            <v>@5C@</v>
          </cell>
          <cell r="B441" t="str">
            <v>20040831</v>
          </cell>
          <cell r="C441" t="str">
            <v>6100000887</v>
          </cell>
          <cell r="D441" t="str">
            <v/>
          </cell>
          <cell r="E441" t="str">
            <v>SA</v>
          </cell>
          <cell r="F441" t="str">
            <v>40</v>
          </cell>
          <cell r="G441" t="str">
            <v>OX</v>
          </cell>
          <cell r="H441" t="str">
            <v/>
          </cell>
          <cell r="I441" t="str">
            <v>701014-IT2004/020-195 Payroll MA 2004</v>
          </cell>
          <cell r="J441">
            <v>38230</v>
          </cell>
          <cell r="L441" t="str">
            <v>THB</v>
          </cell>
        </row>
        <row r="442">
          <cell r="A442" t="str">
            <v>@5C@</v>
          </cell>
          <cell r="B442" t="str">
            <v>20040930</v>
          </cell>
          <cell r="C442" t="str">
            <v>6100001012</v>
          </cell>
          <cell r="D442" t="str">
            <v/>
          </cell>
          <cell r="E442" t="str">
            <v>SA</v>
          </cell>
          <cell r="F442" t="str">
            <v>40</v>
          </cell>
          <cell r="G442" t="str">
            <v>OX</v>
          </cell>
          <cell r="H442" t="str">
            <v/>
          </cell>
          <cell r="I442" t="str">
            <v>701014-IT2004/020-195 Payroll MA 2004</v>
          </cell>
          <cell r="J442">
            <v>38260</v>
          </cell>
          <cell r="L442" t="str">
            <v>THB</v>
          </cell>
        </row>
        <row r="443">
          <cell r="I443" t="str">
            <v>701014-IT2004/020-195 Payroll MA 2004 Total</v>
          </cell>
        </row>
        <row r="444">
          <cell r="A444" t="str">
            <v>@5C@</v>
          </cell>
          <cell r="B444" t="str">
            <v>20040105</v>
          </cell>
          <cell r="C444" t="str">
            <v>2100000023</v>
          </cell>
          <cell r="D444" t="str">
            <v/>
          </cell>
          <cell r="E444" t="str">
            <v>DR</v>
          </cell>
          <cell r="F444" t="str">
            <v>50</v>
          </cell>
          <cell r="G444" t="str">
            <v>D0</v>
          </cell>
          <cell r="H444" t="str">
            <v/>
          </cell>
          <cell r="I444" t="str">
            <v>701015-IT2004/021-1 SAP Prof. MA 2004</v>
          </cell>
          <cell r="J444">
            <v>37991</v>
          </cell>
          <cell r="L444" t="str">
            <v>THB</v>
          </cell>
        </row>
        <row r="445">
          <cell r="A445" t="str">
            <v>@5C@</v>
          </cell>
          <cell r="B445" t="str">
            <v>20040131</v>
          </cell>
          <cell r="C445" t="str">
            <v>6100000056</v>
          </cell>
          <cell r="D445" t="str">
            <v/>
          </cell>
          <cell r="E445" t="str">
            <v>SA</v>
          </cell>
          <cell r="F445" t="str">
            <v>40</v>
          </cell>
          <cell r="G445" t="str">
            <v>OX</v>
          </cell>
          <cell r="H445" t="str">
            <v/>
          </cell>
          <cell r="I445" t="str">
            <v>701015-IT2004/021-1 SAP Prof. MA 2004</v>
          </cell>
          <cell r="J445">
            <v>38017</v>
          </cell>
          <cell r="L445" t="str">
            <v>THB</v>
          </cell>
        </row>
        <row r="446">
          <cell r="A446" t="str">
            <v>@5C@</v>
          </cell>
          <cell r="B446" t="str">
            <v>20040229</v>
          </cell>
          <cell r="C446" t="str">
            <v>6100000158</v>
          </cell>
          <cell r="D446" t="str">
            <v/>
          </cell>
          <cell r="E446" t="str">
            <v>SA</v>
          </cell>
          <cell r="F446" t="str">
            <v>40</v>
          </cell>
          <cell r="G446" t="str">
            <v>OX</v>
          </cell>
          <cell r="H446" t="str">
            <v/>
          </cell>
          <cell r="I446" t="str">
            <v>701015-IT2004/021-1 SAP Prof. MA 2004</v>
          </cell>
          <cell r="J446">
            <v>38046</v>
          </cell>
          <cell r="L446" t="str">
            <v>THB</v>
          </cell>
        </row>
        <row r="447">
          <cell r="A447" t="str">
            <v>@5C@</v>
          </cell>
          <cell r="B447" t="str">
            <v>20040331</v>
          </cell>
          <cell r="C447" t="str">
            <v>6100000271</v>
          </cell>
          <cell r="D447" t="str">
            <v/>
          </cell>
          <cell r="E447" t="str">
            <v>SA</v>
          </cell>
          <cell r="F447" t="str">
            <v>40</v>
          </cell>
          <cell r="G447" t="str">
            <v>OX</v>
          </cell>
          <cell r="H447" t="str">
            <v/>
          </cell>
          <cell r="I447" t="str">
            <v>701015-IT2004/021-1 SAP Prof. MA 2004</v>
          </cell>
          <cell r="J447">
            <v>38077</v>
          </cell>
          <cell r="L447" t="str">
            <v>THB</v>
          </cell>
        </row>
        <row r="448">
          <cell r="A448" t="str">
            <v>@5C@</v>
          </cell>
          <cell r="B448" t="str">
            <v>20040430</v>
          </cell>
          <cell r="C448" t="str">
            <v>6100000379</v>
          </cell>
          <cell r="D448" t="str">
            <v/>
          </cell>
          <cell r="E448" t="str">
            <v>SA</v>
          </cell>
          <cell r="F448" t="str">
            <v>40</v>
          </cell>
          <cell r="G448" t="str">
            <v>OX</v>
          </cell>
          <cell r="H448" t="str">
            <v/>
          </cell>
          <cell r="I448" t="str">
            <v>701015-IT2004/021-1 SAP Prof. MA 2004</v>
          </cell>
          <cell r="J448">
            <v>38107</v>
          </cell>
          <cell r="L448" t="str">
            <v>THB</v>
          </cell>
        </row>
        <row r="449">
          <cell r="A449" t="str">
            <v>@5C@</v>
          </cell>
          <cell r="B449" t="str">
            <v>20040531</v>
          </cell>
          <cell r="C449" t="str">
            <v>6100000504</v>
          </cell>
          <cell r="D449" t="str">
            <v/>
          </cell>
          <cell r="E449" t="str">
            <v>SA</v>
          </cell>
          <cell r="F449" t="str">
            <v>40</v>
          </cell>
          <cell r="G449" t="str">
            <v>OX</v>
          </cell>
          <cell r="H449" t="str">
            <v/>
          </cell>
          <cell r="I449" t="str">
            <v>701015-IT2004/021-1 SAP Prof. MA 2004</v>
          </cell>
          <cell r="J449">
            <v>38138</v>
          </cell>
          <cell r="L449" t="str">
            <v>THB</v>
          </cell>
        </row>
        <row r="450">
          <cell r="A450" t="str">
            <v>@5C@</v>
          </cell>
          <cell r="B450" t="str">
            <v>20040630</v>
          </cell>
          <cell r="C450" t="str">
            <v>6100000623</v>
          </cell>
          <cell r="D450" t="str">
            <v/>
          </cell>
          <cell r="E450" t="str">
            <v>SA</v>
          </cell>
          <cell r="F450" t="str">
            <v>40</v>
          </cell>
          <cell r="G450" t="str">
            <v>OX</v>
          </cell>
          <cell r="H450" t="str">
            <v/>
          </cell>
          <cell r="I450" t="str">
            <v>701015-IT2004/021-1 SAP Prof. MA 2004</v>
          </cell>
          <cell r="J450">
            <v>38168</v>
          </cell>
          <cell r="L450" t="str">
            <v>THB</v>
          </cell>
        </row>
        <row r="451">
          <cell r="A451" t="str">
            <v>@5C@</v>
          </cell>
          <cell r="B451" t="str">
            <v>20040731</v>
          </cell>
          <cell r="C451" t="str">
            <v>6100000734</v>
          </cell>
          <cell r="D451" t="str">
            <v/>
          </cell>
          <cell r="E451" t="str">
            <v>SA</v>
          </cell>
          <cell r="F451" t="str">
            <v>40</v>
          </cell>
          <cell r="G451" t="str">
            <v>OX</v>
          </cell>
          <cell r="H451" t="str">
            <v/>
          </cell>
          <cell r="I451" t="str">
            <v>701015-IT2004/021-1 SAP Prof. MA 2004</v>
          </cell>
          <cell r="J451">
            <v>38199</v>
          </cell>
          <cell r="L451" t="str">
            <v>THB</v>
          </cell>
        </row>
        <row r="452">
          <cell r="A452" t="str">
            <v>@5C@</v>
          </cell>
          <cell r="B452" t="str">
            <v>20040831</v>
          </cell>
          <cell r="C452" t="str">
            <v>6100000874</v>
          </cell>
          <cell r="D452" t="str">
            <v/>
          </cell>
          <cell r="E452" t="str">
            <v>SA</v>
          </cell>
          <cell r="F452" t="str">
            <v>40</v>
          </cell>
          <cell r="G452" t="str">
            <v>OX</v>
          </cell>
          <cell r="H452" t="str">
            <v/>
          </cell>
          <cell r="I452" t="str">
            <v>701015-IT2004/021-1 SAP Prof. MA 2004</v>
          </cell>
          <cell r="J452">
            <v>38230</v>
          </cell>
          <cell r="L452" t="str">
            <v>THB</v>
          </cell>
        </row>
        <row r="453">
          <cell r="A453" t="str">
            <v>@5C@</v>
          </cell>
          <cell r="B453" t="str">
            <v>20040930</v>
          </cell>
          <cell r="C453" t="str">
            <v>6100000999</v>
          </cell>
          <cell r="D453" t="str">
            <v/>
          </cell>
          <cell r="E453" t="str">
            <v>SA</v>
          </cell>
          <cell r="F453" t="str">
            <v>40</v>
          </cell>
          <cell r="G453" t="str">
            <v>OX</v>
          </cell>
          <cell r="H453" t="str">
            <v/>
          </cell>
          <cell r="I453" t="str">
            <v>701015-IT2004/021-1 SAP Prof. MA 2004</v>
          </cell>
          <cell r="J453">
            <v>38260</v>
          </cell>
          <cell r="L453" t="str">
            <v>THB</v>
          </cell>
        </row>
        <row r="454">
          <cell r="I454" t="str">
            <v>701015-IT2004/021-1 SAP Prof. MA 2004 Total</v>
          </cell>
        </row>
        <row r="455">
          <cell r="A455" t="str">
            <v>@5C@</v>
          </cell>
          <cell r="B455" t="str">
            <v>20040105</v>
          </cell>
          <cell r="C455" t="str">
            <v>2100000023</v>
          </cell>
          <cell r="D455" t="str">
            <v/>
          </cell>
          <cell r="E455" t="str">
            <v>DR</v>
          </cell>
          <cell r="F455" t="str">
            <v>50</v>
          </cell>
          <cell r="G455" t="str">
            <v>D0</v>
          </cell>
          <cell r="H455" t="str">
            <v/>
          </cell>
          <cell r="I455" t="str">
            <v>701015-IT2004/021-70 Payroll MA 2004</v>
          </cell>
          <cell r="J455">
            <v>37991</v>
          </cell>
          <cell r="L455" t="str">
            <v>THB</v>
          </cell>
        </row>
        <row r="456">
          <cell r="A456" t="str">
            <v>@5C@</v>
          </cell>
          <cell r="B456" t="str">
            <v>20040131</v>
          </cell>
          <cell r="C456" t="str">
            <v>6100000070</v>
          </cell>
          <cell r="D456" t="str">
            <v/>
          </cell>
          <cell r="E456" t="str">
            <v>SA</v>
          </cell>
          <cell r="F456" t="str">
            <v>40</v>
          </cell>
          <cell r="G456" t="str">
            <v>OX</v>
          </cell>
          <cell r="H456" t="str">
            <v/>
          </cell>
          <cell r="I456" t="str">
            <v>701015-IT2004/021-70 Payroll MA 2004</v>
          </cell>
          <cell r="J456">
            <v>38017</v>
          </cell>
          <cell r="L456" t="str">
            <v>THB</v>
          </cell>
        </row>
        <row r="457">
          <cell r="A457" t="str">
            <v>@5C@</v>
          </cell>
          <cell r="B457" t="str">
            <v>20040229</v>
          </cell>
          <cell r="C457" t="str">
            <v>6100000172</v>
          </cell>
          <cell r="D457" t="str">
            <v/>
          </cell>
          <cell r="E457" t="str">
            <v>SA</v>
          </cell>
          <cell r="F457" t="str">
            <v>40</v>
          </cell>
          <cell r="G457" t="str">
            <v>OX</v>
          </cell>
          <cell r="H457" t="str">
            <v/>
          </cell>
          <cell r="I457" t="str">
            <v>701015-IT2004/021-70 Payroll MA 2004</v>
          </cell>
          <cell r="J457">
            <v>38046</v>
          </cell>
          <cell r="L457" t="str">
            <v>THB</v>
          </cell>
        </row>
        <row r="458">
          <cell r="A458" t="str">
            <v>@5C@</v>
          </cell>
          <cell r="B458" t="str">
            <v>20040331</v>
          </cell>
          <cell r="C458" t="str">
            <v>6100000285</v>
          </cell>
          <cell r="D458" t="str">
            <v/>
          </cell>
          <cell r="E458" t="str">
            <v>SA</v>
          </cell>
          <cell r="F458" t="str">
            <v>40</v>
          </cell>
          <cell r="G458" t="str">
            <v>OX</v>
          </cell>
          <cell r="H458" t="str">
            <v/>
          </cell>
          <cell r="I458" t="str">
            <v>701015-IT2004/021-70 Payroll MA 2004</v>
          </cell>
          <cell r="J458">
            <v>38077</v>
          </cell>
          <cell r="L458" t="str">
            <v>THB</v>
          </cell>
        </row>
        <row r="459">
          <cell r="A459" t="str">
            <v>@5C@</v>
          </cell>
          <cell r="B459" t="str">
            <v>20040430</v>
          </cell>
          <cell r="C459" t="str">
            <v>6100000393</v>
          </cell>
          <cell r="D459" t="str">
            <v/>
          </cell>
          <cell r="E459" t="str">
            <v>SA</v>
          </cell>
          <cell r="F459" t="str">
            <v>40</v>
          </cell>
          <cell r="G459" t="str">
            <v>OX</v>
          </cell>
          <cell r="H459" t="str">
            <v/>
          </cell>
          <cell r="I459" t="str">
            <v>701015-IT2004/021-70 Payroll MA 2004</v>
          </cell>
          <cell r="J459">
            <v>38107</v>
          </cell>
          <cell r="L459" t="str">
            <v>THB</v>
          </cell>
        </row>
        <row r="460">
          <cell r="A460" t="str">
            <v>@5C@</v>
          </cell>
          <cell r="B460" t="str">
            <v>20040531</v>
          </cell>
          <cell r="C460" t="str">
            <v>6100000518</v>
          </cell>
          <cell r="D460" t="str">
            <v/>
          </cell>
          <cell r="E460" t="str">
            <v>SA</v>
          </cell>
          <cell r="F460" t="str">
            <v>40</v>
          </cell>
          <cell r="G460" t="str">
            <v>OX</v>
          </cell>
          <cell r="H460" t="str">
            <v/>
          </cell>
          <cell r="I460" t="str">
            <v>701015-IT2004/021-70 Payroll MA 2004</v>
          </cell>
          <cell r="J460">
            <v>38138</v>
          </cell>
          <cell r="L460" t="str">
            <v>THB</v>
          </cell>
        </row>
        <row r="461">
          <cell r="A461" t="str">
            <v>@5C@</v>
          </cell>
          <cell r="B461" t="str">
            <v>20040630</v>
          </cell>
          <cell r="C461" t="str">
            <v>6100000637</v>
          </cell>
          <cell r="D461" t="str">
            <v/>
          </cell>
          <cell r="E461" t="str">
            <v>SA</v>
          </cell>
          <cell r="F461" t="str">
            <v>40</v>
          </cell>
          <cell r="G461" t="str">
            <v>OX</v>
          </cell>
          <cell r="H461" t="str">
            <v/>
          </cell>
          <cell r="I461" t="str">
            <v>701015-IT2004/021-70 Payroll MA 2004</v>
          </cell>
          <cell r="J461">
            <v>38168</v>
          </cell>
          <cell r="L461" t="str">
            <v>THB</v>
          </cell>
        </row>
        <row r="462">
          <cell r="A462" t="str">
            <v>@5C@</v>
          </cell>
          <cell r="B462" t="str">
            <v>20040731</v>
          </cell>
          <cell r="C462" t="str">
            <v>6100000748</v>
          </cell>
          <cell r="D462" t="str">
            <v/>
          </cell>
          <cell r="E462" t="str">
            <v>SA</v>
          </cell>
          <cell r="F462" t="str">
            <v>40</v>
          </cell>
          <cell r="G462" t="str">
            <v>OX</v>
          </cell>
          <cell r="H462" t="str">
            <v/>
          </cell>
          <cell r="I462" t="str">
            <v>701015-IT2004/021-70 Payroll MA 2004</v>
          </cell>
          <cell r="J462">
            <v>38199</v>
          </cell>
          <cell r="L462" t="str">
            <v>THB</v>
          </cell>
        </row>
        <row r="463">
          <cell r="A463" t="str">
            <v>@5C@</v>
          </cell>
          <cell r="B463" t="str">
            <v>20040831</v>
          </cell>
          <cell r="C463" t="str">
            <v>6100000888</v>
          </cell>
          <cell r="D463" t="str">
            <v/>
          </cell>
          <cell r="E463" t="str">
            <v>SA</v>
          </cell>
          <cell r="F463" t="str">
            <v>40</v>
          </cell>
          <cell r="G463" t="str">
            <v>OX</v>
          </cell>
          <cell r="H463" t="str">
            <v/>
          </cell>
          <cell r="I463" t="str">
            <v>701015-IT2004/021-70 Payroll MA 2004</v>
          </cell>
          <cell r="J463">
            <v>38230</v>
          </cell>
          <cell r="L463" t="str">
            <v>THB</v>
          </cell>
        </row>
        <row r="464">
          <cell r="A464" t="str">
            <v>@5C@</v>
          </cell>
          <cell r="B464" t="str">
            <v>20040930</v>
          </cell>
          <cell r="C464" t="str">
            <v>6100001013</v>
          </cell>
          <cell r="D464" t="str">
            <v/>
          </cell>
          <cell r="E464" t="str">
            <v>SA</v>
          </cell>
          <cell r="F464" t="str">
            <v>40</v>
          </cell>
          <cell r="G464" t="str">
            <v>OX</v>
          </cell>
          <cell r="H464" t="str">
            <v/>
          </cell>
          <cell r="I464" t="str">
            <v>701015-IT2004/021-70 Payroll MA 2004</v>
          </cell>
          <cell r="J464">
            <v>38260</v>
          </cell>
          <cell r="L464" t="str">
            <v>THB</v>
          </cell>
        </row>
        <row r="465">
          <cell r="I465" t="str">
            <v>701015-IT2004/021-70 Payroll MA 2004 Total</v>
          </cell>
        </row>
        <row r="466">
          <cell r="A466" t="str">
            <v>@5C@</v>
          </cell>
          <cell r="B466" t="str">
            <v>20040105</v>
          </cell>
          <cell r="C466" t="str">
            <v>2100000034</v>
          </cell>
          <cell r="D466" t="str">
            <v/>
          </cell>
          <cell r="E466" t="str">
            <v>DR</v>
          </cell>
          <cell r="F466" t="str">
            <v>50</v>
          </cell>
          <cell r="G466" t="str">
            <v>D0</v>
          </cell>
          <cell r="H466" t="str">
            <v/>
          </cell>
          <cell r="I466" t="str">
            <v>701016-IT2004/032-40 Payroll MA 2004</v>
          </cell>
          <cell r="J466">
            <v>37991</v>
          </cell>
          <cell r="L466" t="str">
            <v>THB</v>
          </cell>
        </row>
        <row r="467">
          <cell r="A467" t="str">
            <v>@5C@</v>
          </cell>
          <cell r="B467" t="str">
            <v>20040131</v>
          </cell>
          <cell r="C467" t="str">
            <v>6100000081</v>
          </cell>
          <cell r="D467" t="str">
            <v/>
          </cell>
          <cell r="E467" t="str">
            <v>SA</v>
          </cell>
          <cell r="F467" t="str">
            <v>40</v>
          </cell>
          <cell r="G467" t="str">
            <v>OX</v>
          </cell>
          <cell r="H467" t="str">
            <v/>
          </cell>
          <cell r="I467" t="str">
            <v>701016-IT2004/032-40 Payroll MA 2004</v>
          </cell>
          <cell r="J467">
            <v>38017</v>
          </cell>
          <cell r="L467" t="str">
            <v>THB</v>
          </cell>
        </row>
        <row r="468">
          <cell r="A468" t="str">
            <v>@5C@</v>
          </cell>
          <cell r="B468" t="str">
            <v>20040229</v>
          </cell>
          <cell r="C468" t="str">
            <v>6100000183</v>
          </cell>
          <cell r="D468" t="str">
            <v/>
          </cell>
          <cell r="E468" t="str">
            <v>SA</v>
          </cell>
          <cell r="F468" t="str">
            <v>40</v>
          </cell>
          <cell r="G468" t="str">
            <v>OX</v>
          </cell>
          <cell r="H468" t="str">
            <v/>
          </cell>
          <cell r="I468" t="str">
            <v>701016-IT2004/032-40 Payroll MA 2004</v>
          </cell>
          <cell r="J468">
            <v>38046</v>
          </cell>
          <cell r="L468" t="str">
            <v>THB</v>
          </cell>
        </row>
        <row r="469">
          <cell r="A469" t="str">
            <v>@5C@</v>
          </cell>
          <cell r="B469" t="str">
            <v>20040331</v>
          </cell>
          <cell r="C469" t="str">
            <v>6100000296</v>
          </cell>
          <cell r="D469" t="str">
            <v/>
          </cell>
          <cell r="E469" t="str">
            <v>SA</v>
          </cell>
          <cell r="F469" t="str">
            <v>40</v>
          </cell>
          <cell r="G469" t="str">
            <v>OX</v>
          </cell>
          <cell r="H469" t="str">
            <v/>
          </cell>
          <cell r="I469" t="str">
            <v>701016-IT2004/032-40 Payroll MA 2004</v>
          </cell>
          <cell r="J469">
            <v>38077</v>
          </cell>
          <cell r="L469" t="str">
            <v>THB</v>
          </cell>
        </row>
        <row r="470">
          <cell r="A470" t="str">
            <v>@5C@</v>
          </cell>
          <cell r="B470" t="str">
            <v>20040430</v>
          </cell>
          <cell r="C470" t="str">
            <v>6100000404</v>
          </cell>
          <cell r="D470" t="str">
            <v/>
          </cell>
          <cell r="E470" t="str">
            <v>SA</v>
          </cell>
          <cell r="F470" t="str">
            <v>40</v>
          </cell>
          <cell r="G470" t="str">
            <v>OX</v>
          </cell>
          <cell r="H470" t="str">
            <v/>
          </cell>
          <cell r="I470" t="str">
            <v>701016-IT2004/032-40 Payroll MA 2004</v>
          </cell>
          <cell r="J470">
            <v>38107</v>
          </cell>
          <cell r="L470" t="str">
            <v>THB</v>
          </cell>
        </row>
        <row r="471">
          <cell r="A471" t="str">
            <v>@5C@</v>
          </cell>
          <cell r="B471" t="str">
            <v>20040531</v>
          </cell>
          <cell r="C471" t="str">
            <v>6100000529</v>
          </cell>
          <cell r="D471" t="str">
            <v/>
          </cell>
          <cell r="E471" t="str">
            <v>SA</v>
          </cell>
          <cell r="F471" t="str">
            <v>40</v>
          </cell>
          <cell r="G471" t="str">
            <v>OX</v>
          </cell>
          <cell r="H471" t="str">
            <v/>
          </cell>
          <cell r="I471" t="str">
            <v>701016-IT2004/032-40 Payroll MA 2004</v>
          </cell>
          <cell r="J471">
            <v>38138</v>
          </cell>
          <cell r="L471" t="str">
            <v>THB</v>
          </cell>
        </row>
        <row r="472">
          <cell r="A472" t="str">
            <v>@5C@</v>
          </cell>
          <cell r="B472" t="str">
            <v>20040630</v>
          </cell>
          <cell r="C472" t="str">
            <v>6100000648</v>
          </cell>
          <cell r="D472" t="str">
            <v/>
          </cell>
          <cell r="E472" t="str">
            <v>SA</v>
          </cell>
          <cell r="F472" t="str">
            <v>40</v>
          </cell>
          <cell r="G472" t="str">
            <v>OX</v>
          </cell>
          <cell r="H472" t="str">
            <v/>
          </cell>
          <cell r="I472" t="str">
            <v>701016-IT2004/032-40 Payroll MA 2004</v>
          </cell>
          <cell r="J472">
            <v>38168</v>
          </cell>
          <cell r="L472" t="str">
            <v>THB</v>
          </cell>
        </row>
        <row r="473">
          <cell r="A473" t="str">
            <v>@5C@</v>
          </cell>
          <cell r="B473" t="str">
            <v>20040731</v>
          </cell>
          <cell r="C473" t="str">
            <v>6100000759</v>
          </cell>
          <cell r="D473" t="str">
            <v/>
          </cell>
          <cell r="E473" t="str">
            <v>SA</v>
          </cell>
          <cell r="F473" t="str">
            <v>40</v>
          </cell>
          <cell r="G473" t="str">
            <v>OX</v>
          </cell>
          <cell r="H473" t="str">
            <v/>
          </cell>
          <cell r="I473" t="str">
            <v>701016-IT2004/032-40 Payroll MA 2004</v>
          </cell>
          <cell r="J473">
            <v>38199</v>
          </cell>
          <cell r="L473" t="str">
            <v>THB</v>
          </cell>
        </row>
        <row r="474">
          <cell r="A474" t="str">
            <v>@5C@</v>
          </cell>
          <cell r="B474" t="str">
            <v>20040831</v>
          </cell>
          <cell r="C474" t="str">
            <v>6100000899</v>
          </cell>
          <cell r="D474" t="str">
            <v/>
          </cell>
          <cell r="E474" t="str">
            <v>SA</v>
          </cell>
          <cell r="F474" t="str">
            <v>40</v>
          </cell>
          <cell r="G474" t="str">
            <v>OX</v>
          </cell>
          <cell r="H474" t="str">
            <v/>
          </cell>
          <cell r="I474" t="str">
            <v>701016-IT2004/032-40 Payroll MA 2004</v>
          </cell>
          <cell r="J474">
            <v>38230</v>
          </cell>
          <cell r="L474" t="str">
            <v>THB</v>
          </cell>
        </row>
        <row r="475">
          <cell r="A475" t="str">
            <v>@5C@</v>
          </cell>
          <cell r="B475" t="str">
            <v>20040930</v>
          </cell>
          <cell r="C475" t="str">
            <v>6100001024</v>
          </cell>
          <cell r="D475" t="str">
            <v/>
          </cell>
          <cell r="E475" t="str">
            <v>SA</v>
          </cell>
          <cell r="F475" t="str">
            <v>40</v>
          </cell>
          <cell r="G475" t="str">
            <v>OX</v>
          </cell>
          <cell r="H475" t="str">
            <v/>
          </cell>
          <cell r="I475" t="str">
            <v>701016-IT2004/032-40 Payroll MA 2004</v>
          </cell>
          <cell r="J475">
            <v>38260</v>
          </cell>
          <cell r="L475" t="str">
            <v>THB</v>
          </cell>
        </row>
        <row r="476">
          <cell r="I476" t="str">
            <v>701016-IT2004/032-40 Payroll MA 2004 Total</v>
          </cell>
        </row>
        <row r="477">
          <cell r="A477" t="str">
            <v>@5C@</v>
          </cell>
          <cell r="B477" t="str">
            <v>20040105</v>
          </cell>
          <cell r="C477" t="str">
            <v>2100000024</v>
          </cell>
          <cell r="D477" t="str">
            <v/>
          </cell>
          <cell r="E477" t="str">
            <v>DR</v>
          </cell>
          <cell r="F477" t="str">
            <v>50</v>
          </cell>
          <cell r="G477" t="str">
            <v>D0</v>
          </cell>
          <cell r="H477" t="str">
            <v/>
          </cell>
          <cell r="I477" t="str">
            <v>701018-IT2004/022-1 SAP Prof. MA 2004</v>
          </cell>
          <cell r="J477">
            <v>37991</v>
          </cell>
          <cell r="L477" t="str">
            <v>THB</v>
          </cell>
        </row>
        <row r="478">
          <cell r="A478" t="str">
            <v>@5C@</v>
          </cell>
          <cell r="B478" t="str">
            <v>20040131</v>
          </cell>
          <cell r="C478" t="str">
            <v>6100000057</v>
          </cell>
          <cell r="D478" t="str">
            <v/>
          </cell>
          <cell r="E478" t="str">
            <v>SA</v>
          </cell>
          <cell r="F478" t="str">
            <v>40</v>
          </cell>
          <cell r="G478" t="str">
            <v>OX</v>
          </cell>
          <cell r="H478" t="str">
            <v/>
          </cell>
          <cell r="I478" t="str">
            <v>701018-IT2004/022-1 SAP Prof. MA 2004</v>
          </cell>
          <cell r="J478">
            <v>38017</v>
          </cell>
          <cell r="L478" t="str">
            <v>THB</v>
          </cell>
        </row>
        <row r="479">
          <cell r="A479" t="str">
            <v>@5C@</v>
          </cell>
          <cell r="B479" t="str">
            <v>20040229</v>
          </cell>
          <cell r="C479" t="str">
            <v>6100000159</v>
          </cell>
          <cell r="D479" t="str">
            <v/>
          </cell>
          <cell r="E479" t="str">
            <v>SA</v>
          </cell>
          <cell r="F479" t="str">
            <v>40</v>
          </cell>
          <cell r="G479" t="str">
            <v>OX</v>
          </cell>
          <cell r="H479" t="str">
            <v/>
          </cell>
          <cell r="I479" t="str">
            <v>701018-IT2004/022-1 SAP Prof. MA 2004</v>
          </cell>
          <cell r="J479">
            <v>38046</v>
          </cell>
          <cell r="L479" t="str">
            <v>THB</v>
          </cell>
        </row>
        <row r="480">
          <cell r="A480" t="str">
            <v>@5C@</v>
          </cell>
          <cell r="B480" t="str">
            <v>20040331</v>
          </cell>
          <cell r="C480" t="str">
            <v>6100000272</v>
          </cell>
          <cell r="D480" t="str">
            <v/>
          </cell>
          <cell r="E480" t="str">
            <v>SA</v>
          </cell>
          <cell r="F480" t="str">
            <v>40</v>
          </cell>
          <cell r="G480" t="str">
            <v>OX</v>
          </cell>
          <cell r="H480" t="str">
            <v/>
          </cell>
          <cell r="I480" t="str">
            <v>701018-IT2004/022-1 SAP Prof. MA 2004</v>
          </cell>
          <cell r="J480">
            <v>38077</v>
          </cell>
          <cell r="L480" t="str">
            <v>THB</v>
          </cell>
        </row>
        <row r="481">
          <cell r="A481" t="str">
            <v>@5C@</v>
          </cell>
          <cell r="B481" t="str">
            <v>20040430</v>
          </cell>
          <cell r="C481" t="str">
            <v>6100000380</v>
          </cell>
          <cell r="D481" t="str">
            <v/>
          </cell>
          <cell r="E481" t="str">
            <v>SA</v>
          </cell>
          <cell r="F481" t="str">
            <v>40</v>
          </cell>
          <cell r="G481" t="str">
            <v>OX</v>
          </cell>
          <cell r="H481" t="str">
            <v/>
          </cell>
          <cell r="I481" t="str">
            <v>701018-IT2004/022-1 SAP Prof. MA 2004</v>
          </cell>
          <cell r="J481">
            <v>38107</v>
          </cell>
          <cell r="L481" t="str">
            <v>THB</v>
          </cell>
        </row>
        <row r="482">
          <cell r="A482" t="str">
            <v>@5C@</v>
          </cell>
          <cell r="B482" t="str">
            <v>20040531</v>
          </cell>
          <cell r="C482" t="str">
            <v>6100000505</v>
          </cell>
          <cell r="D482" t="str">
            <v/>
          </cell>
          <cell r="E482" t="str">
            <v>SA</v>
          </cell>
          <cell r="F482" t="str">
            <v>40</v>
          </cell>
          <cell r="G482" t="str">
            <v>OX</v>
          </cell>
          <cell r="H482" t="str">
            <v/>
          </cell>
          <cell r="I482" t="str">
            <v>701018-IT2004/022-1 SAP Prof. MA 2004</v>
          </cell>
          <cell r="J482">
            <v>38138</v>
          </cell>
          <cell r="L482" t="str">
            <v>THB</v>
          </cell>
        </row>
        <row r="483">
          <cell r="A483" t="str">
            <v>@5C@</v>
          </cell>
          <cell r="B483" t="str">
            <v>20040630</v>
          </cell>
          <cell r="C483" t="str">
            <v>6100000624</v>
          </cell>
          <cell r="D483" t="str">
            <v/>
          </cell>
          <cell r="E483" t="str">
            <v>SA</v>
          </cell>
          <cell r="F483" t="str">
            <v>40</v>
          </cell>
          <cell r="G483" t="str">
            <v>OX</v>
          </cell>
          <cell r="H483" t="str">
            <v/>
          </cell>
          <cell r="I483" t="str">
            <v>701018-IT2004/022-1 SAP Prof. MA 2004</v>
          </cell>
          <cell r="J483">
            <v>38168</v>
          </cell>
          <cell r="L483" t="str">
            <v>THB</v>
          </cell>
        </row>
        <row r="484">
          <cell r="A484" t="str">
            <v>@5C@</v>
          </cell>
          <cell r="B484" t="str">
            <v>20040731</v>
          </cell>
          <cell r="C484" t="str">
            <v>6100000735</v>
          </cell>
          <cell r="D484" t="str">
            <v/>
          </cell>
          <cell r="E484" t="str">
            <v>SA</v>
          </cell>
          <cell r="F484" t="str">
            <v>40</v>
          </cell>
          <cell r="G484" t="str">
            <v>OX</v>
          </cell>
          <cell r="H484" t="str">
            <v/>
          </cell>
          <cell r="I484" t="str">
            <v>701018-IT2004/022-1 SAP Prof. MA 2004</v>
          </cell>
          <cell r="J484">
            <v>38199</v>
          </cell>
          <cell r="L484" t="str">
            <v>THB</v>
          </cell>
        </row>
        <row r="485">
          <cell r="A485" t="str">
            <v>@5C@</v>
          </cell>
          <cell r="B485" t="str">
            <v>20040831</v>
          </cell>
          <cell r="C485" t="str">
            <v>6100000875</v>
          </cell>
          <cell r="D485" t="str">
            <v/>
          </cell>
          <cell r="E485" t="str">
            <v>SA</v>
          </cell>
          <cell r="F485" t="str">
            <v>40</v>
          </cell>
          <cell r="G485" t="str">
            <v>OX</v>
          </cell>
          <cell r="H485" t="str">
            <v/>
          </cell>
          <cell r="I485" t="str">
            <v>701018-IT2004/022-1 SAP Prof. MA 2004</v>
          </cell>
          <cell r="J485">
            <v>38230</v>
          </cell>
          <cell r="L485" t="str">
            <v>THB</v>
          </cell>
        </row>
        <row r="486">
          <cell r="A486" t="str">
            <v>@5C@</v>
          </cell>
          <cell r="B486" t="str">
            <v>20040930</v>
          </cell>
          <cell r="C486" t="str">
            <v>6100001000</v>
          </cell>
          <cell r="D486" t="str">
            <v/>
          </cell>
          <cell r="E486" t="str">
            <v>SA</v>
          </cell>
          <cell r="F486" t="str">
            <v>40</v>
          </cell>
          <cell r="G486" t="str">
            <v>OX</v>
          </cell>
          <cell r="H486" t="str">
            <v/>
          </cell>
          <cell r="I486" t="str">
            <v>701018-IT2004/022-1 SAP Prof. MA 2004</v>
          </cell>
          <cell r="J486">
            <v>38260</v>
          </cell>
          <cell r="L486" t="str">
            <v>THB</v>
          </cell>
        </row>
        <row r="487">
          <cell r="I487" t="str">
            <v>701018-IT2004/022-1 SAP Prof. MA 2004 Total</v>
          </cell>
        </row>
        <row r="488">
          <cell r="A488" t="str">
            <v>@5C@</v>
          </cell>
          <cell r="B488" t="str">
            <v>20040105</v>
          </cell>
          <cell r="C488" t="str">
            <v>2100000024</v>
          </cell>
          <cell r="D488" t="str">
            <v/>
          </cell>
          <cell r="E488" t="str">
            <v>DR</v>
          </cell>
          <cell r="F488" t="str">
            <v>50</v>
          </cell>
          <cell r="G488" t="str">
            <v>D0</v>
          </cell>
          <cell r="H488" t="str">
            <v/>
          </cell>
          <cell r="I488" t="str">
            <v>701018-IT2004/022-40 Payroll MA 2004</v>
          </cell>
          <cell r="J488">
            <v>37991</v>
          </cell>
          <cell r="L488" t="str">
            <v>THB</v>
          </cell>
        </row>
        <row r="489">
          <cell r="A489" t="str">
            <v>@5C@</v>
          </cell>
          <cell r="B489" t="str">
            <v>20040131</v>
          </cell>
          <cell r="C489" t="str">
            <v>6100000071</v>
          </cell>
          <cell r="D489" t="str">
            <v/>
          </cell>
          <cell r="E489" t="str">
            <v>SA</v>
          </cell>
          <cell r="F489" t="str">
            <v>40</v>
          </cell>
          <cell r="G489" t="str">
            <v>OX</v>
          </cell>
          <cell r="H489" t="str">
            <v/>
          </cell>
          <cell r="I489" t="str">
            <v>701018-IT2004/022-40 Payroll MA 2004</v>
          </cell>
          <cell r="J489">
            <v>38017</v>
          </cell>
          <cell r="L489" t="str">
            <v>THB</v>
          </cell>
        </row>
        <row r="490">
          <cell r="A490" t="str">
            <v>@5C@</v>
          </cell>
          <cell r="B490" t="str">
            <v>20040229</v>
          </cell>
          <cell r="C490" t="str">
            <v>6100000173</v>
          </cell>
          <cell r="D490" t="str">
            <v/>
          </cell>
          <cell r="E490" t="str">
            <v>SA</v>
          </cell>
          <cell r="F490" t="str">
            <v>40</v>
          </cell>
          <cell r="G490" t="str">
            <v>OX</v>
          </cell>
          <cell r="H490" t="str">
            <v/>
          </cell>
          <cell r="I490" t="str">
            <v>701018-IT2004/022-40 Payroll MA 2004</v>
          </cell>
          <cell r="J490">
            <v>38046</v>
          </cell>
          <cell r="L490" t="str">
            <v>THB</v>
          </cell>
        </row>
        <row r="491">
          <cell r="A491" t="str">
            <v>@5C@</v>
          </cell>
          <cell r="B491" t="str">
            <v>20040331</v>
          </cell>
          <cell r="C491" t="str">
            <v>6100000286</v>
          </cell>
          <cell r="D491" t="str">
            <v/>
          </cell>
          <cell r="E491" t="str">
            <v>SA</v>
          </cell>
          <cell r="F491" t="str">
            <v>40</v>
          </cell>
          <cell r="G491" t="str">
            <v>OX</v>
          </cell>
          <cell r="H491" t="str">
            <v/>
          </cell>
          <cell r="I491" t="str">
            <v>701018-IT2004/022-40 Payroll MA 2004</v>
          </cell>
          <cell r="J491">
            <v>38077</v>
          </cell>
          <cell r="L491" t="str">
            <v>THB</v>
          </cell>
        </row>
        <row r="492">
          <cell r="A492" t="str">
            <v>@5C@</v>
          </cell>
          <cell r="B492" t="str">
            <v>20040430</v>
          </cell>
          <cell r="C492" t="str">
            <v>6100000394</v>
          </cell>
          <cell r="D492" t="str">
            <v/>
          </cell>
          <cell r="E492" t="str">
            <v>SA</v>
          </cell>
          <cell r="F492" t="str">
            <v>40</v>
          </cell>
          <cell r="G492" t="str">
            <v>OX</v>
          </cell>
          <cell r="H492" t="str">
            <v/>
          </cell>
          <cell r="I492" t="str">
            <v>701018-IT2004/022-40 Payroll MA 2004</v>
          </cell>
          <cell r="J492">
            <v>38107</v>
          </cell>
          <cell r="L492" t="str">
            <v>THB</v>
          </cell>
        </row>
        <row r="493">
          <cell r="A493" t="str">
            <v>@5C@</v>
          </cell>
          <cell r="B493" t="str">
            <v>20040531</v>
          </cell>
          <cell r="C493" t="str">
            <v>6100000519</v>
          </cell>
          <cell r="D493" t="str">
            <v/>
          </cell>
          <cell r="E493" t="str">
            <v>SA</v>
          </cell>
          <cell r="F493" t="str">
            <v>40</v>
          </cell>
          <cell r="G493" t="str">
            <v>OX</v>
          </cell>
          <cell r="H493" t="str">
            <v/>
          </cell>
          <cell r="I493" t="str">
            <v>701018-IT2004/022-40 Payroll MA 2004</v>
          </cell>
          <cell r="J493">
            <v>38138</v>
          </cell>
          <cell r="L493" t="str">
            <v>THB</v>
          </cell>
        </row>
        <row r="494">
          <cell r="A494" t="str">
            <v>@5C@</v>
          </cell>
          <cell r="B494" t="str">
            <v>20040630</v>
          </cell>
          <cell r="C494" t="str">
            <v>6100000638</v>
          </cell>
          <cell r="D494" t="str">
            <v/>
          </cell>
          <cell r="E494" t="str">
            <v>SA</v>
          </cell>
          <cell r="F494" t="str">
            <v>40</v>
          </cell>
          <cell r="G494" t="str">
            <v>OX</v>
          </cell>
          <cell r="H494" t="str">
            <v/>
          </cell>
          <cell r="I494" t="str">
            <v>701018-IT2004/022-40 Payroll MA 2004</v>
          </cell>
          <cell r="J494">
            <v>38168</v>
          </cell>
          <cell r="L494" t="str">
            <v>THB</v>
          </cell>
        </row>
        <row r="495">
          <cell r="A495" t="str">
            <v>@5C@</v>
          </cell>
          <cell r="B495" t="str">
            <v>20040731</v>
          </cell>
          <cell r="C495" t="str">
            <v>6100000749</v>
          </cell>
          <cell r="D495" t="str">
            <v/>
          </cell>
          <cell r="E495" t="str">
            <v>SA</v>
          </cell>
          <cell r="F495" t="str">
            <v>40</v>
          </cell>
          <cell r="G495" t="str">
            <v>OX</v>
          </cell>
          <cell r="H495" t="str">
            <v/>
          </cell>
          <cell r="I495" t="str">
            <v>701018-IT2004/022-40 Payroll MA 2004</v>
          </cell>
          <cell r="J495">
            <v>38199</v>
          </cell>
          <cell r="L495" t="str">
            <v>THB</v>
          </cell>
        </row>
        <row r="496">
          <cell r="A496" t="str">
            <v>@5C@</v>
          </cell>
          <cell r="B496" t="str">
            <v>20040831</v>
          </cell>
          <cell r="C496" t="str">
            <v>6100000889</v>
          </cell>
          <cell r="D496" t="str">
            <v/>
          </cell>
          <cell r="E496" t="str">
            <v>SA</v>
          </cell>
          <cell r="F496" t="str">
            <v>40</v>
          </cell>
          <cell r="G496" t="str">
            <v>OX</v>
          </cell>
          <cell r="H496" t="str">
            <v/>
          </cell>
          <cell r="I496" t="str">
            <v>701018-IT2004/022-40 Payroll MA 2004</v>
          </cell>
          <cell r="J496">
            <v>38230</v>
          </cell>
          <cell r="L496" t="str">
            <v>THB</v>
          </cell>
        </row>
        <row r="497">
          <cell r="A497" t="str">
            <v>@5C@</v>
          </cell>
          <cell r="B497" t="str">
            <v>20040930</v>
          </cell>
          <cell r="C497" t="str">
            <v>6100001014</v>
          </cell>
          <cell r="D497" t="str">
            <v/>
          </cell>
          <cell r="E497" t="str">
            <v>SA</v>
          </cell>
          <cell r="F497" t="str">
            <v>40</v>
          </cell>
          <cell r="G497" t="str">
            <v>OX</v>
          </cell>
          <cell r="H497" t="str">
            <v/>
          </cell>
          <cell r="I497" t="str">
            <v>701018-IT2004/022-40 Payroll MA 2004</v>
          </cell>
          <cell r="J497">
            <v>38260</v>
          </cell>
          <cell r="L497" t="str">
            <v>THB</v>
          </cell>
        </row>
        <row r="498">
          <cell r="I498" t="str">
            <v>701018-IT2004/022-40 Payroll MA 2004 Total</v>
          </cell>
        </row>
        <row r="499">
          <cell r="A499" t="str">
            <v>@5C@</v>
          </cell>
          <cell r="B499" t="str">
            <v>20040105</v>
          </cell>
          <cell r="C499" t="str">
            <v>2100000025</v>
          </cell>
          <cell r="D499" t="str">
            <v/>
          </cell>
          <cell r="E499" t="str">
            <v>DR</v>
          </cell>
          <cell r="F499" t="str">
            <v>50</v>
          </cell>
          <cell r="G499" t="str">
            <v>D0</v>
          </cell>
          <cell r="H499" t="str">
            <v/>
          </cell>
          <cell r="I499" t="str">
            <v>701019-IT2004/023-1 SAP Prof. MA 2004</v>
          </cell>
          <cell r="J499">
            <v>37991</v>
          </cell>
          <cell r="L499" t="str">
            <v>THB</v>
          </cell>
        </row>
        <row r="500">
          <cell r="A500" t="str">
            <v>@5C@</v>
          </cell>
          <cell r="B500" t="str">
            <v>20040131</v>
          </cell>
          <cell r="C500" t="str">
            <v>6100000058</v>
          </cell>
          <cell r="D500" t="str">
            <v/>
          </cell>
          <cell r="E500" t="str">
            <v>SA</v>
          </cell>
          <cell r="F500" t="str">
            <v>40</v>
          </cell>
          <cell r="G500" t="str">
            <v>OX</v>
          </cell>
          <cell r="H500" t="str">
            <v/>
          </cell>
          <cell r="I500" t="str">
            <v>701019-IT2004/023-1 SAP Prof. MA 2004</v>
          </cell>
          <cell r="J500">
            <v>38017</v>
          </cell>
          <cell r="L500" t="str">
            <v>THB</v>
          </cell>
        </row>
        <row r="501">
          <cell r="A501" t="str">
            <v>@5C@</v>
          </cell>
          <cell r="B501" t="str">
            <v>20040229</v>
          </cell>
          <cell r="C501" t="str">
            <v>6100000160</v>
          </cell>
          <cell r="D501" t="str">
            <v/>
          </cell>
          <cell r="E501" t="str">
            <v>SA</v>
          </cell>
          <cell r="F501" t="str">
            <v>40</v>
          </cell>
          <cell r="G501" t="str">
            <v>OX</v>
          </cell>
          <cell r="H501" t="str">
            <v/>
          </cell>
          <cell r="I501" t="str">
            <v>701019-IT2004/023-1 SAP Prof. MA 2004</v>
          </cell>
          <cell r="J501">
            <v>38046</v>
          </cell>
          <cell r="L501" t="str">
            <v>THB</v>
          </cell>
        </row>
        <row r="502">
          <cell r="A502" t="str">
            <v>@5C@</v>
          </cell>
          <cell r="B502" t="str">
            <v>20040331</v>
          </cell>
          <cell r="C502" t="str">
            <v>6100000273</v>
          </cell>
          <cell r="D502" t="str">
            <v/>
          </cell>
          <cell r="E502" t="str">
            <v>SA</v>
          </cell>
          <cell r="F502" t="str">
            <v>40</v>
          </cell>
          <cell r="G502" t="str">
            <v>OX</v>
          </cell>
          <cell r="H502" t="str">
            <v/>
          </cell>
          <cell r="I502" t="str">
            <v>701019-IT2004/023-1 SAP Prof. MA 2004</v>
          </cell>
          <cell r="J502">
            <v>38077</v>
          </cell>
          <cell r="L502" t="str">
            <v>THB</v>
          </cell>
        </row>
        <row r="503">
          <cell r="A503" t="str">
            <v>@5C@</v>
          </cell>
          <cell r="B503" t="str">
            <v>20040430</v>
          </cell>
          <cell r="C503" t="str">
            <v>6100000381</v>
          </cell>
          <cell r="D503" t="str">
            <v/>
          </cell>
          <cell r="E503" t="str">
            <v>SA</v>
          </cell>
          <cell r="F503" t="str">
            <v>40</v>
          </cell>
          <cell r="G503" t="str">
            <v>OX</v>
          </cell>
          <cell r="H503" t="str">
            <v/>
          </cell>
          <cell r="I503" t="str">
            <v>701019-IT2004/023-1 SAP Prof. MA 2004</v>
          </cell>
          <cell r="J503">
            <v>38107</v>
          </cell>
          <cell r="L503" t="str">
            <v>THB</v>
          </cell>
        </row>
        <row r="504">
          <cell r="A504" t="str">
            <v>@5C@</v>
          </cell>
          <cell r="B504" t="str">
            <v>20040531</v>
          </cell>
          <cell r="C504" t="str">
            <v>6100000506</v>
          </cell>
          <cell r="D504" t="str">
            <v/>
          </cell>
          <cell r="E504" t="str">
            <v>SA</v>
          </cell>
          <cell r="F504" t="str">
            <v>40</v>
          </cell>
          <cell r="G504" t="str">
            <v>OX</v>
          </cell>
          <cell r="H504" t="str">
            <v/>
          </cell>
          <cell r="I504" t="str">
            <v>701019-IT2004/023-1 SAP Prof. MA 2004</v>
          </cell>
          <cell r="J504">
            <v>38138</v>
          </cell>
          <cell r="L504" t="str">
            <v>THB</v>
          </cell>
        </row>
        <row r="505">
          <cell r="A505" t="str">
            <v>@5C@</v>
          </cell>
          <cell r="B505" t="str">
            <v>20040630</v>
          </cell>
          <cell r="C505" t="str">
            <v>6100000625</v>
          </cell>
          <cell r="D505" t="str">
            <v/>
          </cell>
          <cell r="E505" t="str">
            <v>SA</v>
          </cell>
          <cell r="F505" t="str">
            <v>40</v>
          </cell>
          <cell r="G505" t="str">
            <v>OX</v>
          </cell>
          <cell r="H505" t="str">
            <v/>
          </cell>
          <cell r="I505" t="str">
            <v>701019-IT2004/023-1 SAP Prof. MA 2004</v>
          </cell>
          <cell r="J505">
            <v>38168</v>
          </cell>
          <cell r="L505" t="str">
            <v>THB</v>
          </cell>
        </row>
        <row r="506">
          <cell r="A506" t="str">
            <v>@5C@</v>
          </cell>
          <cell r="B506" t="str">
            <v>20040731</v>
          </cell>
          <cell r="C506" t="str">
            <v>6100000736</v>
          </cell>
          <cell r="D506" t="str">
            <v/>
          </cell>
          <cell r="E506" t="str">
            <v>SA</v>
          </cell>
          <cell r="F506" t="str">
            <v>40</v>
          </cell>
          <cell r="G506" t="str">
            <v>OX</v>
          </cell>
          <cell r="H506" t="str">
            <v/>
          </cell>
          <cell r="I506" t="str">
            <v>701019-IT2004/023-1 SAP Prof. MA 2004</v>
          </cell>
          <cell r="J506">
            <v>38199</v>
          </cell>
          <cell r="L506" t="str">
            <v>THB</v>
          </cell>
        </row>
        <row r="507">
          <cell r="A507" t="str">
            <v>@5C@</v>
          </cell>
          <cell r="B507" t="str">
            <v>20040831</v>
          </cell>
          <cell r="C507" t="str">
            <v>6100000876</v>
          </cell>
          <cell r="D507" t="str">
            <v/>
          </cell>
          <cell r="E507" t="str">
            <v>SA</v>
          </cell>
          <cell r="F507" t="str">
            <v>40</v>
          </cell>
          <cell r="G507" t="str">
            <v>OX</v>
          </cell>
          <cell r="H507" t="str">
            <v/>
          </cell>
          <cell r="I507" t="str">
            <v>701019-IT2004/023-1 SAP Prof. MA 2004</v>
          </cell>
          <cell r="J507">
            <v>38230</v>
          </cell>
          <cell r="L507" t="str">
            <v>THB</v>
          </cell>
        </row>
        <row r="508">
          <cell r="A508" t="str">
            <v>@5C@</v>
          </cell>
          <cell r="B508" t="str">
            <v>20040930</v>
          </cell>
          <cell r="C508" t="str">
            <v>6100001001</v>
          </cell>
          <cell r="D508" t="str">
            <v/>
          </cell>
          <cell r="E508" t="str">
            <v>SA</v>
          </cell>
          <cell r="F508" t="str">
            <v>40</v>
          </cell>
          <cell r="G508" t="str">
            <v>OX</v>
          </cell>
          <cell r="H508" t="str">
            <v/>
          </cell>
          <cell r="I508" t="str">
            <v>701019-IT2004/023-1 SAP Prof. MA 2004</v>
          </cell>
          <cell r="J508">
            <v>38260</v>
          </cell>
          <cell r="L508" t="str">
            <v>THB</v>
          </cell>
        </row>
        <row r="509">
          <cell r="I509" t="str">
            <v>701019-IT2004/023-1 SAP Prof. MA 2004 Total</v>
          </cell>
        </row>
        <row r="510">
          <cell r="A510" t="str">
            <v>@5C@</v>
          </cell>
          <cell r="B510" t="str">
            <v>20040105</v>
          </cell>
          <cell r="C510" t="str">
            <v>2100000025</v>
          </cell>
          <cell r="D510" t="str">
            <v/>
          </cell>
          <cell r="E510" t="str">
            <v>DR</v>
          </cell>
          <cell r="F510" t="str">
            <v>50</v>
          </cell>
          <cell r="G510" t="str">
            <v>D0</v>
          </cell>
          <cell r="H510" t="str">
            <v/>
          </cell>
          <cell r="I510" t="str">
            <v>701019-IT2004/023-400 Payroll MA 2004</v>
          </cell>
          <cell r="J510">
            <v>37991</v>
          </cell>
          <cell r="L510" t="str">
            <v>THB</v>
          </cell>
        </row>
        <row r="511">
          <cell r="A511" t="str">
            <v>@5C@</v>
          </cell>
          <cell r="B511" t="str">
            <v>20040131</v>
          </cell>
          <cell r="C511" t="str">
            <v>6100000072</v>
          </cell>
          <cell r="D511" t="str">
            <v/>
          </cell>
          <cell r="E511" t="str">
            <v>SA</v>
          </cell>
          <cell r="F511" t="str">
            <v>40</v>
          </cell>
          <cell r="G511" t="str">
            <v>OX</v>
          </cell>
          <cell r="H511" t="str">
            <v/>
          </cell>
          <cell r="I511" t="str">
            <v>701019-IT2004/023-400 Payroll MA 2004</v>
          </cell>
          <cell r="J511">
            <v>38017</v>
          </cell>
          <cell r="L511" t="str">
            <v>THB</v>
          </cell>
        </row>
        <row r="512">
          <cell r="A512" t="str">
            <v>@5C@</v>
          </cell>
          <cell r="B512" t="str">
            <v>20040229</v>
          </cell>
          <cell r="C512" t="str">
            <v>6100000174</v>
          </cell>
          <cell r="D512" t="str">
            <v/>
          </cell>
          <cell r="E512" t="str">
            <v>SA</v>
          </cell>
          <cell r="F512" t="str">
            <v>40</v>
          </cell>
          <cell r="G512" t="str">
            <v>OX</v>
          </cell>
          <cell r="H512" t="str">
            <v/>
          </cell>
          <cell r="I512" t="str">
            <v>701019-IT2004/023-400 Payroll MA 2004</v>
          </cell>
          <cell r="J512">
            <v>38046</v>
          </cell>
          <cell r="L512" t="str">
            <v>THB</v>
          </cell>
        </row>
        <row r="513">
          <cell r="A513" t="str">
            <v>@5C@</v>
          </cell>
          <cell r="B513" t="str">
            <v>20040331</v>
          </cell>
          <cell r="C513" t="str">
            <v>6100000287</v>
          </cell>
          <cell r="D513" t="str">
            <v/>
          </cell>
          <cell r="E513" t="str">
            <v>SA</v>
          </cell>
          <cell r="F513" t="str">
            <v>40</v>
          </cell>
          <cell r="G513" t="str">
            <v>OX</v>
          </cell>
          <cell r="H513" t="str">
            <v/>
          </cell>
          <cell r="I513" t="str">
            <v>701019-IT2004/023-400 Payroll MA 2004</v>
          </cell>
          <cell r="J513">
            <v>38077</v>
          </cell>
          <cell r="L513" t="str">
            <v>THB</v>
          </cell>
        </row>
        <row r="514">
          <cell r="A514" t="str">
            <v>@5C@</v>
          </cell>
          <cell r="B514" t="str">
            <v>20040430</v>
          </cell>
          <cell r="C514" t="str">
            <v>6100000395</v>
          </cell>
          <cell r="D514" t="str">
            <v/>
          </cell>
          <cell r="E514" t="str">
            <v>SA</v>
          </cell>
          <cell r="F514" t="str">
            <v>40</v>
          </cell>
          <cell r="G514" t="str">
            <v>OX</v>
          </cell>
          <cell r="H514" t="str">
            <v/>
          </cell>
          <cell r="I514" t="str">
            <v>701019-IT2004/023-400 Payroll MA 2004</v>
          </cell>
          <cell r="J514">
            <v>38107</v>
          </cell>
          <cell r="L514" t="str">
            <v>THB</v>
          </cell>
        </row>
        <row r="515">
          <cell r="A515" t="str">
            <v>@5C@</v>
          </cell>
          <cell r="B515" t="str">
            <v>20040531</v>
          </cell>
          <cell r="C515" t="str">
            <v>6100000520</v>
          </cell>
          <cell r="D515" t="str">
            <v/>
          </cell>
          <cell r="E515" t="str">
            <v>SA</v>
          </cell>
          <cell r="F515" t="str">
            <v>40</v>
          </cell>
          <cell r="G515" t="str">
            <v>OX</v>
          </cell>
          <cell r="H515" t="str">
            <v/>
          </cell>
          <cell r="I515" t="str">
            <v>701019-IT2004/023-400 Payroll MA 2004</v>
          </cell>
          <cell r="J515">
            <v>38138</v>
          </cell>
          <cell r="L515" t="str">
            <v>THB</v>
          </cell>
        </row>
        <row r="516">
          <cell r="A516" t="str">
            <v>@5C@</v>
          </cell>
          <cell r="B516" t="str">
            <v>20040630</v>
          </cell>
          <cell r="C516" t="str">
            <v>6100000639</v>
          </cell>
          <cell r="D516" t="str">
            <v/>
          </cell>
          <cell r="E516" t="str">
            <v>SA</v>
          </cell>
          <cell r="F516" t="str">
            <v>40</v>
          </cell>
          <cell r="G516" t="str">
            <v>OX</v>
          </cell>
          <cell r="H516" t="str">
            <v/>
          </cell>
          <cell r="I516" t="str">
            <v>701019-IT2004/023-400 Payroll MA 2004</v>
          </cell>
          <cell r="J516">
            <v>38168</v>
          </cell>
          <cell r="L516" t="str">
            <v>THB</v>
          </cell>
        </row>
        <row r="517">
          <cell r="A517" t="str">
            <v>@5C@</v>
          </cell>
          <cell r="B517" t="str">
            <v>20040731</v>
          </cell>
          <cell r="C517" t="str">
            <v>6100000750</v>
          </cell>
          <cell r="D517" t="str">
            <v/>
          </cell>
          <cell r="E517" t="str">
            <v>SA</v>
          </cell>
          <cell r="F517" t="str">
            <v>40</v>
          </cell>
          <cell r="G517" t="str">
            <v>OX</v>
          </cell>
          <cell r="H517" t="str">
            <v/>
          </cell>
          <cell r="I517" t="str">
            <v>701019-IT2004/023-400 Payroll MA 2004</v>
          </cell>
          <cell r="J517">
            <v>38199</v>
          </cell>
          <cell r="L517" t="str">
            <v>THB</v>
          </cell>
        </row>
        <row r="518">
          <cell r="A518" t="str">
            <v>@5C@</v>
          </cell>
          <cell r="B518" t="str">
            <v>20040831</v>
          </cell>
          <cell r="C518" t="str">
            <v>6100000890</v>
          </cell>
          <cell r="D518" t="str">
            <v/>
          </cell>
          <cell r="E518" t="str">
            <v>SA</v>
          </cell>
          <cell r="F518" t="str">
            <v>40</v>
          </cell>
          <cell r="G518" t="str">
            <v>OX</v>
          </cell>
          <cell r="H518" t="str">
            <v/>
          </cell>
          <cell r="I518" t="str">
            <v>701019-IT2004/023-400 Payroll MA 2004</v>
          </cell>
          <cell r="J518">
            <v>38230</v>
          </cell>
          <cell r="L518" t="str">
            <v>THB</v>
          </cell>
        </row>
        <row r="519">
          <cell r="A519" t="str">
            <v>@5C@</v>
          </cell>
          <cell r="B519" t="str">
            <v>20040930</v>
          </cell>
          <cell r="C519" t="str">
            <v>6100001015</v>
          </cell>
          <cell r="D519" t="str">
            <v/>
          </cell>
          <cell r="E519" t="str">
            <v>SA</v>
          </cell>
          <cell r="F519" t="str">
            <v>40</v>
          </cell>
          <cell r="G519" t="str">
            <v>OX</v>
          </cell>
          <cell r="H519" t="str">
            <v/>
          </cell>
          <cell r="I519" t="str">
            <v>701019-IT2004/023-400 Payroll MA 2004</v>
          </cell>
          <cell r="J519">
            <v>38260</v>
          </cell>
          <cell r="L519" t="str">
            <v>THB</v>
          </cell>
        </row>
        <row r="520">
          <cell r="I520" t="str">
            <v>701019-IT2004/023-400 Payroll MA 2004 Total</v>
          </cell>
        </row>
        <row r="521">
          <cell r="A521" t="str">
            <v>@5C@</v>
          </cell>
          <cell r="B521" t="str">
            <v>20040105</v>
          </cell>
          <cell r="C521" t="str">
            <v>2100000026</v>
          </cell>
          <cell r="D521" t="str">
            <v/>
          </cell>
          <cell r="E521" t="str">
            <v>DR</v>
          </cell>
          <cell r="F521" t="str">
            <v>50</v>
          </cell>
          <cell r="G521" t="str">
            <v>D0</v>
          </cell>
          <cell r="H521" t="str">
            <v/>
          </cell>
          <cell r="I521" t="str">
            <v>701022-IT2004/024-1 SAP Prof. MA 2004</v>
          </cell>
          <cell r="J521">
            <v>37991</v>
          </cell>
          <cell r="L521" t="str">
            <v>THB</v>
          </cell>
        </row>
        <row r="522">
          <cell r="A522" t="str">
            <v>@5C@</v>
          </cell>
          <cell r="B522" t="str">
            <v>20040131</v>
          </cell>
          <cell r="C522" t="str">
            <v>6100000059</v>
          </cell>
          <cell r="D522" t="str">
            <v/>
          </cell>
          <cell r="E522" t="str">
            <v>SA</v>
          </cell>
          <cell r="F522" t="str">
            <v>40</v>
          </cell>
          <cell r="G522" t="str">
            <v>OX</v>
          </cell>
          <cell r="H522" t="str">
            <v/>
          </cell>
          <cell r="I522" t="str">
            <v>701022-IT2004/024-1 SAP Prof. MA 2004</v>
          </cell>
          <cell r="J522">
            <v>38017</v>
          </cell>
          <cell r="L522" t="str">
            <v>THB</v>
          </cell>
        </row>
        <row r="523">
          <cell r="A523" t="str">
            <v>@5C@</v>
          </cell>
          <cell r="B523" t="str">
            <v>20040229</v>
          </cell>
          <cell r="C523" t="str">
            <v>6100000161</v>
          </cell>
          <cell r="D523" t="str">
            <v/>
          </cell>
          <cell r="E523" t="str">
            <v>SA</v>
          </cell>
          <cell r="F523" t="str">
            <v>40</v>
          </cell>
          <cell r="G523" t="str">
            <v>OX</v>
          </cell>
          <cell r="H523" t="str">
            <v/>
          </cell>
          <cell r="I523" t="str">
            <v>701022-IT2004/024-1 SAP Prof. MA 2004</v>
          </cell>
          <cell r="J523">
            <v>38046</v>
          </cell>
          <cell r="L523" t="str">
            <v>THB</v>
          </cell>
        </row>
        <row r="524">
          <cell r="A524" t="str">
            <v>@5C@</v>
          </cell>
          <cell r="B524" t="str">
            <v>20040331</v>
          </cell>
          <cell r="C524" t="str">
            <v>6100000274</v>
          </cell>
          <cell r="D524" t="str">
            <v/>
          </cell>
          <cell r="E524" t="str">
            <v>SA</v>
          </cell>
          <cell r="F524" t="str">
            <v>40</v>
          </cell>
          <cell r="G524" t="str">
            <v>OX</v>
          </cell>
          <cell r="H524" t="str">
            <v/>
          </cell>
          <cell r="I524" t="str">
            <v>701022-IT2004/024-1 SAP Prof. MA 2004</v>
          </cell>
          <cell r="J524">
            <v>38077</v>
          </cell>
          <cell r="L524" t="str">
            <v>THB</v>
          </cell>
        </row>
        <row r="525">
          <cell r="A525" t="str">
            <v>@5C@</v>
          </cell>
          <cell r="B525" t="str">
            <v>20040430</v>
          </cell>
          <cell r="C525" t="str">
            <v>6100000382</v>
          </cell>
          <cell r="D525" t="str">
            <v/>
          </cell>
          <cell r="E525" t="str">
            <v>SA</v>
          </cell>
          <cell r="F525" t="str">
            <v>40</v>
          </cell>
          <cell r="G525" t="str">
            <v>OX</v>
          </cell>
          <cell r="H525" t="str">
            <v/>
          </cell>
          <cell r="I525" t="str">
            <v>701022-IT2004/024-1 SAP Prof. MA 2004</v>
          </cell>
          <cell r="J525">
            <v>38107</v>
          </cell>
          <cell r="L525" t="str">
            <v>THB</v>
          </cell>
        </row>
        <row r="526">
          <cell r="A526" t="str">
            <v>@5C@</v>
          </cell>
          <cell r="B526" t="str">
            <v>20040531</v>
          </cell>
          <cell r="C526" t="str">
            <v>6100000507</v>
          </cell>
          <cell r="D526" t="str">
            <v/>
          </cell>
          <cell r="E526" t="str">
            <v>SA</v>
          </cell>
          <cell r="F526" t="str">
            <v>40</v>
          </cell>
          <cell r="G526" t="str">
            <v>OX</v>
          </cell>
          <cell r="H526" t="str">
            <v/>
          </cell>
          <cell r="I526" t="str">
            <v>701022-IT2004/024-1 SAP Prof. MA 2004</v>
          </cell>
          <cell r="J526">
            <v>38138</v>
          </cell>
          <cell r="L526" t="str">
            <v>THB</v>
          </cell>
        </row>
        <row r="527">
          <cell r="A527" t="str">
            <v>@5C@</v>
          </cell>
          <cell r="B527" t="str">
            <v>20040630</v>
          </cell>
          <cell r="C527" t="str">
            <v>6100000626</v>
          </cell>
          <cell r="D527" t="str">
            <v/>
          </cell>
          <cell r="E527" t="str">
            <v>SA</v>
          </cell>
          <cell r="F527" t="str">
            <v>40</v>
          </cell>
          <cell r="G527" t="str">
            <v>OX</v>
          </cell>
          <cell r="H527" t="str">
            <v/>
          </cell>
          <cell r="I527" t="str">
            <v>701022-IT2004/024-1 SAP Prof. MA 2004</v>
          </cell>
          <cell r="J527">
            <v>38168</v>
          </cell>
          <cell r="L527" t="str">
            <v>THB</v>
          </cell>
        </row>
        <row r="528">
          <cell r="A528" t="str">
            <v>@5C@</v>
          </cell>
          <cell r="B528" t="str">
            <v>20040731</v>
          </cell>
          <cell r="C528" t="str">
            <v>6100000737</v>
          </cell>
          <cell r="D528" t="str">
            <v/>
          </cell>
          <cell r="E528" t="str">
            <v>SA</v>
          </cell>
          <cell r="F528" t="str">
            <v>40</v>
          </cell>
          <cell r="G528" t="str">
            <v>OX</v>
          </cell>
          <cell r="H528" t="str">
            <v/>
          </cell>
          <cell r="I528" t="str">
            <v>701022-IT2004/024-1 SAP Prof. MA 2004</v>
          </cell>
          <cell r="J528">
            <v>38199</v>
          </cell>
          <cell r="L528" t="str">
            <v>THB</v>
          </cell>
        </row>
        <row r="529">
          <cell r="A529" t="str">
            <v>@5C@</v>
          </cell>
          <cell r="B529" t="str">
            <v>20040831</v>
          </cell>
          <cell r="C529" t="str">
            <v>6100000877</v>
          </cell>
          <cell r="D529" t="str">
            <v/>
          </cell>
          <cell r="E529" t="str">
            <v>SA</v>
          </cell>
          <cell r="F529" t="str">
            <v>40</v>
          </cell>
          <cell r="G529" t="str">
            <v>OX</v>
          </cell>
          <cell r="H529" t="str">
            <v/>
          </cell>
          <cell r="I529" t="str">
            <v>701022-IT2004/024-1 SAP Prof. MA 2004</v>
          </cell>
          <cell r="J529">
            <v>38230</v>
          </cell>
          <cell r="L529" t="str">
            <v>THB</v>
          </cell>
        </row>
        <row r="530">
          <cell r="A530" t="str">
            <v>@5C@</v>
          </cell>
          <cell r="B530" t="str">
            <v>20040930</v>
          </cell>
          <cell r="C530" t="str">
            <v>6100001002</v>
          </cell>
          <cell r="D530" t="str">
            <v/>
          </cell>
          <cell r="E530" t="str">
            <v>SA</v>
          </cell>
          <cell r="F530" t="str">
            <v>40</v>
          </cell>
          <cell r="G530" t="str">
            <v>OX</v>
          </cell>
          <cell r="H530" t="str">
            <v/>
          </cell>
          <cell r="I530" t="str">
            <v>701022-IT2004/024-1 SAP Prof. MA 2004</v>
          </cell>
          <cell r="J530">
            <v>38260</v>
          </cell>
          <cell r="L530" t="str">
            <v>THB</v>
          </cell>
        </row>
        <row r="531">
          <cell r="I531" t="str">
            <v>701022-IT2004/024-1 SAP Prof. MA 2004 Total</v>
          </cell>
        </row>
        <row r="532">
          <cell r="A532" t="str">
            <v>@5C@</v>
          </cell>
          <cell r="B532" t="str">
            <v>20040105</v>
          </cell>
          <cell r="C532" t="str">
            <v>2100000026</v>
          </cell>
          <cell r="D532" t="str">
            <v/>
          </cell>
          <cell r="E532" t="str">
            <v>DR</v>
          </cell>
          <cell r="F532" t="str">
            <v>50</v>
          </cell>
          <cell r="G532" t="str">
            <v>D0</v>
          </cell>
          <cell r="H532" t="str">
            <v/>
          </cell>
          <cell r="I532" t="str">
            <v>701022-IT2004/024-30 Payroll MA 2004</v>
          </cell>
          <cell r="J532">
            <v>37991</v>
          </cell>
          <cell r="L532" t="str">
            <v>THB</v>
          </cell>
        </row>
        <row r="533">
          <cell r="A533" t="str">
            <v>@5C@</v>
          </cell>
          <cell r="B533" t="str">
            <v>20040131</v>
          </cell>
          <cell r="C533" t="str">
            <v>6100000073</v>
          </cell>
          <cell r="D533" t="str">
            <v/>
          </cell>
          <cell r="E533" t="str">
            <v>SA</v>
          </cell>
          <cell r="F533" t="str">
            <v>40</v>
          </cell>
          <cell r="G533" t="str">
            <v>OX</v>
          </cell>
          <cell r="H533" t="str">
            <v/>
          </cell>
          <cell r="I533" t="str">
            <v>701022-IT2004/024-30 Payroll MA 2004</v>
          </cell>
          <cell r="J533">
            <v>38017</v>
          </cell>
          <cell r="L533" t="str">
            <v>THB</v>
          </cell>
        </row>
        <row r="534">
          <cell r="A534" t="str">
            <v>@5C@</v>
          </cell>
          <cell r="B534" t="str">
            <v>20040229</v>
          </cell>
          <cell r="C534" t="str">
            <v>6100000175</v>
          </cell>
          <cell r="D534" t="str">
            <v/>
          </cell>
          <cell r="E534" t="str">
            <v>SA</v>
          </cell>
          <cell r="F534" t="str">
            <v>40</v>
          </cell>
          <cell r="G534" t="str">
            <v>OX</v>
          </cell>
          <cell r="H534" t="str">
            <v/>
          </cell>
          <cell r="I534" t="str">
            <v>701022-IT2004/024-30 Payroll MA 2004</v>
          </cell>
          <cell r="J534">
            <v>38046</v>
          </cell>
          <cell r="L534" t="str">
            <v>THB</v>
          </cell>
        </row>
        <row r="535">
          <cell r="A535" t="str">
            <v>@5C@</v>
          </cell>
          <cell r="B535" t="str">
            <v>20040331</v>
          </cell>
          <cell r="C535" t="str">
            <v>6100000288</v>
          </cell>
          <cell r="D535" t="str">
            <v/>
          </cell>
          <cell r="E535" t="str">
            <v>SA</v>
          </cell>
          <cell r="F535" t="str">
            <v>40</v>
          </cell>
          <cell r="G535" t="str">
            <v>OX</v>
          </cell>
          <cell r="H535" t="str">
            <v/>
          </cell>
          <cell r="I535" t="str">
            <v>701022-IT2004/024-30 Payroll MA 2004</v>
          </cell>
          <cell r="J535">
            <v>38077</v>
          </cell>
          <cell r="L535" t="str">
            <v>THB</v>
          </cell>
        </row>
        <row r="536">
          <cell r="A536" t="str">
            <v>@5C@</v>
          </cell>
          <cell r="B536" t="str">
            <v>20040430</v>
          </cell>
          <cell r="C536" t="str">
            <v>6100000396</v>
          </cell>
          <cell r="D536" t="str">
            <v/>
          </cell>
          <cell r="E536" t="str">
            <v>SA</v>
          </cell>
          <cell r="F536" t="str">
            <v>40</v>
          </cell>
          <cell r="G536" t="str">
            <v>OX</v>
          </cell>
          <cell r="H536" t="str">
            <v/>
          </cell>
          <cell r="I536" t="str">
            <v>701022-IT2004/024-30 Payroll MA 2004</v>
          </cell>
          <cell r="J536">
            <v>38107</v>
          </cell>
          <cell r="L536" t="str">
            <v>THB</v>
          </cell>
        </row>
        <row r="537">
          <cell r="A537" t="str">
            <v>@5C@</v>
          </cell>
          <cell r="B537" t="str">
            <v>20040531</v>
          </cell>
          <cell r="C537" t="str">
            <v>6100000521</v>
          </cell>
          <cell r="D537" t="str">
            <v/>
          </cell>
          <cell r="E537" t="str">
            <v>SA</v>
          </cell>
          <cell r="F537" t="str">
            <v>40</v>
          </cell>
          <cell r="G537" t="str">
            <v>OX</v>
          </cell>
          <cell r="H537" t="str">
            <v/>
          </cell>
          <cell r="I537" t="str">
            <v>701022-IT2004/024-30 Payroll MA 2004</v>
          </cell>
          <cell r="J537">
            <v>38138</v>
          </cell>
          <cell r="L537" t="str">
            <v>THB</v>
          </cell>
        </row>
        <row r="538">
          <cell r="A538" t="str">
            <v>@5C@</v>
          </cell>
          <cell r="B538" t="str">
            <v>20040630</v>
          </cell>
          <cell r="C538" t="str">
            <v>6100000640</v>
          </cell>
          <cell r="D538" t="str">
            <v/>
          </cell>
          <cell r="E538" t="str">
            <v>SA</v>
          </cell>
          <cell r="F538" t="str">
            <v>40</v>
          </cell>
          <cell r="G538" t="str">
            <v>OX</v>
          </cell>
          <cell r="H538" t="str">
            <v/>
          </cell>
          <cell r="I538" t="str">
            <v>701022-IT2004/024-30 Payroll MA 2004</v>
          </cell>
          <cell r="J538">
            <v>38168</v>
          </cell>
          <cell r="L538" t="str">
            <v>THB</v>
          </cell>
        </row>
        <row r="539">
          <cell r="A539" t="str">
            <v>@5C@</v>
          </cell>
          <cell r="B539" t="str">
            <v>20040731</v>
          </cell>
          <cell r="C539" t="str">
            <v>6100000751</v>
          </cell>
          <cell r="D539" t="str">
            <v/>
          </cell>
          <cell r="E539" t="str">
            <v>SA</v>
          </cell>
          <cell r="F539" t="str">
            <v>40</v>
          </cell>
          <cell r="G539" t="str">
            <v>OX</v>
          </cell>
          <cell r="H539" t="str">
            <v/>
          </cell>
          <cell r="I539" t="str">
            <v>701022-IT2004/024-30 Payroll MA 2004</v>
          </cell>
          <cell r="J539">
            <v>38199</v>
          </cell>
          <cell r="L539" t="str">
            <v>THB</v>
          </cell>
        </row>
        <row r="540">
          <cell r="A540" t="str">
            <v>@5C@</v>
          </cell>
          <cell r="B540" t="str">
            <v>20040831</v>
          </cell>
          <cell r="C540" t="str">
            <v>6100000891</v>
          </cell>
          <cell r="D540" t="str">
            <v/>
          </cell>
          <cell r="E540" t="str">
            <v>SA</v>
          </cell>
          <cell r="F540" t="str">
            <v>40</v>
          </cell>
          <cell r="G540" t="str">
            <v>OX</v>
          </cell>
          <cell r="H540" t="str">
            <v/>
          </cell>
          <cell r="I540" t="str">
            <v>701022-IT2004/024-30 Payroll MA 2004</v>
          </cell>
          <cell r="J540">
            <v>38230</v>
          </cell>
          <cell r="L540" t="str">
            <v>THB</v>
          </cell>
        </row>
        <row r="541">
          <cell r="A541" t="str">
            <v>@5C@</v>
          </cell>
          <cell r="B541" t="str">
            <v>20040930</v>
          </cell>
          <cell r="C541" t="str">
            <v>6100001016</v>
          </cell>
          <cell r="D541" t="str">
            <v/>
          </cell>
          <cell r="E541" t="str">
            <v>SA</v>
          </cell>
          <cell r="F541" t="str">
            <v>40</v>
          </cell>
          <cell r="G541" t="str">
            <v>OX</v>
          </cell>
          <cell r="H541" t="str">
            <v/>
          </cell>
          <cell r="I541" t="str">
            <v>701022-IT2004/024-30 Payroll MA 2004</v>
          </cell>
          <cell r="J541">
            <v>38260</v>
          </cell>
          <cell r="L541" t="str">
            <v>THB</v>
          </cell>
        </row>
        <row r="542">
          <cell r="I542" t="str">
            <v>701022-IT2004/024-30 Payroll MA 2004 Total</v>
          </cell>
        </row>
        <row r="543">
          <cell r="A543" t="str">
            <v>@5C@</v>
          </cell>
          <cell r="B543" t="str">
            <v>20040105</v>
          </cell>
          <cell r="C543" t="str">
            <v>2100000037</v>
          </cell>
          <cell r="D543" t="str">
            <v/>
          </cell>
          <cell r="E543" t="str">
            <v>DR</v>
          </cell>
          <cell r="F543" t="str">
            <v>50</v>
          </cell>
          <cell r="G543" t="str">
            <v>D0</v>
          </cell>
          <cell r="H543" t="str">
            <v/>
          </cell>
          <cell r="I543" t="str">
            <v>701031-IT2004/035-46 Payroll MA 2004</v>
          </cell>
          <cell r="J543">
            <v>37991</v>
          </cell>
          <cell r="L543" t="str">
            <v>THB</v>
          </cell>
        </row>
        <row r="544">
          <cell r="A544" t="str">
            <v>@5C@</v>
          </cell>
          <cell r="B544" t="str">
            <v>20040131</v>
          </cell>
          <cell r="C544" t="str">
            <v>6100000084</v>
          </cell>
          <cell r="D544" t="str">
            <v/>
          </cell>
          <cell r="E544" t="str">
            <v>SA</v>
          </cell>
          <cell r="F544" t="str">
            <v>40</v>
          </cell>
          <cell r="G544" t="str">
            <v>OX</v>
          </cell>
          <cell r="H544" t="str">
            <v/>
          </cell>
          <cell r="I544" t="str">
            <v>701031-IT2004/035-46 Payroll MA 2004</v>
          </cell>
          <cell r="J544">
            <v>38017</v>
          </cell>
          <cell r="L544" t="str">
            <v>THB</v>
          </cell>
        </row>
        <row r="545">
          <cell r="A545" t="str">
            <v>@5C@</v>
          </cell>
          <cell r="B545" t="str">
            <v>20040229</v>
          </cell>
          <cell r="C545" t="str">
            <v>6100000186</v>
          </cell>
          <cell r="D545" t="str">
            <v/>
          </cell>
          <cell r="E545" t="str">
            <v>SA</v>
          </cell>
          <cell r="F545" t="str">
            <v>40</v>
          </cell>
          <cell r="G545" t="str">
            <v>OX</v>
          </cell>
          <cell r="H545" t="str">
            <v/>
          </cell>
          <cell r="I545" t="str">
            <v>701031-IT2004/035-46 Payroll MA 2004</v>
          </cell>
          <cell r="J545">
            <v>38046</v>
          </cell>
          <cell r="L545" t="str">
            <v>THB</v>
          </cell>
        </row>
        <row r="546">
          <cell r="A546" t="str">
            <v>@5C@</v>
          </cell>
          <cell r="B546" t="str">
            <v>20040331</v>
          </cell>
          <cell r="C546" t="str">
            <v>6100000299</v>
          </cell>
          <cell r="D546" t="str">
            <v/>
          </cell>
          <cell r="E546" t="str">
            <v>SA</v>
          </cell>
          <cell r="F546" t="str">
            <v>40</v>
          </cell>
          <cell r="G546" t="str">
            <v>OX</v>
          </cell>
          <cell r="H546" t="str">
            <v/>
          </cell>
          <cell r="I546" t="str">
            <v>701031-IT2004/035-46 Payroll MA 2004</v>
          </cell>
          <cell r="J546">
            <v>38077</v>
          </cell>
          <cell r="L546" t="str">
            <v>THB</v>
          </cell>
        </row>
        <row r="547">
          <cell r="A547" t="str">
            <v>@5C@</v>
          </cell>
          <cell r="B547" t="str">
            <v>20040430</v>
          </cell>
          <cell r="C547" t="str">
            <v>6100000407</v>
          </cell>
          <cell r="D547" t="str">
            <v/>
          </cell>
          <cell r="E547" t="str">
            <v>SA</v>
          </cell>
          <cell r="F547" t="str">
            <v>40</v>
          </cell>
          <cell r="G547" t="str">
            <v>OX</v>
          </cell>
          <cell r="H547" t="str">
            <v/>
          </cell>
          <cell r="I547" t="str">
            <v>701031-IT2004/035-46 Payroll MA 2004</v>
          </cell>
          <cell r="J547">
            <v>38107</v>
          </cell>
          <cell r="L547" t="str">
            <v>THB</v>
          </cell>
        </row>
        <row r="548">
          <cell r="A548" t="str">
            <v>@5C@</v>
          </cell>
          <cell r="B548" t="str">
            <v>20040531</v>
          </cell>
          <cell r="C548" t="str">
            <v>6100000532</v>
          </cell>
          <cell r="D548" t="str">
            <v/>
          </cell>
          <cell r="E548" t="str">
            <v>SA</v>
          </cell>
          <cell r="F548" t="str">
            <v>40</v>
          </cell>
          <cell r="G548" t="str">
            <v>OX</v>
          </cell>
          <cell r="H548" t="str">
            <v/>
          </cell>
          <cell r="I548" t="str">
            <v>701031-IT2004/035-46 Payroll MA 2004</v>
          </cell>
          <cell r="J548">
            <v>38138</v>
          </cell>
          <cell r="L548" t="str">
            <v>THB</v>
          </cell>
        </row>
        <row r="549">
          <cell r="A549" t="str">
            <v>@5C@</v>
          </cell>
          <cell r="B549" t="str">
            <v>20040630</v>
          </cell>
          <cell r="C549" t="str">
            <v>6100000651</v>
          </cell>
          <cell r="D549" t="str">
            <v/>
          </cell>
          <cell r="E549" t="str">
            <v>SA</v>
          </cell>
          <cell r="F549" t="str">
            <v>40</v>
          </cell>
          <cell r="G549" t="str">
            <v>OX</v>
          </cell>
          <cell r="H549" t="str">
            <v/>
          </cell>
          <cell r="I549" t="str">
            <v>701031-IT2004/035-46 Payroll MA 2004</v>
          </cell>
          <cell r="J549">
            <v>38168</v>
          </cell>
          <cell r="L549" t="str">
            <v>THB</v>
          </cell>
        </row>
        <row r="550">
          <cell r="A550" t="str">
            <v>@5C@</v>
          </cell>
          <cell r="B550" t="str">
            <v>20040731</v>
          </cell>
          <cell r="C550" t="str">
            <v>6100000762</v>
          </cell>
          <cell r="D550" t="str">
            <v/>
          </cell>
          <cell r="E550" t="str">
            <v>SA</v>
          </cell>
          <cell r="F550" t="str">
            <v>40</v>
          </cell>
          <cell r="G550" t="str">
            <v>OX</v>
          </cell>
          <cell r="H550" t="str">
            <v/>
          </cell>
          <cell r="I550" t="str">
            <v>701031-IT2004/035-46 Payroll MA 2004</v>
          </cell>
          <cell r="J550">
            <v>38199</v>
          </cell>
          <cell r="L550" t="str">
            <v>THB</v>
          </cell>
        </row>
        <row r="551">
          <cell r="A551" t="str">
            <v>@5C@</v>
          </cell>
          <cell r="B551" t="str">
            <v>20040831</v>
          </cell>
          <cell r="C551" t="str">
            <v>6100000902</v>
          </cell>
          <cell r="D551" t="str">
            <v/>
          </cell>
          <cell r="E551" t="str">
            <v>SA</v>
          </cell>
          <cell r="F551" t="str">
            <v>40</v>
          </cell>
          <cell r="G551" t="str">
            <v>OX</v>
          </cell>
          <cell r="H551" t="str">
            <v/>
          </cell>
          <cell r="I551" t="str">
            <v>701031-IT2004/035-46 Payroll MA 2004</v>
          </cell>
          <cell r="J551">
            <v>38230</v>
          </cell>
          <cell r="L551" t="str">
            <v>THB</v>
          </cell>
        </row>
        <row r="552">
          <cell r="A552" t="str">
            <v>@5C@</v>
          </cell>
          <cell r="B552" t="str">
            <v>20040930</v>
          </cell>
          <cell r="C552" t="str">
            <v>6100001027</v>
          </cell>
          <cell r="D552" t="str">
            <v/>
          </cell>
          <cell r="E552" t="str">
            <v>SA</v>
          </cell>
          <cell r="F552" t="str">
            <v>40</v>
          </cell>
          <cell r="G552" t="str">
            <v>OX</v>
          </cell>
          <cell r="H552" t="str">
            <v/>
          </cell>
          <cell r="I552" t="str">
            <v>701031-IT2004/035-46 Payroll MA 2004</v>
          </cell>
          <cell r="J552">
            <v>38260</v>
          </cell>
          <cell r="L552" t="str">
            <v>THB</v>
          </cell>
        </row>
        <row r="553">
          <cell r="I553" t="str">
            <v>701031-IT2004/035-46 Payroll MA 2004 Total</v>
          </cell>
        </row>
        <row r="554">
          <cell r="A554" t="str">
            <v>@5C@</v>
          </cell>
          <cell r="B554" t="str">
            <v>20040105</v>
          </cell>
          <cell r="C554" t="str">
            <v>2100000027</v>
          </cell>
          <cell r="D554" t="str">
            <v/>
          </cell>
          <cell r="E554" t="str">
            <v>DR</v>
          </cell>
          <cell r="F554" t="str">
            <v>50</v>
          </cell>
          <cell r="G554" t="str">
            <v>D0</v>
          </cell>
          <cell r="H554" t="str">
            <v/>
          </cell>
          <cell r="I554" t="str">
            <v>701033-IT2004/025-1 SAP Prof. MA 2004</v>
          </cell>
          <cell r="J554">
            <v>37991</v>
          </cell>
          <cell r="L554" t="str">
            <v>THB</v>
          </cell>
        </row>
        <row r="555">
          <cell r="A555" t="str">
            <v>@5C@</v>
          </cell>
          <cell r="B555" t="str">
            <v>20040131</v>
          </cell>
          <cell r="C555" t="str">
            <v>6100000060</v>
          </cell>
          <cell r="D555" t="str">
            <v/>
          </cell>
          <cell r="E555" t="str">
            <v>SA</v>
          </cell>
          <cell r="F555" t="str">
            <v>40</v>
          </cell>
          <cell r="G555" t="str">
            <v>OX</v>
          </cell>
          <cell r="H555" t="str">
            <v/>
          </cell>
          <cell r="I555" t="str">
            <v>701033-IT2004/025-1 SAP Prof. MA 2004</v>
          </cell>
          <cell r="J555">
            <v>38017</v>
          </cell>
          <cell r="L555" t="str">
            <v>THB</v>
          </cell>
        </row>
        <row r="556">
          <cell r="A556" t="str">
            <v>@5C@</v>
          </cell>
          <cell r="B556" t="str">
            <v>20040229</v>
          </cell>
          <cell r="C556" t="str">
            <v>6100000162</v>
          </cell>
          <cell r="D556" t="str">
            <v/>
          </cell>
          <cell r="E556" t="str">
            <v>SA</v>
          </cell>
          <cell r="F556" t="str">
            <v>40</v>
          </cell>
          <cell r="G556" t="str">
            <v>OX</v>
          </cell>
          <cell r="H556" t="str">
            <v/>
          </cell>
          <cell r="I556" t="str">
            <v>701033-IT2004/025-1 SAP Prof. MA 2004</v>
          </cell>
          <cell r="J556">
            <v>38046</v>
          </cell>
          <cell r="L556" t="str">
            <v>THB</v>
          </cell>
        </row>
        <row r="557">
          <cell r="A557" t="str">
            <v>@5C@</v>
          </cell>
          <cell r="B557" t="str">
            <v>20040331</v>
          </cell>
          <cell r="C557" t="str">
            <v>6100000275</v>
          </cell>
          <cell r="D557" t="str">
            <v/>
          </cell>
          <cell r="E557" t="str">
            <v>SA</v>
          </cell>
          <cell r="F557" t="str">
            <v>40</v>
          </cell>
          <cell r="G557" t="str">
            <v>OX</v>
          </cell>
          <cell r="H557" t="str">
            <v/>
          </cell>
          <cell r="I557" t="str">
            <v>701033-IT2004/025-1 SAP Prof. MA 2004</v>
          </cell>
          <cell r="J557">
            <v>38077</v>
          </cell>
          <cell r="L557" t="str">
            <v>THB</v>
          </cell>
        </row>
        <row r="558">
          <cell r="A558" t="str">
            <v>@5C@</v>
          </cell>
          <cell r="B558" t="str">
            <v>20040430</v>
          </cell>
          <cell r="C558" t="str">
            <v>6100000383</v>
          </cell>
          <cell r="D558" t="str">
            <v/>
          </cell>
          <cell r="E558" t="str">
            <v>SA</v>
          </cell>
          <cell r="F558" t="str">
            <v>40</v>
          </cell>
          <cell r="G558" t="str">
            <v>OX</v>
          </cell>
          <cell r="H558" t="str">
            <v/>
          </cell>
          <cell r="I558" t="str">
            <v>701033-IT2004/025-1 SAP Prof. MA 2004</v>
          </cell>
          <cell r="J558">
            <v>38107</v>
          </cell>
          <cell r="L558" t="str">
            <v>THB</v>
          </cell>
        </row>
        <row r="559">
          <cell r="A559" t="str">
            <v>@5C@</v>
          </cell>
          <cell r="B559" t="str">
            <v>20040531</v>
          </cell>
          <cell r="C559" t="str">
            <v>6100000508</v>
          </cell>
          <cell r="D559" t="str">
            <v/>
          </cell>
          <cell r="E559" t="str">
            <v>SA</v>
          </cell>
          <cell r="F559" t="str">
            <v>40</v>
          </cell>
          <cell r="G559" t="str">
            <v>OX</v>
          </cell>
          <cell r="H559" t="str">
            <v/>
          </cell>
          <cell r="I559" t="str">
            <v>701033-IT2004/025-1 SAP Prof. MA 2004</v>
          </cell>
          <cell r="J559">
            <v>38138</v>
          </cell>
          <cell r="L559" t="str">
            <v>THB</v>
          </cell>
        </row>
        <row r="560">
          <cell r="A560" t="str">
            <v>@5C@</v>
          </cell>
          <cell r="B560" t="str">
            <v>20040630</v>
          </cell>
          <cell r="C560" t="str">
            <v>6100000627</v>
          </cell>
          <cell r="D560" t="str">
            <v/>
          </cell>
          <cell r="E560" t="str">
            <v>SA</v>
          </cell>
          <cell r="F560" t="str">
            <v>40</v>
          </cell>
          <cell r="G560" t="str">
            <v>OX</v>
          </cell>
          <cell r="H560" t="str">
            <v/>
          </cell>
          <cell r="I560" t="str">
            <v>701033-IT2004/025-1 SAP Prof. MA 2004</v>
          </cell>
          <cell r="J560">
            <v>38168</v>
          </cell>
          <cell r="L560" t="str">
            <v>THB</v>
          </cell>
        </row>
        <row r="561">
          <cell r="A561" t="str">
            <v>@5C@</v>
          </cell>
          <cell r="B561" t="str">
            <v>20040731</v>
          </cell>
          <cell r="C561" t="str">
            <v>6100000738</v>
          </cell>
          <cell r="D561" t="str">
            <v/>
          </cell>
          <cell r="E561" t="str">
            <v>SA</v>
          </cell>
          <cell r="F561" t="str">
            <v>40</v>
          </cell>
          <cell r="G561" t="str">
            <v>OX</v>
          </cell>
          <cell r="H561" t="str">
            <v/>
          </cell>
          <cell r="I561" t="str">
            <v>701033-IT2004/025-1 SAP Prof. MA 2004</v>
          </cell>
          <cell r="J561">
            <v>38199</v>
          </cell>
          <cell r="L561" t="str">
            <v>THB</v>
          </cell>
        </row>
        <row r="562">
          <cell r="A562" t="str">
            <v>@5C@</v>
          </cell>
          <cell r="B562" t="str">
            <v>20040831</v>
          </cell>
          <cell r="C562" t="str">
            <v>6100000878</v>
          </cell>
          <cell r="D562" t="str">
            <v/>
          </cell>
          <cell r="E562" t="str">
            <v>SA</v>
          </cell>
          <cell r="F562" t="str">
            <v>40</v>
          </cell>
          <cell r="G562" t="str">
            <v>OX</v>
          </cell>
          <cell r="H562" t="str">
            <v/>
          </cell>
          <cell r="I562" t="str">
            <v>701033-IT2004/025-1 SAP Prof. MA 2004</v>
          </cell>
          <cell r="J562">
            <v>38230</v>
          </cell>
          <cell r="L562" t="str">
            <v>THB</v>
          </cell>
        </row>
        <row r="563">
          <cell r="A563" t="str">
            <v>@5C@</v>
          </cell>
          <cell r="B563" t="str">
            <v>20040930</v>
          </cell>
          <cell r="C563" t="str">
            <v>6100001003</v>
          </cell>
          <cell r="D563" t="str">
            <v/>
          </cell>
          <cell r="E563" t="str">
            <v>SA</v>
          </cell>
          <cell r="F563" t="str">
            <v>40</v>
          </cell>
          <cell r="G563" t="str">
            <v>OX</v>
          </cell>
          <cell r="H563" t="str">
            <v/>
          </cell>
          <cell r="I563" t="str">
            <v>701033-IT2004/025-1 SAP Prof. MA 2004</v>
          </cell>
          <cell r="J563">
            <v>38260</v>
          </cell>
          <cell r="L563" t="str">
            <v>THB</v>
          </cell>
        </row>
        <row r="564">
          <cell r="I564" t="str">
            <v>701033-IT2004/025-1 SAP Prof. MA 2004 Total</v>
          </cell>
        </row>
        <row r="565">
          <cell r="A565" t="str">
            <v>@5C@</v>
          </cell>
          <cell r="B565" t="str">
            <v>20040105</v>
          </cell>
          <cell r="C565" t="str">
            <v>2100000027</v>
          </cell>
          <cell r="D565" t="str">
            <v/>
          </cell>
          <cell r="E565" t="str">
            <v>DR</v>
          </cell>
          <cell r="F565" t="str">
            <v>50</v>
          </cell>
          <cell r="G565" t="str">
            <v>D0</v>
          </cell>
          <cell r="H565" t="str">
            <v/>
          </cell>
          <cell r="I565" t="str">
            <v>701033-IT2004/025-100 Payroll MA 2004</v>
          </cell>
          <cell r="J565">
            <v>37991</v>
          </cell>
          <cell r="L565" t="str">
            <v>THB</v>
          </cell>
        </row>
        <row r="566">
          <cell r="A566" t="str">
            <v>@5C@</v>
          </cell>
          <cell r="B566" t="str">
            <v>20040131</v>
          </cell>
          <cell r="C566" t="str">
            <v>6100000074</v>
          </cell>
          <cell r="D566" t="str">
            <v/>
          </cell>
          <cell r="E566" t="str">
            <v>SA</v>
          </cell>
          <cell r="F566" t="str">
            <v>40</v>
          </cell>
          <cell r="G566" t="str">
            <v>OX</v>
          </cell>
          <cell r="H566" t="str">
            <v/>
          </cell>
          <cell r="I566" t="str">
            <v>701033-IT2004/025-100 Payroll MA 2004</v>
          </cell>
          <cell r="J566">
            <v>38017</v>
          </cell>
          <cell r="L566" t="str">
            <v>THB</v>
          </cell>
        </row>
        <row r="567">
          <cell r="A567" t="str">
            <v>@5C@</v>
          </cell>
          <cell r="B567" t="str">
            <v>20040229</v>
          </cell>
          <cell r="C567" t="str">
            <v>6100000176</v>
          </cell>
          <cell r="D567" t="str">
            <v/>
          </cell>
          <cell r="E567" t="str">
            <v>SA</v>
          </cell>
          <cell r="F567" t="str">
            <v>40</v>
          </cell>
          <cell r="G567" t="str">
            <v>OX</v>
          </cell>
          <cell r="H567" t="str">
            <v/>
          </cell>
          <cell r="I567" t="str">
            <v>701033-IT2004/025-100 Payroll MA 2004</v>
          </cell>
          <cell r="J567">
            <v>38046</v>
          </cell>
          <cell r="L567" t="str">
            <v>THB</v>
          </cell>
        </row>
        <row r="568">
          <cell r="A568" t="str">
            <v>@5C@</v>
          </cell>
          <cell r="B568" t="str">
            <v>20040331</v>
          </cell>
          <cell r="C568" t="str">
            <v>6100000289</v>
          </cell>
          <cell r="D568" t="str">
            <v/>
          </cell>
          <cell r="E568" t="str">
            <v>SA</v>
          </cell>
          <cell r="F568" t="str">
            <v>40</v>
          </cell>
          <cell r="G568" t="str">
            <v>OX</v>
          </cell>
          <cell r="H568" t="str">
            <v/>
          </cell>
          <cell r="I568" t="str">
            <v>701033-IT2004/025-100 Payroll MA 2004</v>
          </cell>
          <cell r="J568">
            <v>38077</v>
          </cell>
          <cell r="L568" t="str">
            <v>THB</v>
          </cell>
        </row>
        <row r="569">
          <cell r="A569" t="str">
            <v>@5C@</v>
          </cell>
          <cell r="B569" t="str">
            <v>20040430</v>
          </cell>
          <cell r="C569" t="str">
            <v>6100000397</v>
          </cell>
          <cell r="D569" t="str">
            <v/>
          </cell>
          <cell r="E569" t="str">
            <v>SA</v>
          </cell>
          <cell r="F569" t="str">
            <v>40</v>
          </cell>
          <cell r="G569" t="str">
            <v>OX</v>
          </cell>
          <cell r="H569" t="str">
            <v/>
          </cell>
          <cell r="I569" t="str">
            <v>701033-IT2004/025-100 Payroll MA 2004</v>
          </cell>
          <cell r="J569">
            <v>38107</v>
          </cell>
          <cell r="L569" t="str">
            <v>THB</v>
          </cell>
        </row>
        <row r="570">
          <cell r="A570" t="str">
            <v>@5C@</v>
          </cell>
          <cell r="B570" t="str">
            <v>20040531</v>
          </cell>
          <cell r="C570" t="str">
            <v>6100000522</v>
          </cell>
          <cell r="D570" t="str">
            <v/>
          </cell>
          <cell r="E570" t="str">
            <v>SA</v>
          </cell>
          <cell r="F570" t="str">
            <v>40</v>
          </cell>
          <cell r="G570" t="str">
            <v>OX</v>
          </cell>
          <cell r="H570" t="str">
            <v/>
          </cell>
          <cell r="I570" t="str">
            <v>701033-IT2004/025-100 Payroll MA 2004</v>
          </cell>
          <cell r="J570">
            <v>38138</v>
          </cell>
          <cell r="L570" t="str">
            <v>THB</v>
          </cell>
        </row>
        <row r="571">
          <cell r="A571" t="str">
            <v>@5C@</v>
          </cell>
          <cell r="B571" t="str">
            <v>20040630</v>
          </cell>
          <cell r="C571" t="str">
            <v>6100000641</v>
          </cell>
          <cell r="D571" t="str">
            <v/>
          </cell>
          <cell r="E571" t="str">
            <v>SA</v>
          </cell>
          <cell r="F571" t="str">
            <v>40</v>
          </cell>
          <cell r="G571" t="str">
            <v>OX</v>
          </cell>
          <cell r="H571" t="str">
            <v/>
          </cell>
          <cell r="I571" t="str">
            <v>701033-IT2004/025-100 Payroll MA 2004</v>
          </cell>
          <cell r="J571">
            <v>38168</v>
          </cell>
          <cell r="L571" t="str">
            <v>THB</v>
          </cell>
        </row>
        <row r="572">
          <cell r="A572" t="str">
            <v>@5C@</v>
          </cell>
          <cell r="B572" t="str">
            <v>20040731</v>
          </cell>
          <cell r="C572" t="str">
            <v>6100000752</v>
          </cell>
          <cell r="D572" t="str">
            <v/>
          </cell>
          <cell r="E572" t="str">
            <v>SA</v>
          </cell>
          <cell r="F572" t="str">
            <v>40</v>
          </cell>
          <cell r="G572" t="str">
            <v>OX</v>
          </cell>
          <cell r="H572" t="str">
            <v/>
          </cell>
          <cell r="I572" t="str">
            <v>701033-IT2004/025-100 Payroll MA 2004</v>
          </cell>
          <cell r="J572">
            <v>38199</v>
          </cell>
          <cell r="L572" t="str">
            <v>THB</v>
          </cell>
        </row>
        <row r="573">
          <cell r="A573" t="str">
            <v>@5C@</v>
          </cell>
          <cell r="B573" t="str">
            <v>20040831</v>
          </cell>
          <cell r="C573" t="str">
            <v>6100000892</v>
          </cell>
          <cell r="D573" t="str">
            <v/>
          </cell>
          <cell r="E573" t="str">
            <v>SA</v>
          </cell>
          <cell r="F573" t="str">
            <v>40</v>
          </cell>
          <cell r="G573" t="str">
            <v>OX</v>
          </cell>
          <cell r="H573" t="str">
            <v/>
          </cell>
          <cell r="I573" t="str">
            <v>701033-IT2004/025-100 Payroll MA 2004</v>
          </cell>
          <cell r="J573">
            <v>38230</v>
          </cell>
          <cell r="L573" t="str">
            <v>THB</v>
          </cell>
        </row>
        <row r="574">
          <cell r="A574" t="str">
            <v>@5C@</v>
          </cell>
          <cell r="B574" t="str">
            <v>20040930</v>
          </cell>
          <cell r="C574" t="str">
            <v>6100001017</v>
          </cell>
          <cell r="D574" t="str">
            <v/>
          </cell>
          <cell r="E574" t="str">
            <v>SA</v>
          </cell>
          <cell r="F574" t="str">
            <v>40</v>
          </cell>
          <cell r="G574" t="str">
            <v>OX</v>
          </cell>
          <cell r="H574" t="str">
            <v/>
          </cell>
          <cell r="I574" t="str">
            <v>701033-IT2004/025-100 Payroll MA 2004</v>
          </cell>
          <cell r="J574">
            <v>38260</v>
          </cell>
          <cell r="L574" t="str">
            <v>THB</v>
          </cell>
        </row>
        <row r="575">
          <cell r="I575" t="str">
            <v>701033-IT2004/025-100 Payroll MA 2004 Total</v>
          </cell>
        </row>
        <row r="576">
          <cell r="A576" t="str">
            <v>@5C@</v>
          </cell>
          <cell r="B576" t="str">
            <v>20040105</v>
          </cell>
          <cell r="C576" t="str">
            <v>2100000029</v>
          </cell>
          <cell r="D576" t="str">
            <v/>
          </cell>
          <cell r="E576" t="str">
            <v>DR</v>
          </cell>
          <cell r="F576" t="str">
            <v>50</v>
          </cell>
          <cell r="G576" t="str">
            <v>D0</v>
          </cell>
          <cell r="H576" t="str">
            <v/>
          </cell>
          <cell r="I576" t="str">
            <v>701036-IT2004/027-1 SAP Prof. MA 2004</v>
          </cell>
          <cell r="J576">
            <v>37991</v>
          </cell>
          <cell r="L576" t="str">
            <v>THB</v>
          </cell>
        </row>
        <row r="577">
          <cell r="A577" t="str">
            <v>@5C@</v>
          </cell>
          <cell r="B577" t="str">
            <v>20040131</v>
          </cell>
          <cell r="C577" t="str">
            <v>6100000062</v>
          </cell>
          <cell r="D577" t="str">
            <v/>
          </cell>
          <cell r="E577" t="str">
            <v>SA</v>
          </cell>
          <cell r="F577" t="str">
            <v>40</v>
          </cell>
          <cell r="G577" t="str">
            <v>OX</v>
          </cell>
          <cell r="H577" t="str">
            <v/>
          </cell>
          <cell r="I577" t="str">
            <v>701036-IT2004/027-1 SAP Prof. MA 2004</v>
          </cell>
          <cell r="J577">
            <v>38017</v>
          </cell>
          <cell r="L577" t="str">
            <v>THB</v>
          </cell>
        </row>
        <row r="578">
          <cell r="A578" t="str">
            <v>@5C@</v>
          </cell>
          <cell r="B578" t="str">
            <v>20040229</v>
          </cell>
          <cell r="C578" t="str">
            <v>6100000164</v>
          </cell>
          <cell r="D578" t="str">
            <v/>
          </cell>
          <cell r="E578" t="str">
            <v>SA</v>
          </cell>
          <cell r="F578" t="str">
            <v>40</v>
          </cell>
          <cell r="G578" t="str">
            <v>OX</v>
          </cell>
          <cell r="H578" t="str">
            <v/>
          </cell>
          <cell r="I578" t="str">
            <v>701036-IT2004/027-1 SAP Prof. MA 2004</v>
          </cell>
          <cell r="J578">
            <v>38046</v>
          </cell>
          <cell r="L578" t="str">
            <v>THB</v>
          </cell>
        </row>
        <row r="579">
          <cell r="A579" t="str">
            <v>@5C@</v>
          </cell>
          <cell r="B579" t="str">
            <v>20040331</v>
          </cell>
          <cell r="C579" t="str">
            <v>6100000277</v>
          </cell>
          <cell r="D579" t="str">
            <v/>
          </cell>
          <cell r="E579" t="str">
            <v>SA</v>
          </cell>
          <cell r="F579" t="str">
            <v>40</v>
          </cell>
          <cell r="G579" t="str">
            <v>OX</v>
          </cell>
          <cell r="H579" t="str">
            <v/>
          </cell>
          <cell r="I579" t="str">
            <v>701036-IT2004/027-1 SAP Prof. MA 2004</v>
          </cell>
          <cell r="J579">
            <v>38077</v>
          </cell>
          <cell r="L579" t="str">
            <v>THB</v>
          </cell>
        </row>
        <row r="580">
          <cell r="A580" t="str">
            <v>@5C@</v>
          </cell>
          <cell r="B580" t="str">
            <v>20040430</v>
          </cell>
          <cell r="C580" t="str">
            <v>6100000385</v>
          </cell>
          <cell r="D580" t="str">
            <v/>
          </cell>
          <cell r="E580" t="str">
            <v>SA</v>
          </cell>
          <cell r="F580" t="str">
            <v>40</v>
          </cell>
          <cell r="G580" t="str">
            <v>OX</v>
          </cell>
          <cell r="H580" t="str">
            <v/>
          </cell>
          <cell r="I580" t="str">
            <v>701036-IT2004/027-1 SAP Prof. MA 2004</v>
          </cell>
          <cell r="J580">
            <v>38107</v>
          </cell>
          <cell r="L580" t="str">
            <v>THB</v>
          </cell>
        </row>
        <row r="581">
          <cell r="A581" t="str">
            <v>@5C@</v>
          </cell>
          <cell r="B581" t="str">
            <v>20040531</v>
          </cell>
          <cell r="C581" t="str">
            <v>6100000510</v>
          </cell>
          <cell r="D581" t="str">
            <v/>
          </cell>
          <cell r="E581" t="str">
            <v>SA</v>
          </cell>
          <cell r="F581" t="str">
            <v>40</v>
          </cell>
          <cell r="G581" t="str">
            <v>OX</v>
          </cell>
          <cell r="H581" t="str">
            <v/>
          </cell>
          <cell r="I581" t="str">
            <v>701036-IT2004/027-1 SAP Prof. MA 2004</v>
          </cell>
          <cell r="J581">
            <v>38138</v>
          </cell>
          <cell r="L581" t="str">
            <v>THB</v>
          </cell>
        </row>
        <row r="582">
          <cell r="A582" t="str">
            <v>@5C@</v>
          </cell>
          <cell r="B582" t="str">
            <v>20040630</v>
          </cell>
          <cell r="C582" t="str">
            <v>6100000629</v>
          </cell>
          <cell r="D582" t="str">
            <v/>
          </cell>
          <cell r="E582" t="str">
            <v>SA</v>
          </cell>
          <cell r="F582" t="str">
            <v>40</v>
          </cell>
          <cell r="G582" t="str">
            <v>OX</v>
          </cell>
          <cell r="H582" t="str">
            <v/>
          </cell>
          <cell r="I582" t="str">
            <v>701036-IT2004/027-1 SAP Prof. MA 2004</v>
          </cell>
          <cell r="J582">
            <v>38168</v>
          </cell>
          <cell r="L582" t="str">
            <v>THB</v>
          </cell>
        </row>
        <row r="583">
          <cell r="A583" t="str">
            <v>@5C@</v>
          </cell>
          <cell r="B583" t="str">
            <v>20040731</v>
          </cell>
          <cell r="C583" t="str">
            <v>6100000740</v>
          </cell>
          <cell r="D583" t="str">
            <v/>
          </cell>
          <cell r="E583" t="str">
            <v>SA</v>
          </cell>
          <cell r="F583" t="str">
            <v>40</v>
          </cell>
          <cell r="G583" t="str">
            <v>OX</v>
          </cell>
          <cell r="H583" t="str">
            <v/>
          </cell>
          <cell r="I583" t="str">
            <v>701036-IT2004/027-1 SAP Prof. MA 2004</v>
          </cell>
          <cell r="J583">
            <v>38199</v>
          </cell>
          <cell r="L583" t="str">
            <v>THB</v>
          </cell>
        </row>
        <row r="584">
          <cell r="A584" t="str">
            <v>@5C@</v>
          </cell>
          <cell r="B584" t="str">
            <v>20040831</v>
          </cell>
          <cell r="C584" t="str">
            <v>6100000880</v>
          </cell>
          <cell r="D584" t="str">
            <v/>
          </cell>
          <cell r="E584" t="str">
            <v>SA</v>
          </cell>
          <cell r="F584" t="str">
            <v>40</v>
          </cell>
          <cell r="G584" t="str">
            <v>OX</v>
          </cell>
          <cell r="H584" t="str">
            <v/>
          </cell>
          <cell r="I584" t="str">
            <v>701036-IT2004/027-1 SAP Prof. MA 2004</v>
          </cell>
          <cell r="J584">
            <v>38230</v>
          </cell>
          <cell r="L584" t="str">
            <v>THB</v>
          </cell>
        </row>
        <row r="585">
          <cell r="A585" t="str">
            <v>@5C@</v>
          </cell>
          <cell r="B585" t="str">
            <v>20040930</v>
          </cell>
          <cell r="C585" t="str">
            <v>6100001005</v>
          </cell>
          <cell r="D585" t="str">
            <v/>
          </cell>
          <cell r="E585" t="str">
            <v>SA</v>
          </cell>
          <cell r="F585" t="str">
            <v>40</v>
          </cell>
          <cell r="G585" t="str">
            <v>OX</v>
          </cell>
          <cell r="H585" t="str">
            <v/>
          </cell>
          <cell r="I585" t="str">
            <v>701036-IT2004/027-1 SAP Prof. MA 2004</v>
          </cell>
          <cell r="J585">
            <v>38260</v>
          </cell>
          <cell r="L585" t="str">
            <v>THB</v>
          </cell>
        </row>
        <row r="586">
          <cell r="I586" t="str">
            <v>701036-IT2004/027-1 SAP Prof. MA 2004 Total</v>
          </cell>
        </row>
        <row r="587">
          <cell r="A587" t="str">
            <v>@5C@</v>
          </cell>
          <cell r="B587" t="str">
            <v>20040105</v>
          </cell>
          <cell r="C587" t="str">
            <v>2100000029</v>
          </cell>
          <cell r="D587" t="str">
            <v/>
          </cell>
          <cell r="E587" t="str">
            <v>DR</v>
          </cell>
          <cell r="F587" t="str">
            <v>50</v>
          </cell>
          <cell r="G587" t="str">
            <v>D0</v>
          </cell>
          <cell r="H587" t="str">
            <v/>
          </cell>
          <cell r="I587" t="str">
            <v>701036-IT2004/027-125 Payroll MA 2004</v>
          </cell>
          <cell r="J587">
            <v>37991</v>
          </cell>
          <cell r="L587" t="str">
            <v>THB</v>
          </cell>
        </row>
        <row r="588">
          <cell r="A588" t="str">
            <v>@5C@</v>
          </cell>
          <cell r="B588" t="str">
            <v>20040131</v>
          </cell>
          <cell r="C588" t="str">
            <v>6100000076</v>
          </cell>
          <cell r="D588" t="str">
            <v/>
          </cell>
          <cell r="E588" t="str">
            <v>SA</v>
          </cell>
          <cell r="F588" t="str">
            <v>40</v>
          </cell>
          <cell r="G588" t="str">
            <v>OX</v>
          </cell>
          <cell r="H588" t="str">
            <v/>
          </cell>
          <cell r="I588" t="str">
            <v>701036-IT2004/027-125 Payroll MA 2004</v>
          </cell>
          <cell r="J588">
            <v>38017</v>
          </cell>
          <cell r="L588" t="str">
            <v>THB</v>
          </cell>
        </row>
        <row r="589">
          <cell r="A589" t="str">
            <v>@5C@</v>
          </cell>
          <cell r="B589" t="str">
            <v>20040229</v>
          </cell>
          <cell r="C589" t="str">
            <v>6100000178</v>
          </cell>
          <cell r="D589" t="str">
            <v/>
          </cell>
          <cell r="E589" t="str">
            <v>SA</v>
          </cell>
          <cell r="F589" t="str">
            <v>40</v>
          </cell>
          <cell r="G589" t="str">
            <v>OX</v>
          </cell>
          <cell r="H589" t="str">
            <v/>
          </cell>
          <cell r="I589" t="str">
            <v>701036-IT2004/027-125 Payroll MA 2004</v>
          </cell>
          <cell r="J589">
            <v>38046</v>
          </cell>
          <cell r="L589" t="str">
            <v>THB</v>
          </cell>
        </row>
        <row r="590">
          <cell r="A590" t="str">
            <v>@5C@</v>
          </cell>
          <cell r="B590" t="str">
            <v>20040331</v>
          </cell>
          <cell r="C590" t="str">
            <v>6100000291</v>
          </cell>
          <cell r="D590" t="str">
            <v/>
          </cell>
          <cell r="E590" t="str">
            <v>SA</v>
          </cell>
          <cell r="F590" t="str">
            <v>40</v>
          </cell>
          <cell r="G590" t="str">
            <v>OX</v>
          </cell>
          <cell r="H590" t="str">
            <v/>
          </cell>
          <cell r="I590" t="str">
            <v>701036-IT2004/027-125 Payroll MA 2004</v>
          </cell>
          <cell r="J590">
            <v>38077</v>
          </cell>
          <cell r="L590" t="str">
            <v>THB</v>
          </cell>
        </row>
        <row r="591">
          <cell r="A591" t="str">
            <v>@5C@</v>
          </cell>
          <cell r="B591" t="str">
            <v>20040430</v>
          </cell>
          <cell r="C591" t="str">
            <v>6100000399</v>
          </cell>
          <cell r="D591" t="str">
            <v/>
          </cell>
          <cell r="E591" t="str">
            <v>SA</v>
          </cell>
          <cell r="F591" t="str">
            <v>40</v>
          </cell>
          <cell r="G591" t="str">
            <v>OX</v>
          </cell>
          <cell r="H591" t="str">
            <v/>
          </cell>
          <cell r="I591" t="str">
            <v>701036-IT2004/027-125 Payroll MA 2004</v>
          </cell>
          <cell r="J591">
            <v>38107</v>
          </cell>
          <cell r="L591" t="str">
            <v>THB</v>
          </cell>
        </row>
        <row r="592">
          <cell r="A592" t="str">
            <v>@5C@</v>
          </cell>
          <cell r="B592" t="str">
            <v>20040531</v>
          </cell>
          <cell r="C592" t="str">
            <v>6100000524</v>
          </cell>
          <cell r="D592" t="str">
            <v/>
          </cell>
          <cell r="E592" t="str">
            <v>SA</v>
          </cell>
          <cell r="F592" t="str">
            <v>40</v>
          </cell>
          <cell r="G592" t="str">
            <v>OX</v>
          </cell>
          <cell r="H592" t="str">
            <v/>
          </cell>
          <cell r="I592" t="str">
            <v>701036-IT2004/027-125 Payroll MA 2004</v>
          </cell>
          <cell r="J592">
            <v>38138</v>
          </cell>
          <cell r="L592" t="str">
            <v>THB</v>
          </cell>
        </row>
        <row r="593">
          <cell r="A593" t="str">
            <v>@5C@</v>
          </cell>
          <cell r="B593" t="str">
            <v>20040630</v>
          </cell>
          <cell r="C593" t="str">
            <v>6100000643</v>
          </cell>
          <cell r="D593" t="str">
            <v/>
          </cell>
          <cell r="E593" t="str">
            <v>SA</v>
          </cell>
          <cell r="F593" t="str">
            <v>40</v>
          </cell>
          <cell r="G593" t="str">
            <v>OX</v>
          </cell>
          <cell r="H593" t="str">
            <v/>
          </cell>
          <cell r="I593" t="str">
            <v>701036-IT2004/027-125 Payroll MA 2004</v>
          </cell>
          <cell r="J593">
            <v>38168</v>
          </cell>
          <cell r="L593" t="str">
            <v>THB</v>
          </cell>
        </row>
        <row r="594">
          <cell r="A594" t="str">
            <v>@5C@</v>
          </cell>
          <cell r="B594" t="str">
            <v>20040731</v>
          </cell>
          <cell r="C594" t="str">
            <v>6100000754</v>
          </cell>
          <cell r="D594" t="str">
            <v/>
          </cell>
          <cell r="E594" t="str">
            <v>SA</v>
          </cell>
          <cell r="F594" t="str">
            <v>40</v>
          </cell>
          <cell r="G594" t="str">
            <v>OX</v>
          </cell>
          <cell r="H594" t="str">
            <v/>
          </cell>
          <cell r="I594" t="str">
            <v>701036-IT2004/027-125 Payroll MA 2004</v>
          </cell>
          <cell r="J594">
            <v>38199</v>
          </cell>
          <cell r="L594" t="str">
            <v>THB</v>
          </cell>
        </row>
        <row r="595">
          <cell r="A595" t="str">
            <v>@5C@</v>
          </cell>
          <cell r="B595" t="str">
            <v>20040831</v>
          </cell>
          <cell r="C595" t="str">
            <v>6100000894</v>
          </cell>
          <cell r="D595" t="str">
            <v/>
          </cell>
          <cell r="E595" t="str">
            <v>SA</v>
          </cell>
          <cell r="F595" t="str">
            <v>40</v>
          </cell>
          <cell r="G595" t="str">
            <v>OX</v>
          </cell>
          <cell r="H595" t="str">
            <v/>
          </cell>
          <cell r="I595" t="str">
            <v>701036-IT2004/027-125 Payroll MA 2004</v>
          </cell>
          <cell r="J595">
            <v>38230</v>
          </cell>
          <cell r="L595" t="str">
            <v>THB</v>
          </cell>
        </row>
        <row r="596">
          <cell r="A596" t="str">
            <v>@5C@</v>
          </cell>
          <cell r="B596" t="str">
            <v>20040930</v>
          </cell>
          <cell r="C596" t="str">
            <v>6100001019</v>
          </cell>
          <cell r="D596" t="str">
            <v/>
          </cell>
          <cell r="E596" t="str">
            <v>SA</v>
          </cell>
          <cell r="F596" t="str">
            <v>40</v>
          </cell>
          <cell r="G596" t="str">
            <v>OX</v>
          </cell>
          <cell r="H596" t="str">
            <v/>
          </cell>
          <cell r="I596" t="str">
            <v>701036-IT2004/027-125 Payroll MA 2004</v>
          </cell>
          <cell r="J596">
            <v>38260</v>
          </cell>
          <cell r="L596" t="str">
            <v>THB</v>
          </cell>
        </row>
        <row r="597">
          <cell r="I597" t="str">
            <v>701036-IT2004/027-125 Payroll MA 2004 Total</v>
          </cell>
        </row>
        <row r="598">
          <cell r="A598" t="str">
            <v>@5C@</v>
          </cell>
          <cell r="B598" t="str">
            <v>20040105</v>
          </cell>
          <cell r="C598" t="str">
            <v>2100000038</v>
          </cell>
          <cell r="D598" t="str">
            <v/>
          </cell>
          <cell r="E598" t="str">
            <v>DR</v>
          </cell>
          <cell r="F598" t="str">
            <v>50</v>
          </cell>
          <cell r="G598" t="str">
            <v>D0</v>
          </cell>
          <cell r="H598" t="str">
            <v/>
          </cell>
          <cell r="I598" t="str">
            <v>701041-IT2004/036-82 Payroll MA 2004</v>
          </cell>
          <cell r="J598">
            <v>37991</v>
          </cell>
          <cell r="L598" t="str">
            <v>THB</v>
          </cell>
        </row>
        <row r="599">
          <cell r="A599" t="str">
            <v>@5C@</v>
          </cell>
          <cell r="B599" t="str">
            <v>20040131</v>
          </cell>
          <cell r="C599" t="str">
            <v>6100000085</v>
          </cell>
          <cell r="D599" t="str">
            <v/>
          </cell>
          <cell r="E599" t="str">
            <v>SA</v>
          </cell>
          <cell r="F599" t="str">
            <v>40</v>
          </cell>
          <cell r="G599" t="str">
            <v>OX</v>
          </cell>
          <cell r="H599" t="str">
            <v/>
          </cell>
          <cell r="I599" t="str">
            <v>701041-IT2004/036-82 Payroll MA 2004</v>
          </cell>
          <cell r="J599">
            <v>38017</v>
          </cell>
          <cell r="L599" t="str">
            <v>THB</v>
          </cell>
        </row>
        <row r="600">
          <cell r="A600" t="str">
            <v>@5C@</v>
          </cell>
          <cell r="B600" t="str">
            <v>20040229</v>
          </cell>
          <cell r="C600" t="str">
            <v>6100000187</v>
          </cell>
          <cell r="D600" t="str">
            <v/>
          </cell>
          <cell r="E600" t="str">
            <v>SA</v>
          </cell>
          <cell r="F600" t="str">
            <v>40</v>
          </cell>
          <cell r="G600" t="str">
            <v>OX</v>
          </cell>
          <cell r="H600" t="str">
            <v/>
          </cell>
          <cell r="I600" t="str">
            <v>701041-IT2004/036-82 Payroll MA 2004</v>
          </cell>
          <cell r="J600">
            <v>38046</v>
          </cell>
          <cell r="L600" t="str">
            <v>THB</v>
          </cell>
        </row>
        <row r="601">
          <cell r="A601" t="str">
            <v>@5C@</v>
          </cell>
          <cell r="B601" t="str">
            <v>20040331</v>
          </cell>
          <cell r="C601" t="str">
            <v>6100000300</v>
          </cell>
          <cell r="D601" t="str">
            <v/>
          </cell>
          <cell r="E601" t="str">
            <v>SA</v>
          </cell>
          <cell r="F601" t="str">
            <v>40</v>
          </cell>
          <cell r="G601" t="str">
            <v>OX</v>
          </cell>
          <cell r="H601" t="str">
            <v/>
          </cell>
          <cell r="I601" t="str">
            <v>701041-IT2004/036-82 Payroll MA 2004</v>
          </cell>
          <cell r="J601">
            <v>38077</v>
          </cell>
          <cell r="L601" t="str">
            <v>THB</v>
          </cell>
        </row>
        <row r="602">
          <cell r="A602" t="str">
            <v>@5C@</v>
          </cell>
          <cell r="B602" t="str">
            <v>20040430</v>
          </cell>
          <cell r="C602" t="str">
            <v>6100000408</v>
          </cell>
          <cell r="D602" t="str">
            <v/>
          </cell>
          <cell r="E602" t="str">
            <v>SA</v>
          </cell>
          <cell r="F602" t="str">
            <v>40</v>
          </cell>
          <cell r="G602" t="str">
            <v>OX</v>
          </cell>
          <cell r="H602" t="str">
            <v/>
          </cell>
          <cell r="I602" t="str">
            <v>701041-IT2004/036-82 Payroll MA 2004</v>
          </cell>
          <cell r="J602">
            <v>38107</v>
          </cell>
          <cell r="L602" t="str">
            <v>THB</v>
          </cell>
        </row>
        <row r="603">
          <cell r="A603" t="str">
            <v>@5C@</v>
          </cell>
          <cell r="B603" t="str">
            <v>20040531</v>
          </cell>
          <cell r="C603" t="str">
            <v>6100000533</v>
          </cell>
          <cell r="D603" t="str">
            <v/>
          </cell>
          <cell r="E603" t="str">
            <v>SA</v>
          </cell>
          <cell r="F603" t="str">
            <v>40</v>
          </cell>
          <cell r="G603" t="str">
            <v>OX</v>
          </cell>
          <cell r="H603" t="str">
            <v/>
          </cell>
          <cell r="I603" t="str">
            <v>701041-IT2004/036-82 Payroll MA 2004</v>
          </cell>
          <cell r="J603">
            <v>38138</v>
          </cell>
          <cell r="L603" t="str">
            <v>THB</v>
          </cell>
        </row>
        <row r="604">
          <cell r="A604" t="str">
            <v>@5C@</v>
          </cell>
          <cell r="B604" t="str">
            <v>20040630</v>
          </cell>
          <cell r="C604" t="str">
            <v>6100000652</v>
          </cell>
          <cell r="D604" t="str">
            <v/>
          </cell>
          <cell r="E604" t="str">
            <v>SA</v>
          </cell>
          <cell r="F604" t="str">
            <v>40</v>
          </cell>
          <cell r="G604" t="str">
            <v>OX</v>
          </cell>
          <cell r="H604" t="str">
            <v/>
          </cell>
          <cell r="I604" t="str">
            <v>701041-IT2004/036-82 Payroll MA 2004</v>
          </cell>
          <cell r="J604">
            <v>38168</v>
          </cell>
          <cell r="L604" t="str">
            <v>THB</v>
          </cell>
        </row>
        <row r="605">
          <cell r="A605" t="str">
            <v>@5C@</v>
          </cell>
          <cell r="B605" t="str">
            <v>20040731</v>
          </cell>
          <cell r="C605" t="str">
            <v>6100000763</v>
          </cell>
          <cell r="D605" t="str">
            <v/>
          </cell>
          <cell r="E605" t="str">
            <v>SA</v>
          </cell>
          <cell r="F605" t="str">
            <v>40</v>
          </cell>
          <cell r="G605" t="str">
            <v>OX</v>
          </cell>
          <cell r="H605" t="str">
            <v/>
          </cell>
          <cell r="I605" t="str">
            <v>701041-IT2004/036-82 Payroll MA 2004</v>
          </cell>
          <cell r="J605">
            <v>38199</v>
          </cell>
          <cell r="L605" t="str">
            <v>THB</v>
          </cell>
        </row>
        <row r="606">
          <cell r="A606" t="str">
            <v>@5C@</v>
          </cell>
          <cell r="B606" t="str">
            <v>20040831</v>
          </cell>
          <cell r="C606" t="str">
            <v>6100000903</v>
          </cell>
          <cell r="D606" t="str">
            <v/>
          </cell>
          <cell r="E606" t="str">
            <v>SA</v>
          </cell>
          <cell r="F606" t="str">
            <v>40</v>
          </cell>
          <cell r="G606" t="str">
            <v>OX</v>
          </cell>
          <cell r="H606" t="str">
            <v/>
          </cell>
          <cell r="I606" t="str">
            <v>701041-IT2004/036-82 Payroll MA 2004</v>
          </cell>
          <cell r="J606">
            <v>38230</v>
          </cell>
          <cell r="L606" t="str">
            <v>THB</v>
          </cell>
        </row>
        <row r="607">
          <cell r="A607" t="str">
            <v>@5C@</v>
          </cell>
          <cell r="B607" t="str">
            <v>20040930</v>
          </cell>
          <cell r="C607" t="str">
            <v>6100001028</v>
          </cell>
          <cell r="D607" t="str">
            <v/>
          </cell>
          <cell r="E607" t="str">
            <v>SA</v>
          </cell>
          <cell r="F607" t="str">
            <v>40</v>
          </cell>
          <cell r="G607" t="str">
            <v>OX</v>
          </cell>
          <cell r="H607" t="str">
            <v/>
          </cell>
          <cell r="I607" t="str">
            <v>701041-IT2004/036-82 Payroll MA 2004</v>
          </cell>
          <cell r="J607">
            <v>38260</v>
          </cell>
          <cell r="L607" t="str">
            <v>THB</v>
          </cell>
        </row>
        <row r="608">
          <cell r="I608" t="str">
            <v>701041-IT2004/036-82 Payroll MA 2004 Total</v>
          </cell>
        </row>
        <row r="609">
          <cell r="A609" t="str">
            <v>@5C@</v>
          </cell>
          <cell r="B609" t="str">
            <v>20040105</v>
          </cell>
          <cell r="C609" t="str">
            <v>2100000041</v>
          </cell>
          <cell r="D609" t="str">
            <v/>
          </cell>
          <cell r="E609" t="str">
            <v>DR</v>
          </cell>
          <cell r="F609" t="str">
            <v>50</v>
          </cell>
          <cell r="G609" t="str">
            <v>D0</v>
          </cell>
          <cell r="H609" t="str">
            <v/>
          </cell>
          <cell r="I609" t="str">
            <v>701043-IT2004/039-53 Payroll MA 2004</v>
          </cell>
          <cell r="J609">
            <v>37991</v>
          </cell>
          <cell r="L609" t="str">
            <v>THB</v>
          </cell>
        </row>
        <row r="610">
          <cell r="A610" t="str">
            <v>@5C@</v>
          </cell>
          <cell r="B610" t="str">
            <v>20040131</v>
          </cell>
          <cell r="C610" t="str">
            <v>6100000088</v>
          </cell>
          <cell r="D610" t="str">
            <v/>
          </cell>
          <cell r="E610" t="str">
            <v>SA</v>
          </cell>
          <cell r="F610" t="str">
            <v>40</v>
          </cell>
          <cell r="G610" t="str">
            <v>OX</v>
          </cell>
          <cell r="H610" t="str">
            <v/>
          </cell>
          <cell r="I610" t="str">
            <v>701043-IT2004/039-53 Payroll MA 2004</v>
          </cell>
          <cell r="J610">
            <v>38017</v>
          </cell>
          <cell r="L610" t="str">
            <v>THB</v>
          </cell>
        </row>
        <row r="611">
          <cell r="A611" t="str">
            <v>@5C@</v>
          </cell>
          <cell r="B611" t="str">
            <v>20040229</v>
          </cell>
          <cell r="C611" t="str">
            <v>6100000190</v>
          </cell>
          <cell r="D611" t="str">
            <v/>
          </cell>
          <cell r="E611" t="str">
            <v>SA</v>
          </cell>
          <cell r="F611" t="str">
            <v>40</v>
          </cell>
          <cell r="G611" t="str">
            <v>OX</v>
          </cell>
          <cell r="H611" t="str">
            <v/>
          </cell>
          <cell r="I611" t="str">
            <v>701043-IT2004/039-53 Payroll MA 2004</v>
          </cell>
          <cell r="J611">
            <v>38046</v>
          </cell>
          <cell r="L611" t="str">
            <v>THB</v>
          </cell>
        </row>
        <row r="612">
          <cell r="A612" t="str">
            <v>@5C@</v>
          </cell>
          <cell r="B612" t="str">
            <v>20040331</v>
          </cell>
          <cell r="C612" t="str">
            <v>6100000303</v>
          </cell>
          <cell r="D612" t="str">
            <v/>
          </cell>
          <cell r="E612" t="str">
            <v>SA</v>
          </cell>
          <cell r="F612" t="str">
            <v>40</v>
          </cell>
          <cell r="G612" t="str">
            <v>OX</v>
          </cell>
          <cell r="H612" t="str">
            <v/>
          </cell>
          <cell r="I612" t="str">
            <v>701043-IT2004/039-53 Payroll MA 2004</v>
          </cell>
          <cell r="J612">
            <v>38077</v>
          </cell>
          <cell r="L612" t="str">
            <v>THB</v>
          </cell>
        </row>
        <row r="613">
          <cell r="A613" t="str">
            <v>@5C@</v>
          </cell>
          <cell r="B613" t="str">
            <v>20040430</v>
          </cell>
          <cell r="C613" t="str">
            <v>6100000411</v>
          </cell>
          <cell r="D613" t="str">
            <v/>
          </cell>
          <cell r="E613" t="str">
            <v>SA</v>
          </cell>
          <cell r="F613" t="str">
            <v>40</v>
          </cell>
          <cell r="G613" t="str">
            <v>OX</v>
          </cell>
          <cell r="H613" t="str">
            <v/>
          </cell>
          <cell r="I613" t="str">
            <v>701043-IT2004/039-53 Payroll MA 2004</v>
          </cell>
          <cell r="J613">
            <v>38107</v>
          </cell>
          <cell r="L613" t="str">
            <v>THB</v>
          </cell>
        </row>
        <row r="614">
          <cell r="A614" t="str">
            <v>@5C@</v>
          </cell>
          <cell r="B614" t="str">
            <v>20040531</v>
          </cell>
          <cell r="C614" t="str">
            <v>6100000536</v>
          </cell>
          <cell r="D614" t="str">
            <v/>
          </cell>
          <cell r="E614" t="str">
            <v>SA</v>
          </cell>
          <cell r="F614" t="str">
            <v>40</v>
          </cell>
          <cell r="G614" t="str">
            <v>OX</v>
          </cell>
          <cell r="H614" t="str">
            <v/>
          </cell>
          <cell r="I614" t="str">
            <v>701043-IT2004/039-53 Payroll MA 2004</v>
          </cell>
          <cell r="J614">
            <v>38138</v>
          </cell>
          <cell r="L614" t="str">
            <v>THB</v>
          </cell>
        </row>
        <row r="615">
          <cell r="A615" t="str">
            <v>@5C@</v>
          </cell>
          <cell r="B615" t="str">
            <v>20040630</v>
          </cell>
          <cell r="C615" t="str">
            <v>6100000655</v>
          </cell>
          <cell r="D615" t="str">
            <v/>
          </cell>
          <cell r="E615" t="str">
            <v>SA</v>
          </cell>
          <cell r="F615" t="str">
            <v>40</v>
          </cell>
          <cell r="G615" t="str">
            <v>OX</v>
          </cell>
          <cell r="H615" t="str">
            <v/>
          </cell>
          <cell r="I615" t="str">
            <v>701043-IT2004/039-53 Payroll MA 2004</v>
          </cell>
          <cell r="J615">
            <v>38168</v>
          </cell>
          <cell r="L615" t="str">
            <v>THB</v>
          </cell>
        </row>
        <row r="616">
          <cell r="A616" t="str">
            <v>@5C@</v>
          </cell>
          <cell r="B616" t="str">
            <v>20040731</v>
          </cell>
          <cell r="C616" t="str">
            <v>6100000766</v>
          </cell>
          <cell r="D616" t="str">
            <v/>
          </cell>
          <cell r="E616" t="str">
            <v>SA</v>
          </cell>
          <cell r="F616" t="str">
            <v>40</v>
          </cell>
          <cell r="G616" t="str">
            <v>OX</v>
          </cell>
          <cell r="H616" t="str">
            <v/>
          </cell>
          <cell r="I616" t="str">
            <v>701043-IT2004/039-53 Payroll MA 2004</v>
          </cell>
          <cell r="J616">
            <v>38199</v>
          </cell>
          <cell r="L616" t="str">
            <v>THB</v>
          </cell>
        </row>
        <row r="617">
          <cell r="A617" t="str">
            <v>@5C@</v>
          </cell>
          <cell r="B617" t="str">
            <v>20040831</v>
          </cell>
          <cell r="C617" t="str">
            <v>6100000906</v>
          </cell>
          <cell r="D617" t="str">
            <v/>
          </cell>
          <cell r="E617" t="str">
            <v>SA</v>
          </cell>
          <cell r="F617" t="str">
            <v>40</v>
          </cell>
          <cell r="G617" t="str">
            <v>OX</v>
          </cell>
          <cell r="H617" t="str">
            <v/>
          </cell>
          <cell r="I617" t="str">
            <v>701043-IT2004/039-53 Payroll MA 2004</v>
          </cell>
          <cell r="J617">
            <v>38230</v>
          </cell>
          <cell r="L617" t="str">
            <v>THB</v>
          </cell>
        </row>
        <row r="618">
          <cell r="A618" t="str">
            <v>@5C@</v>
          </cell>
          <cell r="B618" t="str">
            <v>20040930</v>
          </cell>
          <cell r="C618" t="str">
            <v>6100001031</v>
          </cell>
          <cell r="D618" t="str">
            <v/>
          </cell>
          <cell r="E618" t="str">
            <v>SA</v>
          </cell>
          <cell r="F618" t="str">
            <v>40</v>
          </cell>
          <cell r="G618" t="str">
            <v>OX</v>
          </cell>
          <cell r="H618" t="str">
            <v/>
          </cell>
          <cell r="I618" t="str">
            <v>701043-IT2004/039-53 Payroll MA 2004</v>
          </cell>
          <cell r="J618">
            <v>38260</v>
          </cell>
          <cell r="L618" t="str">
            <v>THB</v>
          </cell>
        </row>
        <row r="619">
          <cell r="I619" t="str">
            <v>701043-IT2004/039-53 Payroll MA 2004 Total</v>
          </cell>
        </row>
        <row r="620">
          <cell r="A620" t="str">
            <v>@5C@</v>
          </cell>
          <cell r="B620" t="str">
            <v>20040105</v>
          </cell>
          <cell r="C620" t="str">
            <v>2100000028</v>
          </cell>
          <cell r="D620" t="str">
            <v/>
          </cell>
          <cell r="E620" t="str">
            <v>DR</v>
          </cell>
          <cell r="F620" t="str">
            <v>50</v>
          </cell>
          <cell r="G620" t="str">
            <v>D0</v>
          </cell>
          <cell r="H620" t="str">
            <v/>
          </cell>
          <cell r="I620" t="str">
            <v>701052-IT2004/026-2 SAP Prof. MA 2004</v>
          </cell>
          <cell r="J620">
            <v>37991</v>
          </cell>
          <cell r="L620" t="str">
            <v>THB</v>
          </cell>
        </row>
        <row r="621">
          <cell r="A621" t="str">
            <v>@5C@</v>
          </cell>
          <cell r="B621" t="str">
            <v>20040131</v>
          </cell>
          <cell r="C621" t="str">
            <v>6100000061</v>
          </cell>
          <cell r="D621" t="str">
            <v/>
          </cell>
          <cell r="E621" t="str">
            <v>SA</v>
          </cell>
          <cell r="F621" t="str">
            <v>40</v>
          </cell>
          <cell r="G621" t="str">
            <v>OX</v>
          </cell>
          <cell r="H621" t="str">
            <v/>
          </cell>
          <cell r="I621" t="str">
            <v>701052-IT2004/026-2 SAP Prof. MA 2004</v>
          </cell>
          <cell r="J621">
            <v>38017</v>
          </cell>
          <cell r="L621" t="str">
            <v>THB</v>
          </cell>
        </row>
        <row r="622">
          <cell r="A622" t="str">
            <v>@5C@</v>
          </cell>
          <cell r="B622" t="str">
            <v>20040229</v>
          </cell>
          <cell r="C622" t="str">
            <v>6100000163</v>
          </cell>
          <cell r="D622" t="str">
            <v/>
          </cell>
          <cell r="E622" t="str">
            <v>SA</v>
          </cell>
          <cell r="F622" t="str">
            <v>40</v>
          </cell>
          <cell r="G622" t="str">
            <v>OX</v>
          </cell>
          <cell r="H622" t="str">
            <v/>
          </cell>
          <cell r="I622" t="str">
            <v>701052-IT2004/026-2 SAP Prof. MA 2004</v>
          </cell>
          <cell r="J622">
            <v>38046</v>
          </cell>
          <cell r="L622" t="str">
            <v>THB</v>
          </cell>
        </row>
        <row r="623">
          <cell r="A623" t="str">
            <v>@5C@</v>
          </cell>
          <cell r="B623" t="str">
            <v>20040331</v>
          </cell>
          <cell r="C623" t="str">
            <v>6100000276</v>
          </cell>
          <cell r="D623" t="str">
            <v/>
          </cell>
          <cell r="E623" t="str">
            <v>SA</v>
          </cell>
          <cell r="F623" t="str">
            <v>40</v>
          </cell>
          <cell r="G623" t="str">
            <v>OX</v>
          </cell>
          <cell r="H623" t="str">
            <v/>
          </cell>
          <cell r="I623" t="str">
            <v>701052-IT2004/026-2 SAP Prof. MA 2004</v>
          </cell>
          <cell r="J623">
            <v>38077</v>
          </cell>
          <cell r="L623" t="str">
            <v>THB</v>
          </cell>
        </row>
        <row r="624">
          <cell r="A624" t="str">
            <v>@5C@</v>
          </cell>
          <cell r="B624" t="str">
            <v>20040430</v>
          </cell>
          <cell r="C624" t="str">
            <v>6100000384</v>
          </cell>
          <cell r="D624" t="str">
            <v/>
          </cell>
          <cell r="E624" t="str">
            <v>SA</v>
          </cell>
          <cell r="F624" t="str">
            <v>40</v>
          </cell>
          <cell r="G624" t="str">
            <v>OX</v>
          </cell>
          <cell r="H624" t="str">
            <v/>
          </cell>
          <cell r="I624" t="str">
            <v>701052-IT2004/026-2 SAP Prof. MA 2004</v>
          </cell>
          <cell r="J624">
            <v>38107</v>
          </cell>
          <cell r="L624" t="str">
            <v>THB</v>
          </cell>
        </row>
        <row r="625">
          <cell r="A625" t="str">
            <v>@5C@</v>
          </cell>
          <cell r="B625" t="str">
            <v>20040531</v>
          </cell>
          <cell r="C625" t="str">
            <v>6100000509</v>
          </cell>
          <cell r="D625" t="str">
            <v/>
          </cell>
          <cell r="E625" t="str">
            <v>SA</v>
          </cell>
          <cell r="F625" t="str">
            <v>40</v>
          </cell>
          <cell r="G625" t="str">
            <v>OX</v>
          </cell>
          <cell r="H625" t="str">
            <v/>
          </cell>
          <cell r="I625" t="str">
            <v>701052-IT2004/026-2 SAP Prof. MA 2004</v>
          </cell>
          <cell r="J625">
            <v>38138</v>
          </cell>
          <cell r="L625" t="str">
            <v>THB</v>
          </cell>
        </row>
        <row r="626">
          <cell r="A626" t="str">
            <v>@5C@</v>
          </cell>
          <cell r="B626" t="str">
            <v>20040630</v>
          </cell>
          <cell r="C626" t="str">
            <v>6100000628</v>
          </cell>
          <cell r="D626" t="str">
            <v/>
          </cell>
          <cell r="E626" t="str">
            <v>SA</v>
          </cell>
          <cell r="F626" t="str">
            <v>40</v>
          </cell>
          <cell r="G626" t="str">
            <v>OX</v>
          </cell>
          <cell r="H626" t="str">
            <v/>
          </cell>
          <cell r="I626" t="str">
            <v>701052-IT2004/026-2 SAP Prof. MA 2004</v>
          </cell>
          <cell r="J626">
            <v>38168</v>
          </cell>
          <cell r="L626" t="str">
            <v>THB</v>
          </cell>
        </row>
        <row r="627">
          <cell r="A627" t="str">
            <v>@5C@</v>
          </cell>
          <cell r="B627" t="str">
            <v>20040731</v>
          </cell>
          <cell r="C627" t="str">
            <v>6100000739</v>
          </cell>
          <cell r="D627" t="str">
            <v/>
          </cell>
          <cell r="E627" t="str">
            <v>SA</v>
          </cell>
          <cell r="F627" t="str">
            <v>40</v>
          </cell>
          <cell r="G627" t="str">
            <v>OX</v>
          </cell>
          <cell r="H627" t="str">
            <v/>
          </cell>
          <cell r="I627" t="str">
            <v>701052-IT2004/026-2 SAP Prof. MA 2004</v>
          </cell>
          <cell r="J627">
            <v>38199</v>
          </cell>
          <cell r="L627" t="str">
            <v>THB</v>
          </cell>
        </row>
        <row r="628">
          <cell r="A628" t="str">
            <v>@5C@</v>
          </cell>
          <cell r="B628" t="str">
            <v>20040831</v>
          </cell>
          <cell r="C628" t="str">
            <v>6100000879</v>
          </cell>
          <cell r="D628" t="str">
            <v/>
          </cell>
          <cell r="E628" t="str">
            <v>SA</v>
          </cell>
          <cell r="F628" t="str">
            <v>40</v>
          </cell>
          <cell r="G628" t="str">
            <v>OX</v>
          </cell>
          <cell r="H628" t="str">
            <v/>
          </cell>
          <cell r="I628" t="str">
            <v>701052-IT2004/026-2 SAP Prof. MA 2004</v>
          </cell>
          <cell r="J628">
            <v>38230</v>
          </cell>
          <cell r="L628" t="str">
            <v>THB</v>
          </cell>
        </row>
        <row r="629">
          <cell r="A629" t="str">
            <v>@5C@</v>
          </cell>
          <cell r="B629" t="str">
            <v>20040930</v>
          </cell>
          <cell r="C629" t="str">
            <v>6100001004</v>
          </cell>
          <cell r="D629" t="str">
            <v/>
          </cell>
          <cell r="E629" t="str">
            <v>SA</v>
          </cell>
          <cell r="F629" t="str">
            <v>40</v>
          </cell>
          <cell r="G629" t="str">
            <v>OX</v>
          </cell>
          <cell r="H629" t="str">
            <v/>
          </cell>
          <cell r="I629" t="str">
            <v>701052-IT2004/026-2 SAP Prof. MA 2004</v>
          </cell>
          <cell r="J629">
            <v>38260</v>
          </cell>
          <cell r="L629" t="str">
            <v>THB</v>
          </cell>
        </row>
        <row r="630">
          <cell r="I630" t="str">
            <v>701052-IT2004/026-2 SAP Prof. MA 2004 Total</v>
          </cell>
        </row>
        <row r="631">
          <cell r="A631" t="str">
            <v>@5C@</v>
          </cell>
          <cell r="B631" t="str">
            <v>20040105</v>
          </cell>
          <cell r="C631" t="str">
            <v>2100000028</v>
          </cell>
          <cell r="D631" t="str">
            <v/>
          </cell>
          <cell r="E631" t="str">
            <v>DR</v>
          </cell>
          <cell r="F631" t="str">
            <v>50</v>
          </cell>
          <cell r="G631" t="str">
            <v>D0</v>
          </cell>
          <cell r="H631" t="str">
            <v/>
          </cell>
          <cell r="I631" t="str">
            <v>701052-IT2004/026-250 Payroll MA 2004</v>
          </cell>
          <cell r="J631">
            <v>37991</v>
          </cell>
          <cell r="L631" t="str">
            <v>THB</v>
          </cell>
        </row>
        <row r="632">
          <cell r="A632" t="str">
            <v>@5C@</v>
          </cell>
          <cell r="B632" t="str">
            <v>20040131</v>
          </cell>
          <cell r="C632" t="str">
            <v>6100000075</v>
          </cell>
          <cell r="D632" t="str">
            <v/>
          </cell>
          <cell r="E632" t="str">
            <v>SA</v>
          </cell>
          <cell r="F632" t="str">
            <v>40</v>
          </cell>
          <cell r="G632" t="str">
            <v>OX</v>
          </cell>
          <cell r="H632" t="str">
            <v/>
          </cell>
          <cell r="I632" t="str">
            <v>701052-IT2004/026-250 Payroll MA 2004</v>
          </cell>
          <cell r="J632">
            <v>38017</v>
          </cell>
          <cell r="L632" t="str">
            <v>THB</v>
          </cell>
        </row>
        <row r="633">
          <cell r="A633" t="str">
            <v>@5C@</v>
          </cell>
          <cell r="B633" t="str">
            <v>20040229</v>
          </cell>
          <cell r="C633" t="str">
            <v>6100000177</v>
          </cell>
          <cell r="D633" t="str">
            <v/>
          </cell>
          <cell r="E633" t="str">
            <v>SA</v>
          </cell>
          <cell r="F633" t="str">
            <v>40</v>
          </cell>
          <cell r="G633" t="str">
            <v>OX</v>
          </cell>
          <cell r="H633" t="str">
            <v/>
          </cell>
          <cell r="I633" t="str">
            <v>701052-IT2004/026-250 Payroll MA 2004</v>
          </cell>
          <cell r="J633">
            <v>38046</v>
          </cell>
          <cell r="L633" t="str">
            <v>THB</v>
          </cell>
        </row>
        <row r="634">
          <cell r="A634" t="str">
            <v>@5C@</v>
          </cell>
          <cell r="B634" t="str">
            <v>20040331</v>
          </cell>
          <cell r="C634" t="str">
            <v>6100000290</v>
          </cell>
          <cell r="D634" t="str">
            <v/>
          </cell>
          <cell r="E634" t="str">
            <v>SA</v>
          </cell>
          <cell r="F634" t="str">
            <v>40</v>
          </cell>
          <cell r="G634" t="str">
            <v>OX</v>
          </cell>
          <cell r="H634" t="str">
            <v/>
          </cell>
          <cell r="I634" t="str">
            <v>701052-IT2004/026-250 Payroll MA 2004</v>
          </cell>
          <cell r="J634">
            <v>38077</v>
          </cell>
          <cell r="L634" t="str">
            <v>THB</v>
          </cell>
        </row>
        <row r="635">
          <cell r="A635" t="str">
            <v>@5C@</v>
          </cell>
          <cell r="B635" t="str">
            <v>20040430</v>
          </cell>
          <cell r="C635" t="str">
            <v>6100000398</v>
          </cell>
          <cell r="D635" t="str">
            <v/>
          </cell>
          <cell r="E635" t="str">
            <v>SA</v>
          </cell>
          <cell r="F635" t="str">
            <v>40</v>
          </cell>
          <cell r="G635" t="str">
            <v>OX</v>
          </cell>
          <cell r="H635" t="str">
            <v/>
          </cell>
          <cell r="I635" t="str">
            <v>701052-IT2004/026-250 Payroll MA 2004</v>
          </cell>
          <cell r="J635">
            <v>38107</v>
          </cell>
          <cell r="L635" t="str">
            <v>THB</v>
          </cell>
        </row>
        <row r="636">
          <cell r="A636" t="str">
            <v>@5C@</v>
          </cell>
          <cell r="B636" t="str">
            <v>20040531</v>
          </cell>
          <cell r="C636" t="str">
            <v>6100000523</v>
          </cell>
          <cell r="D636" t="str">
            <v/>
          </cell>
          <cell r="E636" t="str">
            <v>SA</v>
          </cell>
          <cell r="F636" t="str">
            <v>40</v>
          </cell>
          <cell r="G636" t="str">
            <v>OX</v>
          </cell>
          <cell r="H636" t="str">
            <v/>
          </cell>
          <cell r="I636" t="str">
            <v>701052-IT2004/026-250 Payroll MA 2004</v>
          </cell>
          <cell r="J636">
            <v>38138</v>
          </cell>
          <cell r="L636" t="str">
            <v>THB</v>
          </cell>
        </row>
        <row r="637">
          <cell r="A637" t="str">
            <v>@5C@</v>
          </cell>
          <cell r="B637" t="str">
            <v>20040630</v>
          </cell>
          <cell r="C637" t="str">
            <v>6100000642</v>
          </cell>
          <cell r="D637" t="str">
            <v/>
          </cell>
          <cell r="E637" t="str">
            <v>SA</v>
          </cell>
          <cell r="F637" t="str">
            <v>40</v>
          </cell>
          <cell r="G637" t="str">
            <v>OX</v>
          </cell>
          <cell r="H637" t="str">
            <v/>
          </cell>
          <cell r="I637" t="str">
            <v>701052-IT2004/026-250 Payroll MA 2004</v>
          </cell>
          <cell r="J637">
            <v>38168</v>
          </cell>
          <cell r="L637" t="str">
            <v>THB</v>
          </cell>
        </row>
        <row r="638">
          <cell r="A638" t="str">
            <v>@5C@</v>
          </cell>
          <cell r="B638" t="str">
            <v>20040731</v>
          </cell>
          <cell r="C638" t="str">
            <v>6100000753</v>
          </cell>
          <cell r="D638" t="str">
            <v/>
          </cell>
          <cell r="E638" t="str">
            <v>SA</v>
          </cell>
          <cell r="F638" t="str">
            <v>40</v>
          </cell>
          <cell r="G638" t="str">
            <v>OX</v>
          </cell>
          <cell r="H638" t="str">
            <v/>
          </cell>
          <cell r="I638" t="str">
            <v>701052-IT2004/026-250 Payroll MA 2004</v>
          </cell>
          <cell r="J638">
            <v>38199</v>
          </cell>
          <cell r="L638" t="str">
            <v>THB</v>
          </cell>
        </row>
        <row r="639">
          <cell r="A639" t="str">
            <v>@5C@</v>
          </cell>
          <cell r="B639" t="str">
            <v>20040831</v>
          </cell>
          <cell r="C639" t="str">
            <v>6100000893</v>
          </cell>
          <cell r="D639" t="str">
            <v/>
          </cell>
          <cell r="E639" t="str">
            <v>SA</v>
          </cell>
          <cell r="F639" t="str">
            <v>40</v>
          </cell>
          <cell r="G639" t="str">
            <v>OX</v>
          </cell>
          <cell r="H639" t="str">
            <v/>
          </cell>
          <cell r="I639" t="str">
            <v>701052-IT2004/026-250 Payroll MA 2004</v>
          </cell>
          <cell r="J639">
            <v>38230</v>
          </cell>
          <cell r="L639" t="str">
            <v>THB</v>
          </cell>
        </row>
        <row r="640">
          <cell r="A640" t="str">
            <v>@5C@</v>
          </cell>
          <cell r="B640" t="str">
            <v>20040930</v>
          </cell>
          <cell r="C640" t="str">
            <v>6100001018</v>
          </cell>
          <cell r="D640" t="str">
            <v/>
          </cell>
          <cell r="E640" t="str">
            <v>SA</v>
          </cell>
          <cell r="F640" t="str">
            <v>40</v>
          </cell>
          <cell r="G640" t="str">
            <v>OX</v>
          </cell>
          <cell r="H640" t="str">
            <v/>
          </cell>
          <cell r="I640" t="str">
            <v>701052-IT2004/026-250 Payroll MA 2004</v>
          </cell>
          <cell r="J640">
            <v>38260</v>
          </cell>
          <cell r="L640" t="str">
            <v>THB</v>
          </cell>
        </row>
        <row r="641">
          <cell r="I641" t="str">
            <v>701052-IT2004/026-250 Payroll MA 2004 Total</v>
          </cell>
        </row>
        <row r="642">
          <cell r="A642" t="str">
            <v>@5C@</v>
          </cell>
          <cell r="B642" t="str">
            <v>20040105</v>
          </cell>
          <cell r="C642" t="str">
            <v>2100000035</v>
          </cell>
          <cell r="D642" t="str">
            <v/>
          </cell>
          <cell r="E642" t="str">
            <v>DR</v>
          </cell>
          <cell r="F642" t="str">
            <v>50</v>
          </cell>
          <cell r="G642" t="str">
            <v>D0</v>
          </cell>
          <cell r="H642" t="str">
            <v/>
          </cell>
          <cell r="I642" t="str">
            <v>701054-IT2004/033-55 Payroll MA 2004</v>
          </cell>
          <cell r="J642">
            <v>37991</v>
          </cell>
          <cell r="L642" t="str">
            <v>THB</v>
          </cell>
        </row>
        <row r="643">
          <cell r="A643" t="str">
            <v>@5C@</v>
          </cell>
          <cell r="B643" t="str">
            <v>20040131</v>
          </cell>
          <cell r="C643" t="str">
            <v>6100000082</v>
          </cell>
          <cell r="D643" t="str">
            <v/>
          </cell>
          <cell r="E643" t="str">
            <v>SA</v>
          </cell>
          <cell r="F643" t="str">
            <v>40</v>
          </cell>
          <cell r="G643" t="str">
            <v>OX</v>
          </cell>
          <cell r="H643" t="str">
            <v/>
          </cell>
          <cell r="I643" t="str">
            <v>701054-IT2004/033-55 Payroll MA 2004</v>
          </cell>
          <cell r="J643">
            <v>38017</v>
          </cell>
          <cell r="L643" t="str">
            <v>THB</v>
          </cell>
        </row>
        <row r="644">
          <cell r="A644" t="str">
            <v>@5C@</v>
          </cell>
          <cell r="B644" t="str">
            <v>20040229</v>
          </cell>
          <cell r="C644" t="str">
            <v>6100000184</v>
          </cell>
          <cell r="D644" t="str">
            <v/>
          </cell>
          <cell r="E644" t="str">
            <v>SA</v>
          </cell>
          <cell r="F644" t="str">
            <v>40</v>
          </cell>
          <cell r="G644" t="str">
            <v>OX</v>
          </cell>
          <cell r="H644" t="str">
            <v/>
          </cell>
          <cell r="I644" t="str">
            <v>701054-IT2004/033-55 Payroll MA 2004</v>
          </cell>
          <cell r="J644">
            <v>38046</v>
          </cell>
          <cell r="L644" t="str">
            <v>THB</v>
          </cell>
        </row>
        <row r="645">
          <cell r="A645" t="str">
            <v>@5C@</v>
          </cell>
          <cell r="B645" t="str">
            <v>20040331</v>
          </cell>
          <cell r="C645" t="str">
            <v>6100000297</v>
          </cell>
          <cell r="D645" t="str">
            <v/>
          </cell>
          <cell r="E645" t="str">
            <v>SA</v>
          </cell>
          <cell r="F645" t="str">
            <v>40</v>
          </cell>
          <cell r="G645" t="str">
            <v>OX</v>
          </cell>
          <cell r="H645" t="str">
            <v/>
          </cell>
          <cell r="I645" t="str">
            <v>701054-IT2004/033-55 Payroll MA 2004</v>
          </cell>
          <cell r="J645">
            <v>38077</v>
          </cell>
          <cell r="L645" t="str">
            <v>THB</v>
          </cell>
        </row>
        <row r="646">
          <cell r="A646" t="str">
            <v>@5C@</v>
          </cell>
          <cell r="B646" t="str">
            <v>20040430</v>
          </cell>
          <cell r="C646" t="str">
            <v>6100000405</v>
          </cell>
          <cell r="D646" t="str">
            <v/>
          </cell>
          <cell r="E646" t="str">
            <v>SA</v>
          </cell>
          <cell r="F646" t="str">
            <v>40</v>
          </cell>
          <cell r="G646" t="str">
            <v>OX</v>
          </cell>
          <cell r="H646" t="str">
            <v/>
          </cell>
          <cell r="I646" t="str">
            <v>701054-IT2004/033-55 Payroll MA 2004</v>
          </cell>
          <cell r="J646">
            <v>38107</v>
          </cell>
          <cell r="L646" t="str">
            <v>THB</v>
          </cell>
        </row>
        <row r="647">
          <cell r="A647" t="str">
            <v>@5C@</v>
          </cell>
          <cell r="B647" t="str">
            <v>20040531</v>
          </cell>
          <cell r="C647" t="str">
            <v>6100000530</v>
          </cell>
          <cell r="D647" t="str">
            <v/>
          </cell>
          <cell r="E647" t="str">
            <v>SA</v>
          </cell>
          <cell r="F647" t="str">
            <v>40</v>
          </cell>
          <cell r="G647" t="str">
            <v>OX</v>
          </cell>
          <cell r="H647" t="str">
            <v/>
          </cell>
          <cell r="I647" t="str">
            <v>701054-IT2004/033-55 Payroll MA 2004</v>
          </cell>
          <cell r="J647">
            <v>38138</v>
          </cell>
          <cell r="L647" t="str">
            <v>THB</v>
          </cell>
        </row>
        <row r="648">
          <cell r="A648" t="str">
            <v>@5C@</v>
          </cell>
          <cell r="B648" t="str">
            <v>20040630</v>
          </cell>
          <cell r="C648" t="str">
            <v>6100000649</v>
          </cell>
          <cell r="D648" t="str">
            <v/>
          </cell>
          <cell r="E648" t="str">
            <v>SA</v>
          </cell>
          <cell r="F648" t="str">
            <v>40</v>
          </cell>
          <cell r="G648" t="str">
            <v>OX</v>
          </cell>
          <cell r="H648" t="str">
            <v/>
          </cell>
          <cell r="I648" t="str">
            <v>701054-IT2004/033-55 Payroll MA 2004</v>
          </cell>
          <cell r="J648">
            <v>38168</v>
          </cell>
          <cell r="L648" t="str">
            <v>THB</v>
          </cell>
        </row>
        <row r="649">
          <cell r="A649" t="str">
            <v>@5C@</v>
          </cell>
          <cell r="B649" t="str">
            <v>20040731</v>
          </cell>
          <cell r="C649" t="str">
            <v>6100000760</v>
          </cell>
          <cell r="D649" t="str">
            <v/>
          </cell>
          <cell r="E649" t="str">
            <v>SA</v>
          </cell>
          <cell r="F649" t="str">
            <v>40</v>
          </cell>
          <cell r="G649" t="str">
            <v>OX</v>
          </cell>
          <cell r="H649" t="str">
            <v/>
          </cell>
          <cell r="I649" t="str">
            <v>701054-IT2004/033-55 Payroll MA 2004</v>
          </cell>
          <cell r="J649">
            <v>38199</v>
          </cell>
          <cell r="L649" t="str">
            <v>THB</v>
          </cell>
        </row>
        <row r="650">
          <cell r="A650" t="str">
            <v>@5C@</v>
          </cell>
          <cell r="B650" t="str">
            <v>20040831</v>
          </cell>
          <cell r="C650" t="str">
            <v>6100000900</v>
          </cell>
          <cell r="D650" t="str">
            <v/>
          </cell>
          <cell r="E650" t="str">
            <v>SA</v>
          </cell>
          <cell r="F650" t="str">
            <v>40</v>
          </cell>
          <cell r="G650" t="str">
            <v>OX</v>
          </cell>
          <cell r="H650" t="str">
            <v/>
          </cell>
          <cell r="I650" t="str">
            <v>701054-IT2004/033-55 Payroll MA 2004</v>
          </cell>
          <cell r="J650">
            <v>38230</v>
          </cell>
          <cell r="L650" t="str">
            <v>THB</v>
          </cell>
        </row>
        <row r="651">
          <cell r="A651" t="str">
            <v>@5C@</v>
          </cell>
          <cell r="B651" t="str">
            <v>20040930</v>
          </cell>
          <cell r="C651" t="str">
            <v>6100001025</v>
          </cell>
          <cell r="D651" t="str">
            <v/>
          </cell>
          <cell r="E651" t="str">
            <v>SA</v>
          </cell>
          <cell r="F651" t="str">
            <v>40</v>
          </cell>
          <cell r="G651" t="str">
            <v>OX</v>
          </cell>
          <cell r="H651" t="str">
            <v/>
          </cell>
          <cell r="I651" t="str">
            <v>701054-IT2004/033-55 Payroll MA 2004</v>
          </cell>
          <cell r="J651">
            <v>38260</v>
          </cell>
          <cell r="L651" t="str">
            <v>THB</v>
          </cell>
        </row>
        <row r="652">
          <cell r="I652" t="str">
            <v>701054-IT2004/033-55 Payroll MA 2004 Total</v>
          </cell>
        </row>
        <row r="653">
          <cell r="A653" t="str">
            <v>@5C@</v>
          </cell>
          <cell r="B653" t="str">
            <v>20040105</v>
          </cell>
          <cell r="C653" t="str">
            <v>2100000033</v>
          </cell>
          <cell r="D653" t="str">
            <v/>
          </cell>
          <cell r="E653" t="str">
            <v>DR</v>
          </cell>
          <cell r="F653" t="str">
            <v>50</v>
          </cell>
          <cell r="G653" t="str">
            <v>D0</v>
          </cell>
          <cell r="H653" t="str">
            <v/>
          </cell>
          <cell r="I653" t="str">
            <v>701055-IT2004/031-77 Payroll MA 2004</v>
          </cell>
          <cell r="J653">
            <v>37991</v>
          </cell>
          <cell r="L653" t="str">
            <v>THB</v>
          </cell>
        </row>
        <row r="654">
          <cell r="A654" t="str">
            <v>@5C@</v>
          </cell>
          <cell r="B654" t="str">
            <v>20040131</v>
          </cell>
          <cell r="C654" t="str">
            <v>6100000080</v>
          </cell>
          <cell r="D654" t="str">
            <v/>
          </cell>
          <cell r="E654" t="str">
            <v>SA</v>
          </cell>
          <cell r="F654" t="str">
            <v>40</v>
          </cell>
          <cell r="G654" t="str">
            <v>OX</v>
          </cell>
          <cell r="H654" t="str">
            <v/>
          </cell>
          <cell r="I654" t="str">
            <v>701055-IT2004/031-77 Payroll MA 2004</v>
          </cell>
          <cell r="J654">
            <v>38017</v>
          </cell>
          <cell r="L654" t="str">
            <v>THB</v>
          </cell>
        </row>
        <row r="655">
          <cell r="A655" t="str">
            <v>@5C@</v>
          </cell>
          <cell r="B655" t="str">
            <v>20040229</v>
          </cell>
          <cell r="C655" t="str">
            <v>6100000182</v>
          </cell>
          <cell r="D655" t="str">
            <v/>
          </cell>
          <cell r="E655" t="str">
            <v>SA</v>
          </cell>
          <cell r="F655" t="str">
            <v>40</v>
          </cell>
          <cell r="G655" t="str">
            <v>OX</v>
          </cell>
          <cell r="H655" t="str">
            <v/>
          </cell>
          <cell r="I655" t="str">
            <v>701055-IT2004/031-77 Payroll MA 2004</v>
          </cell>
          <cell r="J655">
            <v>38046</v>
          </cell>
          <cell r="L655" t="str">
            <v>THB</v>
          </cell>
        </row>
        <row r="656">
          <cell r="A656" t="str">
            <v>@5C@</v>
          </cell>
          <cell r="B656" t="str">
            <v>20040331</v>
          </cell>
          <cell r="C656" t="str">
            <v>6100000295</v>
          </cell>
          <cell r="D656" t="str">
            <v/>
          </cell>
          <cell r="E656" t="str">
            <v>SA</v>
          </cell>
          <cell r="F656" t="str">
            <v>40</v>
          </cell>
          <cell r="G656" t="str">
            <v>OX</v>
          </cell>
          <cell r="H656" t="str">
            <v/>
          </cell>
          <cell r="I656" t="str">
            <v>701055-IT2004/031-77 Payroll MA 2004</v>
          </cell>
          <cell r="J656">
            <v>38077</v>
          </cell>
          <cell r="L656" t="str">
            <v>THB</v>
          </cell>
        </row>
        <row r="657">
          <cell r="A657" t="str">
            <v>@5C@</v>
          </cell>
          <cell r="B657" t="str">
            <v>20040430</v>
          </cell>
          <cell r="C657" t="str">
            <v>6100000403</v>
          </cell>
          <cell r="D657" t="str">
            <v/>
          </cell>
          <cell r="E657" t="str">
            <v>SA</v>
          </cell>
          <cell r="F657" t="str">
            <v>40</v>
          </cell>
          <cell r="G657" t="str">
            <v>OX</v>
          </cell>
          <cell r="H657" t="str">
            <v/>
          </cell>
          <cell r="I657" t="str">
            <v>701055-IT2004/031-77 Payroll MA 2004</v>
          </cell>
          <cell r="J657">
            <v>38107</v>
          </cell>
          <cell r="L657" t="str">
            <v>THB</v>
          </cell>
        </row>
        <row r="658">
          <cell r="A658" t="str">
            <v>@5C@</v>
          </cell>
          <cell r="B658" t="str">
            <v>20040531</v>
          </cell>
          <cell r="C658" t="str">
            <v>6100000528</v>
          </cell>
          <cell r="D658" t="str">
            <v/>
          </cell>
          <cell r="E658" t="str">
            <v>SA</v>
          </cell>
          <cell r="F658" t="str">
            <v>40</v>
          </cell>
          <cell r="G658" t="str">
            <v>OX</v>
          </cell>
          <cell r="H658" t="str">
            <v/>
          </cell>
          <cell r="I658" t="str">
            <v>701055-IT2004/031-77 Payroll MA 2004</v>
          </cell>
          <cell r="J658">
            <v>38138</v>
          </cell>
          <cell r="L658" t="str">
            <v>THB</v>
          </cell>
        </row>
        <row r="659">
          <cell r="A659" t="str">
            <v>@5C@</v>
          </cell>
          <cell r="B659" t="str">
            <v>20040630</v>
          </cell>
          <cell r="C659" t="str">
            <v>6100000647</v>
          </cell>
          <cell r="D659" t="str">
            <v/>
          </cell>
          <cell r="E659" t="str">
            <v>SA</v>
          </cell>
          <cell r="F659" t="str">
            <v>40</v>
          </cell>
          <cell r="G659" t="str">
            <v>OX</v>
          </cell>
          <cell r="H659" t="str">
            <v/>
          </cell>
          <cell r="I659" t="str">
            <v>701055-IT2004/031-77 Payroll MA 2004</v>
          </cell>
          <cell r="J659">
            <v>38168</v>
          </cell>
          <cell r="L659" t="str">
            <v>THB</v>
          </cell>
        </row>
        <row r="660">
          <cell r="A660" t="str">
            <v>@5C@</v>
          </cell>
          <cell r="B660" t="str">
            <v>20040731</v>
          </cell>
          <cell r="C660" t="str">
            <v>6100000758</v>
          </cell>
          <cell r="D660" t="str">
            <v/>
          </cell>
          <cell r="E660" t="str">
            <v>SA</v>
          </cell>
          <cell r="F660" t="str">
            <v>40</v>
          </cell>
          <cell r="G660" t="str">
            <v>OX</v>
          </cell>
          <cell r="H660" t="str">
            <v/>
          </cell>
          <cell r="I660" t="str">
            <v>701055-IT2004/031-77 Payroll MA 2004</v>
          </cell>
          <cell r="J660">
            <v>38199</v>
          </cell>
          <cell r="L660" t="str">
            <v>THB</v>
          </cell>
        </row>
        <row r="661">
          <cell r="A661" t="str">
            <v>@5C@</v>
          </cell>
          <cell r="B661" t="str">
            <v>20040831</v>
          </cell>
          <cell r="C661" t="str">
            <v>6100000898</v>
          </cell>
          <cell r="D661" t="str">
            <v/>
          </cell>
          <cell r="E661" t="str">
            <v>SA</v>
          </cell>
          <cell r="F661" t="str">
            <v>40</v>
          </cell>
          <cell r="G661" t="str">
            <v>OX</v>
          </cell>
          <cell r="H661" t="str">
            <v/>
          </cell>
          <cell r="I661" t="str">
            <v>701055-IT2004/031-77 Payroll MA 2004</v>
          </cell>
          <cell r="J661">
            <v>38230</v>
          </cell>
          <cell r="L661" t="str">
            <v>THB</v>
          </cell>
        </row>
        <row r="662">
          <cell r="A662" t="str">
            <v>@5C@</v>
          </cell>
          <cell r="B662" t="str">
            <v>20040930</v>
          </cell>
          <cell r="C662" t="str">
            <v>6100001023</v>
          </cell>
          <cell r="D662" t="str">
            <v/>
          </cell>
          <cell r="E662" t="str">
            <v>SA</v>
          </cell>
          <cell r="F662" t="str">
            <v>40</v>
          </cell>
          <cell r="G662" t="str">
            <v>OX</v>
          </cell>
          <cell r="H662" t="str">
            <v/>
          </cell>
          <cell r="I662" t="str">
            <v>701055-IT2004/031-77 Payroll MA 2004</v>
          </cell>
          <cell r="J662">
            <v>38260</v>
          </cell>
          <cell r="L662" t="str">
            <v>THB</v>
          </cell>
        </row>
        <row r="663">
          <cell r="I663" t="str">
            <v>701055-IT2004/031-77 Payroll MA 2004 Total</v>
          </cell>
        </row>
        <row r="664">
          <cell r="A664" t="str">
            <v>@5C@</v>
          </cell>
          <cell r="B664" t="str">
            <v>20040105</v>
          </cell>
          <cell r="C664" t="str">
            <v>2100000040</v>
          </cell>
          <cell r="D664" t="str">
            <v/>
          </cell>
          <cell r="E664" t="str">
            <v>DR</v>
          </cell>
          <cell r="F664" t="str">
            <v>50</v>
          </cell>
          <cell r="G664" t="str">
            <v>D0</v>
          </cell>
          <cell r="H664" t="str">
            <v/>
          </cell>
          <cell r="I664" t="str">
            <v>701056-IT2004/038-94 Payroll MA 2004</v>
          </cell>
          <cell r="J664">
            <v>37991</v>
          </cell>
          <cell r="L664" t="str">
            <v>THB</v>
          </cell>
        </row>
        <row r="665">
          <cell r="A665" t="str">
            <v>@5C@</v>
          </cell>
          <cell r="B665" t="str">
            <v>20040131</v>
          </cell>
          <cell r="C665" t="str">
            <v>6100000087</v>
          </cell>
          <cell r="D665" t="str">
            <v/>
          </cell>
          <cell r="E665" t="str">
            <v>SA</v>
          </cell>
          <cell r="F665" t="str">
            <v>40</v>
          </cell>
          <cell r="G665" t="str">
            <v>OX</v>
          </cell>
          <cell r="H665" t="str">
            <v/>
          </cell>
          <cell r="I665" t="str">
            <v>701056-IT2004/038-94 Payroll MA 2004</v>
          </cell>
          <cell r="J665">
            <v>38017</v>
          </cell>
          <cell r="L665" t="str">
            <v>THB</v>
          </cell>
        </row>
        <row r="666">
          <cell r="A666" t="str">
            <v>@5C@</v>
          </cell>
          <cell r="B666" t="str">
            <v>20040229</v>
          </cell>
          <cell r="C666" t="str">
            <v>6100000189</v>
          </cell>
          <cell r="D666" t="str">
            <v/>
          </cell>
          <cell r="E666" t="str">
            <v>SA</v>
          </cell>
          <cell r="F666" t="str">
            <v>40</v>
          </cell>
          <cell r="G666" t="str">
            <v>OX</v>
          </cell>
          <cell r="H666" t="str">
            <v/>
          </cell>
          <cell r="I666" t="str">
            <v>701056-IT2004/038-94 Payroll MA 2004</v>
          </cell>
          <cell r="J666">
            <v>38046</v>
          </cell>
          <cell r="L666" t="str">
            <v>THB</v>
          </cell>
        </row>
        <row r="667">
          <cell r="A667" t="str">
            <v>@5C@</v>
          </cell>
          <cell r="B667" t="str">
            <v>20040331</v>
          </cell>
          <cell r="C667" t="str">
            <v>6100000302</v>
          </cell>
          <cell r="D667" t="str">
            <v/>
          </cell>
          <cell r="E667" t="str">
            <v>SA</v>
          </cell>
          <cell r="F667" t="str">
            <v>40</v>
          </cell>
          <cell r="G667" t="str">
            <v>OX</v>
          </cell>
          <cell r="H667" t="str">
            <v/>
          </cell>
          <cell r="I667" t="str">
            <v>701056-IT2004/038-94 Payroll MA 2004</v>
          </cell>
          <cell r="J667">
            <v>38077</v>
          </cell>
          <cell r="L667" t="str">
            <v>THB</v>
          </cell>
        </row>
        <row r="668">
          <cell r="A668" t="str">
            <v>@5C@</v>
          </cell>
          <cell r="B668" t="str">
            <v>20040430</v>
          </cell>
          <cell r="C668" t="str">
            <v>6100000410</v>
          </cell>
          <cell r="D668" t="str">
            <v/>
          </cell>
          <cell r="E668" t="str">
            <v>SA</v>
          </cell>
          <cell r="F668" t="str">
            <v>40</v>
          </cell>
          <cell r="G668" t="str">
            <v>OX</v>
          </cell>
          <cell r="H668" t="str">
            <v/>
          </cell>
          <cell r="I668" t="str">
            <v>701056-IT2004/038-94 Payroll MA 2004</v>
          </cell>
          <cell r="J668">
            <v>38107</v>
          </cell>
          <cell r="L668" t="str">
            <v>THB</v>
          </cell>
        </row>
        <row r="669">
          <cell r="A669" t="str">
            <v>@5C@</v>
          </cell>
          <cell r="B669" t="str">
            <v>20040531</v>
          </cell>
          <cell r="C669" t="str">
            <v>6100000535</v>
          </cell>
          <cell r="D669" t="str">
            <v/>
          </cell>
          <cell r="E669" t="str">
            <v>SA</v>
          </cell>
          <cell r="F669" t="str">
            <v>40</v>
          </cell>
          <cell r="G669" t="str">
            <v>OX</v>
          </cell>
          <cell r="H669" t="str">
            <v/>
          </cell>
          <cell r="I669" t="str">
            <v>701056-IT2004/038-94 Payroll MA 2004</v>
          </cell>
          <cell r="J669">
            <v>38138</v>
          </cell>
          <cell r="L669" t="str">
            <v>THB</v>
          </cell>
        </row>
        <row r="670">
          <cell r="A670" t="str">
            <v>@5C@</v>
          </cell>
          <cell r="B670" t="str">
            <v>20040630</v>
          </cell>
          <cell r="C670" t="str">
            <v>6100000654</v>
          </cell>
          <cell r="D670" t="str">
            <v/>
          </cell>
          <cell r="E670" t="str">
            <v>SA</v>
          </cell>
          <cell r="F670" t="str">
            <v>40</v>
          </cell>
          <cell r="G670" t="str">
            <v>OX</v>
          </cell>
          <cell r="H670" t="str">
            <v/>
          </cell>
          <cell r="I670" t="str">
            <v>701056-IT2004/038-94 Payroll MA 2004</v>
          </cell>
          <cell r="J670">
            <v>38168</v>
          </cell>
          <cell r="L670" t="str">
            <v>THB</v>
          </cell>
        </row>
        <row r="671">
          <cell r="A671" t="str">
            <v>@5C@</v>
          </cell>
          <cell r="B671" t="str">
            <v>20040731</v>
          </cell>
          <cell r="C671" t="str">
            <v>6100000765</v>
          </cell>
          <cell r="D671" t="str">
            <v/>
          </cell>
          <cell r="E671" t="str">
            <v>SA</v>
          </cell>
          <cell r="F671" t="str">
            <v>40</v>
          </cell>
          <cell r="G671" t="str">
            <v>OX</v>
          </cell>
          <cell r="H671" t="str">
            <v/>
          </cell>
          <cell r="I671" t="str">
            <v>701056-IT2004/038-94 Payroll MA 2004</v>
          </cell>
          <cell r="J671">
            <v>38199</v>
          </cell>
          <cell r="L671" t="str">
            <v>THB</v>
          </cell>
        </row>
        <row r="672">
          <cell r="A672" t="str">
            <v>@5C@</v>
          </cell>
          <cell r="B672" t="str">
            <v>20040831</v>
          </cell>
          <cell r="C672" t="str">
            <v>6100000905</v>
          </cell>
          <cell r="D672" t="str">
            <v/>
          </cell>
          <cell r="E672" t="str">
            <v>SA</v>
          </cell>
          <cell r="F672" t="str">
            <v>40</v>
          </cell>
          <cell r="G672" t="str">
            <v>OX</v>
          </cell>
          <cell r="H672" t="str">
            <v/>
          </cell>
          <cell r="I672" t="str">
            <v>701056-IT2004/038-94 Payroll MA 2004</v>
          </cell>
          <cell r="J672">
            <v>38230</v>
          </cell>
          <cell r="L672" t="str">
            <v>THB</v>
          </cell>
        </row>
        <row r="673">
          <cell r="A673" t="str">
            <v>@5C@</v>
          </cell>
          <cell r="B673" t="str">
            <v>20040930</v>
          </cell>
          <cell r="C673" t="str">
            <v>6100001030</v>
          </cell>
          <cell r="D673" t="str">
            <v/>
          </cell>
          <cell r="E673" t="str">
            <v>SA</v>
          </cell>
          <cell r="F673" t="str">
            <v>40</v>
          </cell>
          <cell r="G673" t="str">
            <v>OX</v>
          </cell>
          <cell r="H673" t="str">
            <v/>
          </cell>
          <cell r="I673" t="str">
            <v>701056-IT2004/038-94 Payroll MA 2004</v>
          </cell>
          <cell r="J673">
            <v>38260</v>
          </cell>
          <cell r="L673" t="str">
            <v>THB</v>
          </cell>
        </row>
        <row r="674">
          <cell r="I674" t="str">
            <v>701056-IT2004/038-94 Payroll MA 2004 Total</v>
          </cell>
        </row>
        <row r="675">
          <cell r="A675" t="str">
            <v>@5C@</v>
          </cell>
          <cell r="B675" t="str">
            <v>20040105</v>
          </cell>
          <cell r="C675" t="str">
            <v>2100000039</v>
          </cell>
          <cell r="D675" t="str">
            <v/>
          </cell>
          <cell r="E675" t="str">
            <v>DR</v>
          </cell>
          <cell r="F675" t="str">
            <v>50</v>
          </cell>
          <cell r="G675" t="str">
            <v>D0</v>
          </cell>
          <cell r="H675" t="str">
            <v/>
          </cell>
          <cell r="I675" t="str">
            <v>701057-IT2004/037-64 Payroll MA 2004</v>
          </cell>
          <cell r="J675">
            <v>37991</v>
          </cell>
          <cell r="L675" t="str">
            <v>THB</v>
          </cell>
        </row>
        <row r="676">
          <cell r="A676" t="str">
            <v>@5C@</v>
          </cell>
          <cell r="B676" t="str">
            <v>20040131</v>
          </cell>
          <cell r="C676" t="str">
            <v>6100000086</v>
          </cell>
          <cell r="D676" t="str">
            <v/>
          </cell>
          <cell r="E676" t="str">
            <v>SA</v>
          </cell>
          <cell r="F676" t="str">
            <v>40</v>
          </cell>
          <cell r="G676" t="str">
            <v>OX</v>
          </cell>
          <cell r="H676" t="str">
            <v/>
          </cell>
          <cell r="I676" t="str">
            <v>701057-IT2004/037-64 Payroll MA 2004</v>
          </cell>
          <cell r="J676">
            <v>38017</v>
          </cell>
          <cell r="L676" t="str">
            <v>THB</v>
          </cell>
        </row>
        <row r="677">
          <cell r="A677" t="str">
            <v>@5C@</v>
          </cell>
          <cell r="B677" t="str">
            <v>20040229</v>
          </cell>
          <cell r="C677" t="str">
            <v>6100000188</v>
          </cell>
          <cell r="D677" t="str">
            <v/>
          </cell>
          <cell r="E677" t="str">
            <v>SA</v>
          </cell>
          <cell r="F677" t="str">
            <v>40</v>
          </cell>
          <cell r="G677" t="str">
            <v>OX</v>
          </cell>
          <cell r="H677" t="str">
            <v/>
          </cell>
          <cell r="I677" t="str">
            <v>701057-IT2004/037-64 Payroll MA 2004</v>
          </cell>
          <cell r="J677">
            <v>38046</v>
          </cell>
          <cell r="L677" t="str">
            <v>THB</v>
          </cell>
        </row>
        <row r="678">
          <cell r="A678" t="str">
            <v>@5C@</v>
          </cell>
          <cell r="B678" t="str">
            <v>20040331</v>
          </cell>
          <cell r="C678" t="str">
            <v>6100000301</v>
          </cell>
          <cell r="D678" t="str">
            <v/>
          </cell>
          <cell r="E678" t="str">
            <v>SA</v>
          </cell>
          <cell r="F678" t="str">
            <v>40</v>
          </cell>
          <cell r="G678" t="str">
            <v>OX</v>
          </cell>
          <cell r="H678" t="str">
            <v/>
          </cell>
          <cell r="I678" t="str">
            <v>701057-IT2004/037-64 Payroll MA 2004</v>
          </cell>
          <cell r="J678">
            <v>38077</v>
          </cell>
          <cell r="L678" t="str">
            <v>THB</v>
          </cell>
        </row>
        <row r="679">
          <cell r="A679" t="str">
            <v>@5C@</v>
          </cell>
          <cell r="B679" t="str">
            <v>20040430</v>
          </cell>
          <cell r="C679" t="str">
            <v>6100000409</v>
          </cell>
          <cell r="D679" t="str">
            <v/>
          </cell>
          <cell r="E679" t="str">
            <v>SA</v>
          </cell>
          <cell r="F679" t="str">
            <v>40</v>
          </cell>
          <cell r="G679" t="str">
            <v>OX</v>
          </cell>
          <cell r="H679" t="str">
            <v/>
          </cell>
          <cell r="I679" t="str">
            <v>701057-IT2004/037-64 Payroll MA 2004</v>
          </cell>
          <cell r="J679">
            <v>38107</v>
          </cell>
          <cell r="L679" t="str">
            <v>THB</v>
          </cell>
        </row>
        <row r="680">
          <cell r="A680" t="str">
            <v>@5C@</v>
          </cell>
          <cell r="B680" t="str">
            <v>20040531</v>
          </cell>
          <cell r="C680" t="str">
            <v>6100000534</v>
          </cell>
          <cell r="D680" t="str">
            <v/>
          </cell>
          <cell r="E680" t="str">
            <v>SA</v>
          </cell>
          <cell r="F680" t="str">
            <v>40</v>
          </cell>
          <cell r="G680" t="str">
            <v>OX</v>
          </cell>
          <cell r="H680" t="str">
            <v/>
          </cell>
          <cell r="I680" t="str">
            <v>701057-IT2004/037-64 Payroll MA 2004</v>
          </cell>
          <cell r="J680">
            <v>38138</v>
          </cell>
          <cell r="L680" t="str">
            <v>THB</v>
          </cell>
        </row>
        <row r="681">
          <cell r="A681" t="str">
            <v>@5C@</v>
          </cell>
          <cell r="B681" t="str">
            <v>20040630</v>
          </cell>
          <cell r="C681" t="str">
            <v>6100000653</v>
          </cell>
          <cell r="D681" t="str">
            <v/>
          </cell>
          <cell r="E681" t="str">
            <v>SA</v>
          </cell>
          <cell r="F681" t="str">
            <v>40</v>
          </cell>
          <cell r="G681" t="str">
            <v>OX</v>
          </cell>
          <cell r="H681" t="str">
            <v/>
          </cell>
          <cell r="I681" t="str">
            <v>701057-IT2004/037-64 Payroll MA 2004</v>
          </cell>
          <cell r="J681">
            <v>38168</v>
          </cell>
          <cell r="L681" t="str">
            <v>THB</v>
          </cell>
        </row>
        <row r="682">
          <cell r="A682" t="str">
            <v>@5C@</v>
          </cell>
          <cell r="B682" t="str">
            <v>20040731</v>
          </cell>
          <cell r="C682" t="str">
            <v>6100000764</v>
          </cell>
          <cell r="D682" t="str">
            <v/>
          </cell>
          <cell r="E682" t="str">
            <v>SA</v>
          </cell>
          <cell r="F682" t="str">
            <v>40</v>
          </cell>
          <cell r="G682" t="str">
            <v>OX</v>
          </cell>
          <cell r="H682" t="str">
            <v/>
          </cell>
          <cell r="I682" t="str">
            <v>701057-IT2004/037-64 Payroll MA 2004</v>
          </cell>
          <cell r="J682">
            <v>38199</v>
          </cell>
          <cell r="L682" t="str">
            <v>THB</v>
          </cell>
        </row>
        <row r="683">
          <cell r="A683" t="str">
            <v>@5C@</v>
          </cell>
          <cell r="B683" t="str">
            <v>20040831</v>
          </cell>
          <cell r="C683" t="str">
            <v>6100000904</v>
          </cell>
          <cell r="D683" t="str">
            <v/>
          </cell>
          <cell r="E683" t="str">
            <v>SA</v>
          </cell>
          <cell r="F683" t="str">
            <v>40</v>
          </cell>
          <cell r="G683" t="str">
            <v>OX</v>
          </cell>
          <cell r="H683" t="str">
            <v/>
          </cell>
          <cell r="I683" t="str">
            <v>701057-IT2004/037-64 Payroll MA 2004</v>
          </cell>
          <cell r="J683">
            <v>38230</v>
          </cell>
          <cell r="L683" t="str">
            <v>THB</v>
          </cell>
        </row>
        <row r="684">
          <cell r="A684" t="str">
            <v>@5C@</v>
          </cell>
          <cell r="B684" t="str">
            <v>20040930</v>
          </cell>
          <cell r="C684" t="str">
            <v>6100001029</v>
          </cell>
          <cell r="D684" t="str">
            <v/>
          </cell>
          <cell r="E684" t="str">
            <v>SA</v>
          </cell>
          <cell r="F684" t="str">
            <v>40</v>
          </cell>
          <cell r="G684" t="str">
            <v>OX</v>
          </cell>
          <cell r="H684" t="str">
            <v/>
          </cell>
          <cell r="I684" t="str">
            <v>701057-IT2004/037-64 Payroll MA 2004</v>
          </cell>
          <cell r="J684">
            <v>38260</v>
          </cell>
          <cell r="L684" t="str">
            <v>THB</v>
          </cell>
        </row>
        <row r="685">
          <cell r="I685" t="str">
            <v>701057-IT2004/037-64 Payroll MA 2004 Total</v>
          </cell>
        </row>
        <row r="686">
          <cell r="A686" t="str">
            <v>@5C@</v>
          </cell>
          <cell r="B686" t="str">
            <v>20040105</v>
          </cell>
          <cell r="C686" t="str">
            <v>2100000036</v>
          </cell>
          <cell r="D686" t="str">
            <v/>
          </cell>
          <cell r="E686" t="str">
            <v>DR</v>
          </cell>
          <cell r="F686" t="str">
            <v>50</v>
          </cell>
          <cell r="G686" t="str">
            <v>D0</v>
          </cell>
          <cell r="H686" t="str">
            <v/>
          </cell>
          <cell r="I686" t="str">
            <v>70701053-IT2004/034-39 Payroll MA 2004</v>
          </cell>
          <cell r="J686">
            <v>37991</v>
          </cell>
          <cell r="L686" t="str">
            <v>THB</v>
          </cell>
        </row>
        <row r="687">
          <cell r="A687" t="str">
            <v>@5C@</v>
          </cell>
          <cell r="B687" t="str">
            <v>20040131</v>
          </cell>
          <cell r="C687" t="str">
            <v>6100000083</v>
          </cell>
          <cell r="D687" t="str">
            <v/>
          </cell>
          <cell r="E687" t="str">
            <v>SA</v>
          </cell>
          <cell r="F687" t="str">
            <v>40</v>
          </cell>
          <cell r="G687" t="str">
            <v>OX</v>
          </cell>
          <cell r="H687" t="str">
            <v/>
          </cell>
          <cell r="I687" t="str">
            <v>70701053-IT2004/034-39 Payroll MA 2004</v>
          </cell>
          <cell r="J687">
            <v>38017</v>
          </cell>
          <cell r="L687" t="str">
            <v>THB</v>
          </cell>
        </row>
        <row r="688">
          <cell r="A688" t="str">
            <v>@5C@</v>
          </cell>
          <cell r="B688" t="str">
            <v>20040229</v>
          </cell>
          <cell r="C688" t="str">
            <v>6100000185</v>
          </cell>
          <cell r="D688" t="str">
            <v/>
          </cell>
          <cell r="E688" t="str">
            <v>SA</v>
          </cell>
          <cell r="F688" t="str">
            <v>40</v>
          </cell>
          <cell r="G688" t="str">
            <v>OX</v>
          </cell>
          <cell r="H688" t="str">
            <v/>
          </cell>
          <cell r="I688" t="str">
            <v>70701053-IT2004/034-39 Payroll MA 2004</v>
          </cell>
          <cell r="J688">
            <v>38046</v>
          </cell>
          <cell r="L688" t="str">
            <v>THB</v>
          </cell>
        </row>
        <row r="689">
          <cell r="A689" t="str">
            <v>@5C@</v>
          </cell>
          <cell r="B689" t="str">
            <v>20040331</v>
          </cell>
          <cell r="C689" t="str">
            <v>6100000298</v>
          </cell>
          <cell r="D689" t="str">
            <v/>
          </cell>
          <cell r="E689" t="str">
            <v>SA</v>
          </cell>
          <cell r="F689" t="str">
            <v>40</v>
          </cell>
          <cell r="G689" t="str">
            <v>OX</v>
          </cell>
          <cell r="H689" t="str">
            <v/>
          </cell>
          <cell r="I689" t="str">
            <v>70701053-IT2004/034-39 Payroll MA 2004</v>
          </cell>
          <cell r="J689">
            <v>38077</v>
          </cell>
          <cell r="L689" t="str">
            <v>THB</v>
          </cell>
        </row>
        <row r="690">
          <cell r="A690" t="str">
            <v>@5C@</v>
          </cell>
          <cell r="B690" t="str">
            <v>20040430</v>
          </cell>
          <cell r="C690" t="str">
            <v>6100000406</v>
          </cell>
          <cell r="D690" t="str">
            <v/>
          </cell>
          <cell r="E690" t="str">
            <v>SA</v>
          </cell>
          <cell r="F690" t="str">
            <v>40</v>
          </cell>
          <cell r="G690" t="str">
            <v>OX</v>
          </cell>
          <cell r="H690" t="str">
            <v/>
          </cell>
          <cell r="I690" t="str">
            <v>70701053-IT2004/034-39 Payroll MA 2004</v>
          </cell>
          <cell r="J690">
            <v>38107</v>
          </cell>
          <cell r="L690" t="str">
            <v>THB</v>
          </cell>
        </row>
        <row r="691">
          <cell r="A691" t="str">
            <v>@5C@</v>
          </cell>
          <cell r="B691" t="str">
            <v>20040531</v>
          </cell>
          <cell r="C691" t="str">
            <v>6100000531</v>
          </cell>
          <cell r="D691" t="str">
            <v/>
          </cell>
          <cell r="E691" t="str">
            <v>SA</v>
          </cell>
          <cell r="F691" t="str">
            <v>40</v>
          </cell>
          <cell r="G691" t="str">
            <v>OX</v>
          </cell>
          <cell r="H691" t="str">
            <v/>
          </cell>
          <cell r="I691" t="str">
            <v>70701053-IT2004/034-39 Payroll MA 2004</v>
          </cell>
          <cell r="J691">
            <v>38138</v>
          </cell>
          <cell r="L691" t="str">
            <v>THB</v>
          </cell>
        </row>
        <row r="692">
          <cell r="A692" t="str">
            <v>@5C@</v>
          </cell>
          <cell r="B692" t="str">
            <v>20040630</v>
          </cell>
          <cell r="C692" t="str">
            <v>6100000650</v>
          </cell>
          <cell r="D692" t="str">
            <v/>
          </cell>
          <cell r="E692" t="str">
            <v>SA</v>
          </cell>
          <cell r="F692" t="str">
            <v>40</v>
          </cell>
          <cell r="G692" t="str">
            <v>OX</v>
          </cell>
          <cell r="H692" t="str">
            <v/>
          </cell>
          <cell r="I692" t="str">
            <v>70701053-IT2004/034-39 Payroll MA 2004</v>
          </cell>
          <cell r="J692">
            <v>38168</v>
          </cell>
          <cell r="L692" t="str">
            <v>THB</v>
          </cell>
        </row>
        <row r="693">
          <cell r="A693" t="str">
            <v>@5C@</v>
          </cell>
          <cell r="B693" t="str">
            <v>20040731</v>
          </cell>
          <cell r="C693" t="str">
            <v>6100000761</v>
          </cell>
          <cell r="D693" t="str">
            <v/>
          </cell>
          <cell r="E693" t="str">
            <v>SA</v>
          </cell>
          <cell r="F693" t="str">
            <v>40</v>
          </cell>
          <cell r="G693" t="str">
            <v>OX</v>
          </cell>
          <cell r="H693" t="str">
            <v/>
          </cell>
          <cell r="I693" t="str">
            <v>70701053-IT2004/034-39 Payroll MA 2004</v>
          </cell>
          <cell r="J693">
            <v>38199</v>
          </cell>
          <cell r="L693" t="str">
            <v>THB</v>
          </cell>
        </row>
        <row r="694">
          <cell r="A694" t="str">
            <v>@5C@</v>
          </cell>
          <cell r="B694" t="str">
            <v>20040831</v>
          </cell>
          <cell r="C694" t="str">
            <v>6100000901</v>
          </cell>
          <cell r="D694" t="str">
            <v/>
          </cell>
          <cell r="E694" t="str">
            <v>SA</v>
          </cell>
          <cell r="F694" t="str">
            <v>40</v>
          </cell>
          <cell r="G694" t="str">
            <v>OX</v>
          </cell>
          <cell r="H694" t="str">
            <v/>
          </cell>
          <cell r="I694" t="str">
            <v>70701053-IT2004/034-39 Payroll MA 2004</v>
          </cell>
          <cell r="J694">
            <v>38230</v>
          </cell>
          <cell r="L694" t="str">
            <v>THB</v>
          </cell>
        </row>
        <row r="695">
          <cell r="A695" t="str">
            <v>@5C@</v>
          </cell>
          <cell r="B695" t="str">
            <v>20040930</v>
          </cell>
          <cell r="C695" t="str">
            <v>6100001026</v>
          </cell>
          <cell r="D695" t="str">
            <v/>
          </cell>
          <cell r="E695" t="str">
            <v>SA</v>
          </cell>
          <cell r="F695" t="str">
            <v>40</v>
          </cell>
          <cell r="G695" t="str">
            <v>OX</v>
          </cell>
          <cell r="H695" t="str">
            <v/>
          </cell>
          <cell r="I695" t="str">
            <v>70701053-IT2004/034-39 Payroll MA 2004</v>
          </cell>
          <cell r="J695">
            <v>38260</v>
          </cell>
          <cell r="L695" t="str">
            <v>THB</v>
          </cell>
        </row>
        <row r="696">
          <cell r="I696" t="str">
            <v>70701053-IT2004/034-39 Payroll MA 2004 Total</v>
          </cell>
        </row>
        <row r="697">
          <cell r="A697" t="str">
            <v>@5C@</v>
          </cell>
          <cell r="B697" t="str">
            <v>20040218</v>
          </cell>
          <cell r="C697" t="str">
            <v>2100000065</v>
          </cell>
          <cell r="D697" t="str">
            <v/>
          </cell>
          <cell r="E697" t="str">
            <v>DR</v>
          </cell>
          <cell r="F697" t="str">
            <v>50</v>
          </cell>
          <cell r="G697" t="str">
            <v>DS</v>
          </cell>
          <cell r="H697" t="str">
            <v/>
          </cell>
          <cell r="I697" t="str">
            <v>TAO - SAP 17% MA-2004</v>
          </cell>
          <cell r="J697">
            <v>38035</v>
          </cell>
          <cell r="L697" t="str">
            <v>THB</v>
          </cell>
        </row>
        <row r="698">
          <cell r="A698" t="str">
            <v>@5C@</v>
          </cell>
          <cell r="B698" t="str">
            <v>20040229</v>
          </cell>
          <cell r="C698" t="str">
            <v>6100000215</v>
          </cell>
          <cell r="D698" t="str">
            <v/>
          </cell>
          <cell r="E698" t="str">
            <v>SA</v>
          </cell>
          <cell r="F698" t="str">
            <v>40</v>
          </cell>
          <cell r="G698" t="str">
            <v>OX</v>
          </cell>
          <cell r="H698" t="str">
            <v/>
          </cell>
          <cell r="I698" t="str">
            <v>TAO - SAP 17% MA-2004</v>
          </cell>
          <cell r="J698">
            <v>38046</v>
          </cell>
          <cell r="L698" t="str">
            <v>THB</v>
          </cell>
        </row>
        <row r="699">
          <cell r="A699" t="str">
            <v>@5C@</v>
          </cell>
          <cell r="B699" t="str">
            <v>20040331</v>
          </cell>
          <cell r="C699" t="str">
            <v>6100000323</v>
          </cell>
          <cell r="D699" t="str">
            <v/>
          </cell>
          <cell r="E699" t="str">
            <v>SA</v>
          </cell>
          <cell r="F699" t="str">
            <v>40</v>
          </cell>
          <cell r="G699" t="str">
            <v>OX</v>
          </cell>
          <cell r="H699" t="str">
            <v/>
          </cell>
          <cell r="I699" t="str">
            <v>TAO - SAP 17% MA-2004</v>
          </cell>
          <cell r="J699">
            <v>38077</v>
          </cell>
          <cell r="L699" t="str">
            <v>THB</v>
          </cell>
        </row>
        <row r="700">
          <cell r="A700" t="str">
            <v>@5C@</v>
          </cell>
          <cell r="B700" t="str">
            <v>20040430</v>
          </cell>
          <cell r="C700" t="str">
            <v>6100000431</v>
          </cell>
          <cell r="D700" t="str">
            <v/>
          </cell>
          <cell r="E700" t="str">
            <v>SA</v>
          </cell>
          <cell r="F700" t="str">
            <v>40</v>
          </cell>
          <cell r="G700" t="str">
            <v>OX</v>
          </cell>
          <cell r="H700" t="str">
            <v/>
          </cell>
          <cell r="I700" t="str">
            <v>TAO - SAP 17% MA-2004</v>
          </cell>
          <cell r="J700">
            <v>38107</v>
          </cell>
          <cell r="L700" t="str">
            <v>THB</v>
          </cell>
        </row>
        <row r="701">
          <cell r="A701" t="str">
            <v>@5C@</v>
          </cell>
          <cell r="B701" t="str">
            <v>20040531</v>
          </cell>
          <cell r="C701" t="str">
            <v>6100000557</v>
          </cell>
          <cell r="D701" t="str">
            <v/>
          </cell>
          <cell r="E701" t="str">
            <v>SA</v>
          </cell>
          <cell r="F701" t="str">
            <v>40</v>
          </cell>
          <cell r="G701" t="str">
            <v>OX</v>
          </cell>
          <cell r="H701" t="str">
            <v/>
          </cell>
          <cell r="I701" t="str">
            <v>TAO - SAP 17% MA-2004</v>
          </cell>
          <cell r="J701">
            <v>38138</v>
          </cell>
          <cell r="L701" t="str">
            <v>THB</v>
          </cell>
        </row>
        <row r="702">
          <cell r="A702" t="str">
            <v>@5C@</v>
          </cell>
          <cell r="B702" t="str">
            <v>20040630</v>
          </cell>
          <cell r="C702" t="str">
            <v>6100000675</v>
          </cell>
          <cell r="D702" t="str">
            <v/>
          </cell>
          <cell r="E702" t="str">
            <v>SA</v>
          </cell>
          <cell r="F702" t="str">
            <v>40</v>
          </cell>
          <cell r="G702" t="str">
            <v>OX</v>
          </cell>
          <cell r="H702" t="str">
            <v/>
          </cell>
          <cell r="I702" t="str">
            <v>TAO - SAP 17% MA-2004</v>
          </cell>
          <cell r="J702">
            <v>38168</v>
          </cell>
          <cell r="L702" t="str">
            <v>THB</v>
          </cell>
        </row>
        <row r="703">
          <cell r="A703" t="str">
            <v>@5C@</v>
          </cell>
          <cell r="B703" t="str">
            <v>20040731</v>
          </cell>
          <cell r="C703" t="str">
            <v>6100000784</v>
          </cell>
          <cell r="D703" t="str">
            <v/>
          </cell>
          <cell r="E703" t="str">
            <v>SA</v>
          </cell>
          <cell r="F703" t="str">
            <v>40</v>
          </cell>
          <cell r="G703" t="str">
            <v>OX</v>
          </cell>
          <cell r="H703" t="str">
            <v/>
          </cell>
          <cell r="I703" t="str">
            <v>TAO - SAP 17% MA-2004</v>
          </cell>
          <cell r="J703">
            <v>38199</v>
          </cell>
          <cell r="L703" t="str">
            <v>THB</v>
          </cell>
        </row>
        <row r="704">
          <cell r="A704" t="str">
            <v>@5C@</v>
          </cell>
          <cell r="B704" t="str">
            <v>20040831</v>
          </cell>
          <cell r="C704" t="str">
            <v>6100000924</v>
          </cell>
          <cell r="D704" t="str">
            <v/>
          </cell>
          <cell r="E704" t="str">
            <v>SA</v>
          </cell>
          <cell r="F704" t="str">
            <v>40</v>
          </cell>
          <cell r="G704" t="str">
            <v>OX</v>
          </cell>
          <cell r="H704" t="str">
            <v/>
          </cell>
          <cell r="I704" t="str">
            <v>TAO - SAP 17% MA-2004</v>
          </cell>
          <cell r="J704">
            <v>38230</v>
          </cell>
          <cell r="L704" t="str">
            <v>THB</v>
          </cell>
        </row>
        <row r="705">
          <cell r="A705" t="str">
            <v>@5C@</v>
          </cell>
          <cell r="B705" t="str">
            <v>20040930</v>
          </cell>
          <cell r="C705" t="str">
            <v>6100001049</v>
          </cell>
          <cell r="D705" t="str">
            <v/>
          </cell>
          <cell r="E705" t="str">
            <v>SA</v>
          </cell>
          <cell r="F705" t="str">
            <v>40</v>
          </cell>
          <cell r="G705" t="str">
            <v>OX</v>
          </cell>
          <cell r="H705" t="str">
            <v/>
          </cell>
          <cell r="I705" t="str">
            <v>TAO - SAP 17% MA-2004</v>
          </cell>
          <cell r="J705">
            <v>38260</v>
          </cell>
          <cell r="L705" t="str">
            <v>THB</v>
          </cell>
        </row>
        <row r="706">
          <cell r="I706" t="str">
            <v>TAO - SAP 17% MA-2004 Total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ealerData"/>
      <sheetName val="CustomerData"/>
      <sheetName val="comm_FCD"/>
      <sheetName val="Com_Paid_FCD"/>
      <sheetName val="comm_THB"/>
      <sheetName val="Comm_Paid_THB"/>
      <sheetName val="comm_EUR"/>
      <sheetName val="Pivot"/>
      <sheetName val="BGT-00F2907"/>
      <sheetName val="BSLA"/>
      <sheetName val="Menu"/>
      <sheetName val="MENU-DOP"/>
      <sheetName val="10-1 Media"/>
      <sheetName val="10-cut"/>
      <sheetName val="Group"/>
      <sheetName val="Jul_dec97"/>
      <sheetName val="Provision_2002N"/>
      <sheetName val="total"/>
      <sheetName val="STD RESERVE"/>
      <sheetName val="J2"/>
      <sheetName val="Key"/>
      <sheetName val="2006"/>
      <sheetName val="Calculation PS"/>
      <sheetName val="payment"/>
      <sheetName val="V310_H"/>
      <sheetName val="F_OH"/>
      <sheetName val="MA"/>
      <sheetName val="Basic_Information"/>
      <sheetName val="TMS2000"/>
      <sheetName val="ADVANCE-STAFF"/>
      <sheetName val="04年度長期操業予測_金額_0408月3発反映_長計修正"/>
      <sheetName val="Total 01'05"/>
      <sheetName val="Raw Material"/>
      <sheetName val="Seagate _share_in_units"/>
      <sheetName val="Selling and Admins (DONE)"/>
      <sheetName val="SOPSG"/>
      <sheetName val="PL"/>
      <sheetName val="REPORT"/>
      <sheetName val="BS"/>
      <sheetName val="PMT sche 7039"/>
      <sheetName val="10-1_Media"/>
      <sheetName val="STD_RESERVE"/>
      <sheetName val="Calculation_PS"/>
      <sheetName val="Total_01'05"/>
      <sheetName val="Raw_Material"/>
      <sheetName val="Selling_and_Admins_(DONE)"/>
      <sheetName val="JUNE1"/>
      <sheetName val="DEP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Elect (3)"/>
      <sheetName val="AA-6_(2)"/>
      <sheetName val="10-test_(revise)"/>
      <sheetName val="10-1_Media"/>
      <sheetName val="DealerData"/>
      <sheetName val="total"/>
      <sheetName val="PL"/>
      <sheetName val="CJEs"/>
      <sheetName val="CRJE"/>
      <sheetName val="MA"/>
      <sheetName val="Month"/>
      <sheetName val="s006-⑤ (1)"/>
      <sheetName val="GENERAL"/>
      <sheetName val="BS"/>
      <sheetName val="Sheet1"/>
      <sheetName val="Dec15"/>
      <sheetName val="DEC31"/>
      <sheetName val="03100(SS)"/>
      <sheetName val="SCB 1 - Current"/>
      <sheetName val="SCB 2 - Current"/>
      <sheetName val="Menu"/>
      <sheetName val="Tab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>
        <row r="7">
          <cell r="B7">
            <v>2970084.1599999997</v>
          </cell>
          <cell r="D7">
            <v>0</v>
          </cell>
        </row>
        <row r="9">
          <cell r="B9">
            <v>0</v>
          </cell>
          <cell r="D9">
            <v>0</v>
          </cell>
        </row>
        <row r="15">
          <cell r="B15">
            <v>212040700.61999997</v>
          </cell>
          <cell r="D15">
            <v>0</v>
          </cell>
        </row>
        <row r="29">
          <cell r="B29">
            <v>-19790176.16</v>
          </cell>
          <cell r="D29">
            <v>0</v>
          </cell>
        </row>
        <row r="32">
          <cell r="B32">
            <v>5450232.9000000004</v>
          </cell>
        </row>
        <row r="35">
          <cell r="B35">
            <v>3525453.02</v>
          </cell>
        </row>
        <row r="36">
          <cell r="B36">
            <v>24969284.120000001</v>
          </cell>
        </row>
        <row r="39">
          <cell r="B39">
            <v>11049105.449999999</v>
          </cell>
          <cell r="D39">
            <v>0</v>
          </cell>
        </row>
        <row r="64">
          <cell r="B64">
            <v>-44072077.759999998</v>
          </cell>
          <cell r="D64">
            <v>0</v>
          </cell>
        </row>
        <row r="76">
          <cell r="B76">
            <v>-1904801.0799999989</v>
          </cell>
          <cell r="D76">
            <v>0</v>
          </cell>
        </row>
        <row r="79">
          <cell r="B79">
            <v>-60190264.109999999</v>
          </cell>
          <cell r="D79">
            <v>0</v>
          </cell>
        </row>
        <row r="85">
          <cell r="B85">
            <v>49318433.629999995</v>
          </cell>
          <cell r="D85">
            <v>-1918433.6300000027</v>
          </cell>
        </row>
        <row r="107">
          <cell r="B107">
            <v>-79538.63</v>
          </cell>
          <cell r="D107">
            <v>0</v>
          </cell>
        </row>
        <row r="122">
          <cell r="B122">
            <v>2117740.2600000002</v>
          </cell>
          <cell r="D122">
            <v>483626.77</v>
          </cell>
        </row>
        <row r="127">
          <cell r="B127">
            <v>5941536</v>
          </cell>
        </row>
        <row r="130">
          <cell r="B130">
            <v>14823676.209999999</v>
          </cell>
          <cell r="D130">
            <v>0</v>
          </cell>
        </row>
        <row r="133">
          <cell r="D133">
            <v>0</v>
          </cell>
        </row>
        <row r="134">
          <cell r="B134">
            <v>-59227180.399999999</v>
          </cell>
        </row>
        <row r="137">
          <cell r="B137">
            <v>-88965570.479999989</v>
          </cell>
          <cell r="D137">
            <v>0</v>
          </cell>
        </row>
        <row r="143">
          <cell r="B143">
            <v>0</v>
          </cell>
          <cell r="D143">
            <v>0</v>
          </cell>
        </row>
        <row r="144">
          <cell r="B144">
            <v>0</v>
          </cell>
        </row>
        <row r="148">
          <cell r="B148">
            <v>18174689.829999998</v>
          </cell>
          <cell r="D148">
            <v>0</v>
          </cell>
        </row>
        <row r="151">
          <cell r="B151">
            <v>148153052.57000002</v>
          </cell>
          <cell r="D151">
            <v>0</v>
          </cell>
        </row>
        <row r="152">
          <cell r="B152">
            <v>426159595.94999999</v>
          </cell>
        </row>
        <row r="153">
          <cell r="B153">
            <v>9227964.5999999996</v>
          </cell>
        </row>
        <row r="154">
          <cell r="B154">
            <v>24433011.98</v>
          </cell>
        </row>
        <row r="158">
          <cell r="B158">
            <v>18359816.120000001</v>
          </cell>
        </row>
        <row r="164">
          <cell r="B164">
            <v>-456852694.71000004</v>
          </cell>
        </row>
        <row r="169">
          <cell r="B169">
            <v>10148243.800000001</v>
          </cell>
          <cell r="D169">
            <v>0</v>
          </cell>
        </row>
        <row r="179">
          <cell r="B179">
            <v>-928503164.40999985</v>
          </cell>
          <cell r="D179">
            <v>0</v>
          </cell>
        </row>
        <row r="196">
          <cell r="B196">
            <v>763646211.48999989</v>
          </cell>
        </row>
        <row r="238">
          <cell r="B238">
            <v>43238416.460000008</v>
          </cell>
          <cell r="D238">
            <v>65352.69</v>
          </cell>
        </row>
        <row r="251">
          <cell r="B251">
            <v>10062284.800000001</v>
          </cell>
          <cell r="D251">
            <v>0</v>
          </cell>
        </row>
        <row r="255">
          <cell r="B255">
            <v>-6916.28</v>
          </cell>
        </row>
        <row r="281">
          <cell r="B281">
            <v>-5668396.1799999997</v>
          </cell>
          <cell r="D281">
            <v>-12358079.569999998</v>
          </cell>
        </row>
        <row r="282">
          <cell r="B282">
            <v>107888.83999999941</v>
          </cell>
          <cell r="D282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urchase"/>
      <sheetName val="adj."/>
      <sheetName val="witten off"/>
      <sheetName val="provision"/>
      <sheetName val="SUM2'05-01'06"/>
      <sheetName val="01'06"/>
      <sheetName val="12'05"/>
      <sheetName val="11'05"/>
      <sheetName val="10'05"/>
      <sheetName val="09'05"/>
      <sheetName val="08'05"/>
      <sheetName val="07'05"/>
      <sheetName val="06'05"/>
      <sheetName val="05'05"/>
      <sheetName val="04'05"/>
      <sheetName val="03'05"/>
      <sheetName val="02'05"/>
      <sheetName val="Total 01'05"/>
      <sheetName val="Group"/>
      <sheetName val="Total 01_05"/>
      <sheetName val="adj_"/>
      <sheetName val="witten_off"/>
      <sheetName val="Total_01'0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/>
      <sheetData sheetId="20" refreshError="1"/>
      <sheetData sheetId="21"/>
      <sheetData sheetId="22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"/>
      <sheetName val="Tbl"/>
      <sheetName val="Vehicle "/>
      <sheetName val="Parts"/>
      <sheetName val="PURCHASE "/>
      <sheetName val="Trial_Balance"/>
      <sheetName val="total"/>
      <sheetName val="SalesForecast_(2)"/>
      <sheetName val="Age311299TAS"/>
      <sheetName val="TMS2000"/>
      <sheetName val="TASintDec00"/>
      <sheetName val="SCB_1_-_Current"/>
      <sheetName val="SCB_2_-_Current"/>
      <sheetName val="Group"/>
      <sheetName val="Actual-Monthly"/>
      <sheetName val="Actual-ＹＴＤ"/>
      <sheetName val="Budget-Monthly"/>
      <sheetName val="Budget-YTD"/>
      <sheetName val="Dec15"/>
      <sheetName val="DEC31"/>
      <sheetName val="BALANCE_SHEET_"/>
      <sheetName val="GENERAL"/>
      <sheetName val="Master"/>
      <sheetName val="Loan-_DCLT"/>
      <sheetName val="LG-DCT"/>
      <sheetName val="cc"/>
      <sheetName val="FI"/>
      <sheetName val="17__Non_consolidated_stock"/>
      <sheetName val="IVCY"/>
      <sheetName val="J2"/>
      <sheetName val="CUSTOMER"/>
      <sheetName val="AccpacTB"/>
      <sheetName val="CIPA"/>
      <sheetName val="BALANCE_SHEET_ANNUAL2005"/>
      <sheetName val="INTER"/>
      <sheetName val="M_1"/>
      <sheetName val="M_10"/>
      <sheetName val="M_11"/>
      <sheetName val="M_14(BOI)"/>
      <sheetName val="M_5"/>
      <sheetName val="M_9"/>
      <sheetName val="MAC"/>
      <sheetName val="PAT"/>
      <sheetName val="RCS"/>
      <sheetName val="TRADE"/>
      <sheetName val="Param"/>
      <sheetName val="ESM_ver2"/>
      <sheetName val="G-BS"/>
      <sheetName val="General_Data"/>
      <sheetName val="L_to_20"/>
      <sheetName val="Eingabemaske"/>
      <sheetName val="BIL"/>
      <sheetName val="SOPSG"/>
      <sheetName val="J1"/>
      <sheetName val="BS_BAHT"/>
      <sheetName val="BS_TB"/>
      <sheetName val="MONTH"/>
      <sheetName val="BS_TB_annual2005"/>
      <sheetName val="BSLA"/>
      <sheetName val="Header"/>
      <sheetName val="DataSheet"/>
      <sheetName val="Assets"/>
      <sheetName val="Liabilities"/>
      <sheetName val="P-L"/>
      <sheetName val="input_data"/>
      <sheetName val="CompanyList"/>
      <sheetName val="Basic_Information"/>
      <sheetName val="Parameters"/>
      <sheetName val="COSUB"/>
      <sheetName val="RUN_OFF"/>
      <sheetName val="PL___ผลงานใหม่รวม"/>
      <sheetName val="VC_(2)"/>
      <sheetName val="ws"/>
      <sheetName val="วิเคราะห์"/>
      <sheetName val="List_Data"/>
      <sheetName val="Sheet3"/>
      <sheetName val="exchange_rate"/>
      <sheetName val="MA"/>
      <sheetName val="Loan-DCMTh"/>
      <sheetName val="Loan-DCTh"/>
      <sheetName val="Sheet1"/>
      <sheetName val="DIRECT_SELLING"/>
      <sheetName val="REVISED_VERSION1"/>
      <sheetName val="DISCOUNT"/>
      <sheetName val="ADJ_-_RATE"/>
      <sheetName val="LINE13"/>
      <sheetName val="H3"/>
      <sheetName val="B1a"/>
      <sheetName val="B2b"/>
      <sheetName val="B2a"/>
      <sheetName val="H2"/>
      <sheetName val="B1b"/>
      <sheetName val="A"/>
      <sheetName val="P2"/>
      <sheetName val="Q1"/>
      <sheetName val="R"/>
      <sheetName val="I3"/>
      <sheetName val="I4"/>
      <sheetName val="K3"/>
      <sheetName val="G3"/>
      <sheetName val="K1"/>
      <sheetName val="O1"/>
      <sheetName val="P1"/>
      <sheetName val="O2"/>
      <sheetName val="E2"/>
      <sheetName val="E3"/>
      <sheetName val="G1"/>
      <sheetName val="G2"/>
      <sheetName val="C"/>
      <sheetName val="I1"/>
      <sheetName val="E5"/>
      <sheetName val="E6"/>
      <sheetName val="G4"/>
      <sheetName val="D2"/>
      <sheetName val="F"/>
      <sheetName val="AGG_aggr2"/>
      <sheetName val="AGG_conc2"/>
      <sheetName val="AGG_rmc2"/>
      <sheetName val="CEM_afr2"/>
      <sheetName val="CEM_cc2"/>
      <sheetName val="CEM_mic2"/>
      <sheetName val="CEM_trcem2"/>
      <sheetName val="OPR_open2"/>
      <sheetName val="OPR_spec2"/>
      <sheetName val="OPR_tropr2"/>
      <sheetName val="_IBPL0001"/>
      <sheetName val="Link_data-july"/>
      <sheetName val="Data_Page_-_Investment_Base"/>
      <sheetName val="Data_Page_-_P_&amp;_L"/>
      <sheetName val="May-Apr_2009"/>
      <sheetName val="0894_PC_from_Andy_Lam"/>
      <sheetName val="LG-DCMTh"/>
      <sheetName val="GROSS_SALES"/>
      <sheetName val="DETAIL_BY_MONTH"/>
      <sheetName val="EST_OPERATING_ASSET"/>
      <sheetName val="EST_OPERATING_ASSET_(VALUE)"/>
      <sheetName val="ACTUAL_CurYear"/>
      <sheetName val="BS_TB_ACTUAL"/>
      <sheetName val="BS_TB_EST"/>
      <sheetName val="Checklist-A"/>
      <sheetName val="県別ﾏﾙﾁ"/>
      <sheetName val="FeedForecastRolling"/>
      <sheetName val="Links"/>
      <sheetName val="Program_(2)"/>
      <sheetName val="เงินกู้ธนชาติ"/>
      <sheetName val="เงินกู้_MGC"/>
      <sheetName val="Lookups"/>
      <sheetName val="Messer"/>
      <sheetName val="Selection"/>
      <sheetName val="14__Fixed_assets"/>
      <sheetName val="13__Intangible_assets"/>
      <sheetName val="Nominal_Accounts"/>
      <sheetName val="Date"/>
      <sheetName val="List_for_cell_restrictions"/>
      <sheetName val="PRINT"/>
      <sheetName val="P_Par"/>
      <sheetName val="P_Prt"/>
      <sheetName val="PATTERN"/>
      <sheetName val="05Act"/>
      <sheetName val="Key"/>
      <sheetName val="Input"/>
      <sheetName val="RESERVE"/>
      <sheetName val="TOTALMONTH"/>
      <sheetName val="Lead"/>
      <sheetName val="S2日本語"/>
      <sheetName val="Safire_AOP"/>
      <sheetName val="manual"/>
      <sheetName val="#REF"/>
      <sheetName val="PL-D1"/>
      <sheetName val="TBBR"/>
      <sheetName val="CJEs"/>
      <sheetName val="_IB-PL-YTD"/>
      <sheetName val="WEIGHT"/>
      <sheetName val="GIVTR00P"/>
      <sheetName val="Used_Acc"/>
      <sheetName val="vat"/>
      <sheetName val="VC"/>
      <sheetName val="Sheet2"/>
      <sheetName val="ＣＡＭＹ　ＭⅢ"/>
      <sheetName val="G_原価センタ"/>
      <sheetName val="変動販売費"/>
      <sheetName val="リスト"/>
      <sheetName val="I_環境投資理由"/>
      <sheetName val="資産クラス"/>
      <sheetName val="REVISE@f`_x0002_A_x0000__x0000__x0000_Ú/"/>
      <sheetName val="_x0001__x0000__x0000__x0000__x0000__x0000__x0000_¤-_x0014__x0000_;b/Ú/_x0014__x0000_Ú"/>
      <sheetName val="諸元まとめ"/>
      <sheetName val="สุทธิภาษี"/>
      <sheetName val="Stock CS"/>
      <sheetName val="b-wp0299"/>
      <sheetName val="TB1005"/>
      <sheetName val="Number"/>
      <sheetName val="Statement-BAHT"/>
      <sheetName val="Raw Material"/>
      <sheetName val="เงินกู้ MGC"/>
      <sheetName val=" IBPL0001"/>
      <sheetName val="B1"/>
      <sheetName val="Nominal Accounts"/>
      <sheetName val="M_1Sn´ukn"/>
      <sheetName val="PL6mths'13"/>
      <sheetName val="Eliminate6mths'13"/>
      <sheetName val="TB(Read only)"/>
      <sheetName val="DEP12"/>
      <sheetName val="CASA-PLAN"/>
      <sheetName val="M_Maincomp"/>
      <sheetName val="M_CT_OUT"/>
      <sheetName val="REVISE@f`_x0002_A???Ú/"/>
      <sheetName val="_x0001_??????¤-_x0014_?;b/Ú/_x0014_?Ú"/>
      <sheetName val="10-1 Media"/>
      <sheetName val="10-cut"/>
      <sheetName val="DEPSYS47"/>
      <sheetName val="JJDHT"/>
      <sheetName val="data"/>
      <sheetName val="Trial_Balance1"/>
      <sheetName val="Vehicle_"/>
      <sheetName val="PURCHASE_"/>
      <sheetName val="REVISE@f`AÚ/"/>
      <sheetName val="¤-;b/Ú/Ú"/>
      <sheetName val="Stock_CS"/>
      <sheetName val="Nominal_Accounts1"/>
      <sheetName val="_IBPL00011"/>
      <sheetName val="เงินกู้_MGC1"/>
      <sheetName val="REVISE@f`A???Ú/"/>
      <sheetName val="??????¤-?;b/Ú/?Ú"/>
      <sheetName val="Raw_Material"/>
      <sheetName val="TB(Read_only)"/>
      <sheetName val="10-1_Media"/>
      <sheetName val="Setting"/>
      <sheetName val="L300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006-⑤ (2)"/>
      <sheetName val="s006-⑤ (1)"/>
      <sheetName val="s006-⑤_(2)"/>
      <sheetName val="s006-⑤_(1)"/>
      <sheetName val="BS"/>
      <sheetName val="Calculation PS"/>
      <sheetName val="s006_⑤ _1_"/>
      <sheetName val="DealerData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/>
      <sheetData sheetId="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xpenses &amp; Adj"/>
      <sheetName val="Reconcile"/>
      <sheetName val="REPORT"/>
      <sheetName val="submit"/>
      <sheetName val="Cpsale"/>
      <sheetName val="Other adj"/>
      <sheetName val="PPR241"/>
      <sheetName val="SU"/>
      <sheetName val="acc"/>
      <sheetName val="A"/>
      <sheetName val="น้อง"/>
      <sheetName val="Expenses_&amp;_Adj"/>
      <sheetName val="Other_adj"/>
      <sheetName val="PPE&amp;AUC"/>
      <sheetName val="Group"/>
      <sheetName val="Trial Balance"/>
      <sheetName val="s006-⑤ (1)"/>
      <sheetName val="Total 01'05"/>
      <sheetName val="SOPSG"/>
      <sheetName val="CST1198"/>
      <sheetName val="B1"/>
      <sheetName val="Product0845"/>
      <sheetName val="DETAIL"/>
      <sheetName val="stat local"/>
      <sheetName val="ZF300"/>
      <sheetName val="J2"/>
      <sheetName val="J1"/>
      <sheetName val="Expenses_&amp;_Adj1"/>
      <sheetName val="Other_adj1"/>
      <sheetName val="Trial_Balance"/>
      <sheetName val="Total_01'05"/>
      <sheetName val="s006-⑤_(1)"/>
      <sheetName val="stat_local"/>
      <sheetName val="TB"/>
      <sheetName val="AGING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oup"/>
      <sheetName val="com"/>
      <sheetName val="Bank"/>
      <sheetName val="LIA"/>
      <sheetName val="ASS"/>
      <sheetName val="INC"/>
      <sheetName val="Tax"/>
      <sheetName val="ADJ."/>
      <sheetName val="ADJ-VAR"/>
      <sheetName val="hedging"/>
      <sheetName val="Rate B,G"/>
      <sheetName val="defer"/>
      <sheetName val="คชจ-อบรม"/>
      <sheetName val="aff"/>
      <sheetName val="PRODUCT"/>
      <sheetName val="REPORT"/>
      <sheetName val="ADJ_"/>
      <sheetName val="Rate_B,G"/>
      <sheetName val="JJDHT"/>
      <sheetName val="JJDHT-Cash Flows"/>
      <sheetName val="JJDHT-Change Share"/>
      <sheetName val="TX-8_Donation"/>
      <sheetName val="Job header"/>
      <sheetName val="JJDHT-Cash_Flows"/>
      <sheetName val="JJDHT-Change_Share"/>
      <sheetName val="ลูกหนี้(เก่า)"/>
      <sheetName val="PL"/>
      <sheetName val="Statement-BAHT"/>
      <sheetName val="Total 01'05"/>
      <sheetName val="J2"/>
      <sheetName val="J1"/>
      <sheetName val="Accounting_Cash Flow"/>
      <sheetName val="B1"/>
      <sheetName val="ภงด.50-48"/>
      <sheetName val="Y-IP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5"/>
      <sheetName val="VAR"/>
      <sheetName val="prop"/>
    </sheetNames>
    <sheetDataSet>
      <sheetData sheetId="0" refreshError="1"/>
      <sheetData sheetId="1">
        <row r="473">
          <cell r="C473">
            <v>0</v>
          </cell>
        </row>
        <row r="474">
          <cell r="C474">
            <v>95654.21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</sheetNames>
    <sheetDataSet>
      <sheetData sheetId="0" refreshError="1"/>
      <sheetData sheetId="1" refreshError="1"/>
      <sheetData sheetId="2" refreshError="1"/>
      <sheetData sheetId="3" refreshError="1">
        <row r="36">
          <cell r="D36">
            <v>0</v>
          </cell>
        </row>
        <row r="135">
          <cell r="D135">
            <v>0</v>
          </cell>
        </row>
        <row r="197">
          <cell r="D197">
            <v>734047.24576000008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bank"/>
      <sheetName val="Group"/>
      <sheetName val="adj"/>
      <sheetName val="ASS."/>
      <sheetName val="LIA."/>
      <sheetName val="tax"/>
      <sheetName val="INC"/>
      <sheetName val="113990"/>
      <sheetName val="data"/>
      <sheetName val="VAR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/>
      <sheetData sheetId="7" refreshError="1"/>
      <sheetData sheetId="8"/>
      <sheetData sheetId="9"/>
      <sheetData sheetId="10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  <sheetName val="Actual-???"/>
      <sheetName val="CE_A"/>
      <sheetName val="June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Actual_Monthly"/>
      <sheetName val="Budget_Monthly"/>
      <sheetName val="Actual_ＹＴＤ"/>
      <sheetName val="Budget_YTD"/>
    </sheetNames>
    <sheetDataSet>
      <sheetData sheetId="0"/>
      <sheetData sheetId="1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4167</v>
          </cell>
          <cell r="G11">
            <v>6818</v>
          </cell>
          <cell r="H11">
            <v>10985</v>
          </cell>
          <cell r="I11">
            <v>8348</v>
          </cell>
          <cell r="J11">
            <v>7701</v>
          </cell>
          <cell r="K11">
            <v>9098</v>
          </cell>
          <cell r="L11">
            <v>25147</v>
          </cell>
          <cell r="M11">
            <v>12066</v>
          </cell>
          <cell r="N11">
            <v>10579</v>
          </cell>
          <cell r="O11">
            <v>11660</v>
          </cell>
          <cell r="P11">
            <v>34305</v>
          </cell>
          <cell r="Q11">
            <v>9328</v>
          </cell>
          <cell r="R11">
            <v>8584</v>
          </cell>
          <cell r="S11">
            <v>6188</v>
          </cell>
        </row>
        <row r="12">
          <cell r="F12">
            <v>4167</v>
          </cell>
          <cell r="G12">
            <v>6818</v>
          </cell>
          <cell r="H12">
            <v>10985</v>
          </cell>
          <cell r="I12">
            <v>8348</v>
          </cell>
          <cell r="J12">
            <v>7701</v>
          </cell>
          <cell r="K12">
            <v>9098</v>
          </cell>
          <cell r="L12">
            <v>25147</v>
          </cell>
          <cell r="M12">
            <v>12066</v>
          </cell>
          <cell r="N12">
            <v>10579</v>
          </cell>
          <cell r="O12">
            <v>11660</v>
          </cell>
          <cell r="P12">
            <v>34305</v>
          </cell>
          <cell r="Q12">
            <v>9328</v>
          </cell>
          <cell r="R12">
            <v>8584</v>
          </cell>
          <cell r="S12">
            <v>6188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4880</v>
          </cell>
          <cell r="G14">
            <v>7013</v>
          </cell>
          <cell r="H14">
            <v>11893</v>
          </cell>
          <cell r="I14">
            <v>8343</v>
          </cell>
          <cell r="J14">
            <v>6461</v>
          </cell>
          <cell r="K14">
            <v>8934</v>
          </cell>
          <cell r="L14">
            <v>23738</v>
          </cell>
          <cell r="M14">
            <v>10400</v>
          </cell>
          <cell r="N14">
            <v>9304</v>
          </cell>
          <cell r="O14">
            <v>10016</v>
          </cell>
          <cell r="P14">
            <v>29720</v>
          </cell>
          <cell r="Q14">
            <v>7910</v>
          </cell>
          <cell r="R14">
            <v>9731</v>
          </cell>
          <cell r="S14">
            <v>7746</v>
          </cell>
        </row>
        <row r="15">
          <cell r="E15">
            <v>0</v>
          </cell>
          <cell r="F15">
            <v>-713</v>
          </cell>
          <cell r="G15">
            <v>-195</v>
          </cell>
          <cell r="H15">
            <v>-908</v>
          </cell>
          <cell r="I15">
            <v>5</v>
          </cell>
          <cell r="J15">
            <v>1240</v>
          </cell>
          <cell r="K15">
            <v>164</v>
          </cell>
          <cell r="L15">
            <v>1409</v>
          </cell>
          <cell r="M15">
            <v>1666</v>
          </cell>
          <cell r="N15">
            <v>1275</v>
          </cell>
          <cell r="O15">
            <v>1644</v>
          </cell>
          <cell r="P15">
            <v>4585</v>
          </cell>
          <cell r="Q15">
            <v>1418</v>
          </cell>
          <cell r="R15">
            <v>-1147</v>
          </cell>
          <cell r="S15">
            <v>-1558</v>
          </cell>
        </row>
        <row r="16">
          <cell r="E16">
            <v>3245</v>
          </cell>
          <cell r="F16">
            <v>1422</v>
          </cell>
          <cell r="G16">
            <v>2419</v>
          </cell>
          <cell r="H16">
            <v>7086</v>
          </cell>
          <cell r="I16">
            <v>2769</v>
          </cell>
          <cell r="J16">
            <v>3470</v>
          </cell>
          <cell r="K16">
            <v>2919</v>
          </cell>
          <cell r="L16">
            <v>9158</v>
          </cell>
          <cell r="M16">
            <v>2319</v>
          </cell>
          <cell r="N16">
            <v>2450</v>
          </cell>
          <cell r="O16">
            <v>2998</v>
          </cell>
          <cell r="P16">
            <v>7767</v>
          </cell>
          <cell r="Q16">
            <v>2001</v>
          </cell>
          <cell r="R16">
            <v>2198</v>
          </cell>
          <cell r="S16">
            <v>1645</v>
          </cell>
        </row>
        <row r="17">
          <cell r="E17">
            <v>-3245</v>
          </cell>
          <cell r="F17">
            <v>-2135</v>
          </cell>
          <cell r="G17">
            <v>-2614</v>
          </cell>
          <cell r="H17">
            <v>-7994</v>
          </cell>
          <cell r="I17">
            <v>-2764</v>
          </cell>
          <cell r="J17">
            <v>-2230</v>
          </cell>
          <cell r="K17">
            <v>-2755</v>
          </cell>
          <cell r="L17">
            <v>-7749</v>
          </cell>
          <cell r="M17">
            <v>-653</v>
          </cell>
          <cell r="N17">
            <v>-1175</v>
          </cell>
          <cell r="O17">
            <v>-1354</v>
          </cell>
          <cell r="P17">
            <v>-3182</v>
          </cell>
          <cell r="Q17">
            <v>-583</v>
          </cell>
          <cell r="R17">
            <v>-3345</v>
          </cell>
          <cell r="S17">
            <v>-3203</v>
          </cell>
        </row>
        <row r="18">
          <cell r="E18" t="e">
            <v>#DIV/0!</v>
          </cell>
          <cell r="F18">
            <v>-0.51235901127909766</v>
          </cell>
          <cell r="G18">
            <v>-0.38339689058374887</v>
          </cell>
          <cell r="H18">
            <v>-0.72771961766044602</v>
          </cell>
          <cell r="I18">
            <v>-0.33109726880689988</v>
          </cell>
          <cell r="J18">
            <v>-0.28957278275548631</v>
          </cell>
          <cell r="K18">
            <v>-0.30281380523191909</v>
          </cell>
          <cell r="L18">
            <v>-0.30814808923529646</v>
          </cell>
          <cell r="M18">
            <v>-5.4119012100116028E-2</v>
          </cell>
          <cell r="N18">
            <v>-0.11106909915871065</v>
          </cell>
          <cell r="O18">
            <v>-0.11612349914236707</v>
          </cell>
          <cell r="P18">
            <v>-9.2756157994461449E-2</v>
          </cell>
          <cell r="Q18">
            <v>-6.25E-2</v>
          </cell>
          <cell r="R18">
            <v>-0.38967847157502328</v>
          </cell>
          <cell r="S18">
            <v>-0.51761473820297355</v>
          </cell>
        </row>
        <row r="19">
          <cell r="E19">
            <v>-48</v>
          </cell>
          <cell r="F19">
            <v>-36</v>
          </cell>
          <cell r="G19">
            <v>-43</v>
          </cell>
          <cell r="H19">
            <v>-127</v>
          </cell>
          <cell r="I19">
            <v>-61</v>
          </cell>
          <cell r="J19">
            <v>-81</v>
          </cell>
          <cell r="K19">
            <v>-76</v>
          </cell>
          <cell r="L19">
            <v>-218</v>
          </cell>
          <cell r="M19">
            <v>-117</v>
          </cell>
          <cell r="N19">
            <v>-137</v>
          </cell>
          <cell r="O19">
            <v>-165</v>
          </cell>
          <cell r="P19">
            <v>-419</v>
          </cell>
          <cell r="Q19">
            <v>-193</v>
          </cell>
          <cell r="R19">
            <v>-271</v>
          </cell>
          <cell r="S19">
            <v>-161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E22">
            <v>17</v>
          </cell>
          <cell r="F22">
            <v>122</v>
          </cell>
          <cell r="G22">
            <v>-36</v>
          </cell>
          <cell r="H22">
            <v>103</v>
          </cell>
          <cell r="I22">
            <v>-251</v>
          </cell>
          <cell r="J22">
            <v>-113</v>
          </cell>
          <cell r="K22">
            <v>-395</v>
          </cell>
          <cell r="L22">
            <v>-759</v>
          </cell>
          <cell r="M22">
            <v>228</v>
          </cell>
          <cell r="N22">
            <v>62</v>
          </cell>
          <cell r="O22">
            <v>785</v>
          </cell>
          <cell r="P22">
            <v>1075</v>
          </cell>
          <cell r="Q22">
            <v>808</v>
          </cell>
          <cell r="R22">
            <v>303</v>
          </cell>
          <cell r="S22">
            <v>-89</v>
          </cell>
        </row>
        <row r="23">
          <cell r="E23">
            <v>-3276</v>
          </cell>
          <cell r="F23">
            <v>-2049</v>
          </cell>
          <cell r="G23">
            <v>-2693</v>
          </cell>
          <cell r="H23">
            <v>-8018</v>
          </cell>
          <cell r="I23">
            <v>-3076</v>
          </cell>
          <cell r="J23">
            <v>-2424</v>
          </cell>
          <cell r="K23">
            <v>-3226</v>
          </cell>
          <cell r="L23">
            <v>-8726</v>
          </cell>
          <cell r="M23">
            <v>-542</v>
          </cell>
          <cell r="N23">
            <v>-1250</v>
          </cell>
          <cell r="O23">
            <v>-734</v>
          </cell>
          <cell r="P23">
            <v>-2526</v>
          </cell>
          <cell r="Q23">
            <v>32</v>
          </cell>
          <cell r="R23">
            <v>-3313</v>
          </cell>
          <cell r="S23">
            <v>-3453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-3276</v>
          </cell>
          <cell r="F34">
            <v>-2049</v>
          </cell>
          <cell r="G34">
            <v>-2693</v>
          </cell>
          <cell r="H34">
            <v>-8018</v>
          </cell>
          <cell r="I34">
            <v>-3076</v>
          </cell>
          <cell r="J34">
            <v>-2424</v>
          </cell>
          <cell r="K34">
            <v>-3226</v>
          </cell>
          <cell r="L34">
            <v>-8726</v>
          </cell>
          <cell r="M34">
            <v>-542</v>
          </cell>
          <cell r="N34">
            <v>-1250</v>
          </cell>
          <cell r="O34">
            <v>-734</v>
          </cell>
          <cell r="P34">
            <v>-2526</v>
          </cell>
          <cell r="Q34">
            <v>32</v>
          </cell>
          <cell r="R34">
            <v>-3313</v>
          </cell>
          <cell r="S34">
            <v>-3453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-3276</v>
          </cell>
          <cell r="F36">
            <v>-2049</v>
          </cell>
          <cell r="G36">
            <v>-2693</v>
          </cell>
          <cell r="H36">
            <v>-8018</v>
          </cell>
          <cell r="I36">
            <v>-3076</v>
          </cell>
          <cell r="J36">
            <v>-2424</v>
          </cell>
          <cell r="K36">
            <v>-3226</v>
          </cell>
          <cell r="L36">
            <v>-8726</v>
          </cell>
          <cell r="M36">
            <v>-542</v>
          </cell>
          <cell r="N36">
            <v>-1250</v>
          </cell>
          <cell r="O36">
            <v>-734</v>
          </cell>
          <cell r="P36">
            <v>-2526</v>
          </cell>
          <cell r="Q36">
            <v>32</v>
          </cell>
          <cell r="R36">
            <v>-3313</v>
          </cell>
          <cell r="S36">
            <v>-3453</v>
          </cell>
        </row>
      </sheetData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E12">
            <v>0</v>
          </cell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0</v>
          </cell>
          <cell r="I13">
            <v>27034</v>
          </cell>
          <cell r="J13">
            <v>36132</v>
          </cell>
          <cell r="K13">
            <v>48198</v>
          </cell>
          <cell r="L13">
            <v>0</v>
          </cell>
          <cell r="M13">
            <v>70437</v>
          </cell>
          <cell r="N13">
            <v>79765</v>
          </cell>
          <cell r="O13">
            <v>88349</v>
          </cell>
          <cell r="P13">
            <v>0</v>
          </cell>
        </row>
        <row r="14">
          <cell r="E14">
            <v>0</v>
          </cell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0</v>
          </cell>
          <cell r="I20">
            <v>-269</v>
          </cell>
          <cell r="J20">
            <v>-345</v>
          </cell>
          <cell r="K20">
            <v>-462</v>
          </cell>
          <cell r="L20">
            <v>0</v>
          </cell>
          <cell r="M20">
            <v>-764</v>
          </cell>
          <cell r="N20">
            <v>-957</v>
          </cell>
          <cell r="O20">
            <v>-1228</v>
          </cell>
          <cell r="P20">
            <v>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17</v>
          </cell>
          <cell r="F22">
            <v>122</v>
          </cell>
          <cell r="G22">
            <v>-36</v>
          </cell>
          <cell r="H22">
            <v>0</v>
          </cell>
          <cell r="I22">
            <v>-251</v>
          </cell>
          <cell r="J22">
            <v>-113</v>
          </cell>
          <cell r="K22">
            <v>-395</v>
          </cell>
          <cell r="L22">
            <v>0</v>
          </cell>
          <cell r="M22">
            <v>228</v>
          </cell>
          <cell r="N22">
            <v>62</v>
          </cell>
          <cell r="O22">
            <v>0</v>
          </cell>
          <cell r="P22">
            <v>0</v>
          </cell>
          <cell r="Q22">
            <v>808</v>
          </cell>
          <cell r="R22">
            <v>303</v>
          </cell>
          <cell r="S22">
            <v>-89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0</v>
          </cell>
          <cell r="I24">
            <v>-13518</v>
          </cell>
          <cell r="J24">
            <v>-16744</v>
          </cell>
          <cell r="K24">
            <v>-17286</v>
          </cell>
          <cell r="L24">
            <v>0</v>
          </cell>
          <cell r="M24">
            <v>-19270</v>
          </cell>
          <cell r="N24">
            <v>-19238</v>
          </cell>
          <cell r="O24">
            <v>-22551</v>
          </cell>
          <cell r="P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0</v>
          </cell>
          <cell r="I35">
            <v>-13518</v>
          </cell>
          <cell r="J35">
            <v>-16744</v>
          </cell>
          <cell r="K35">
            <v>-17286</v>
          </cell>
          <cell r="L35">
            <v>0</v>
          </cell>
          <cell r="M35">
            <v>-19270</v>
          </cell>
          <cell r="N35">
            <v>-19238</v>
          </cell>
          <cell r="O35">
            <v>-22551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SS."/>
      <sheetName val="LIA."/>
      <sheetName val="F-1 NOTE"/>
      <sheetName val="F-2 NOTE"/>
      <sheetName val="F-3 NOTE"/>
      <sheetName val="FF-NOTE"/>
      <sheetName val="FF-1"/>
      <sheetName val="B"/>
      <sheetName val="C"/>
      <sheetName val="KK"/>
      <sheetName val="10"/>
      <sheetName val="10 CUT Local"/>
      <sheetName val="10 CUT Export"/>
      <sheetName val="20 CUT"/>
      <sheetName val="Sheet1"/>
      <sheetName val="Exp._etd Apr"/>
      <sheetName val="Age311299TAS"/>
      <sheetName val="TASintDec00"/>
      <sheetName val="P4DDBFTAS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ผลิต"/>
      <sheetName val="ส่วนกลาง"/>
      <sheetName val="ส่วนบำรุง"/>
      <sheetName val="เครื่องกล"/>
      <sheetName val="ไฟฟ้า"/>
      <sheetName val="ส่วนวิศวกรรม"/>
      <sheetName val="บำรุง"/>
      <sheetName val="ปรับปรุง"/>
      <sheetName val="สิ่งแวดล้อม"/>
      <sheetName val="เทคนิค"/>
      <sheetName val="QC1"/>
      <sheetName val="QC2"/>
      <sheetName val="QCRM"/>
      <sheetName val="Inkprep"/>
      <sheetName val="ส่วนวิจัย"/>
      <sheetName val="Design"/>
      <sheetName val="Research"/>
      <sheetName val="วิจัยเคลือบและหมึก"/>
      <sheetName val="วิจัยbody"/>
      <sheetName val="blockScreen"/>
      <sheetName val="รวมผลิต"/>
      <sheetName val="รวมMaintenance"/>
      <sheetName val="รวมวิศวกรรม"/>
      <sheetName val="รวมเทคนิค"/>
      <sheetName val="total"/>
      <sheetName val="fohmonth"/>
      <sheetName val="foh'000"/>
      <sheetName val="PART 6"/>
      <sheetName val="Est2003"/>
      <sheetName val="Budget2003"/>
      <sheetName val="PART_6"/>
      <sheetName val="RECY"/>
      <sheetName val="Age311299TAS"/>
      <sheetName val="TASintDec00"/>
      <sheetName val="P4DDBFTAS"/>
      <sheetName val="AccpacTB"/>
      <sheetName val="Actual-Monthly"/>
      <sheetName val="Actual-ＹＴＤ"/>
      <sheetName val="Budget-Monthly"/>
      <sheetName val="Budget-YTD"/>
      <sheetName val="Assumptions"/>
      <sheetName val="2005 - Net Profit by Month"/>
      <sheetName val="Cash Projection"/>
      <sheetName val="PL"/>
      <sheetName val="10-cut"/>
      <sheetName val="BS"/>
      <sheetName val="Accure"/>
      <sheetName val="APR"/>
      <sheetName val="AUG"/>
      <sheetName val="FEB"/>
      <sheetName val="JUL"/>
      <sheetName val="JUN"/>
      <sheetName val="MAR"/>
      <sheetName val="NOV"/>
      <sheetName val="OCT"/>
      <sheetName val="PATTERN"/>
      <sheetName val="SEP"/>
      <sheetName val="DEC"/>
      <sheetName val="JAN"/>
      <sheetName val="MAY"/>
      <sheetName val="MONTH"/>
      <sheetName val="10-1 Media"/>
      <sheetName val="Group"/>
      <sheetName val="CIPA"/>
      <sheetName val="PART_61"/>
      <sheetName val="PART_62"/>
      <sheetName val="10-1_Media"/>
      <sheetName val="2005_-_Net_Profit_by_Month"/>
      <sheetName val="Cash_Projection"/>
      <sheetName val="10"/>
      <sheetName val="fohdetail04-aey"/>
      <sheetName val="การหาผลรวม"/>
      <sheetName val="ลูกหนี้(เก่า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6"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</row>
        <row r="7"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</row>
        <row r="8"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</row>
        <row r="9">
          <cell r="R9">
            <v>520000</v>
          </cell>
          <cell r="S9">
            <v>520000</v>
          </cell>
          <cell r="T9">
            <v>520000</v>
          </cell>
          <cell r="U9">
            <v>520000</v>
          </cell>
          <cell r="V9">
            <v>520000</v>
          </cell>
          <cell r="W9">
            <v>520000</v>
          </cell>
          <cell r="X9">
            <v>520000</v>
          </cell>
          <cell r="Y9">
            <v>520000</v>
          </cell>
          <cell r="Z9">
            <v>520000</v>
          </cell>
          <cell r="AA9">
            <v>520000</v>
          </cell>
          <cell r="AB9">
            <v>520000</v>
          </cell>
          <cell r="AC9">
            <v>520000</v>
          </cell>
        </row>
        <row r="10"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</row>
        <row r="11">
          <cell r="R11">
            <v>9340</v>
          </cell>
          <cell r="S11">
            <v>10140</v>
          </cell>
          <cell r="T11">
            <v>8840</v>
          </cell>
          <cell r="U11">
            <v>11500</v>
          </cell>
          <cell r="V11">
            <v>8840</v>
          </cell>
          <cell r="W11">
            <v>10140</v>
          </cell>
          <cell r="X11">
            <v>8840</v>
          </cell>
          <cell r="Y11">
            <v>10140</v>
          </cell>
          <cell r="Z11">
            <v>8840</v>
          </cell>
          <cell r="AA11">
            <v>10140</v>
          </cell>
          <cell r="AB11">
            <v>8840</v>
          </cell>
          <cell r="AC11">
            <v>10140</v>
          </cell>
        </row>
        <row r="12"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</row>
        <row r="13"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</row>
        <row r="14"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</row>
        <row r="15"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</row>
        <row r="16"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</row>
        <row r="17"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</row>
        <row r="18"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</row>
        <row r="19"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</row>
        <row r="20"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</row>
        <row r="21"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</row>
        <row r="22">
          <cell r="R22">
            <v>218960</v>
          </cell>
          <cell r="S22">
            <v>241460</v>
          </cell>
          <cell r="T22">
            <v>218460</v>
          </cell>
          <cell r="U22">
            <v>241460</v>
          </cell>
          <cell r="V22">
            <v>216460</v>
          </cell>
          <cell r="W22">
            <v>241460</v>
          </cell>
          <cell r="X22">
            <v>218460</v>
          </cell>
          <cell r="Y22">
            <v>241460</v>
          </cell>
          <cell r="Z22">
            <v>216460</v>
          </cell>
          <cell r="AA22">
            <v>241460</v>
          </cell>
          <cell r="AB22">
            <v>218460</v>
          </cell>
          <cell r="AC22">
            <v>251460</v>
          </cell>
        </row>
        <row r="23"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</row>
        <row r="24"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</row>
        <row r="25"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</row>
        <row r="26"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</row>
        <row r="27"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</row>
        <row r="28"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</row>
        <row r="29"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</row>
        <row r="30"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</row>
        <row r="31"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</row>
        <row r="32"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</row>
        <row r="33">
          <cell r="R33">
            <v>307800</v>
          </cell>
          <cell r="S33">
            <v>132500</v>
          </cell>
          <cell r="T33">
            <v>277500</v>
          </cell>
          <cell r="U33">
            <v>205500</v>
          </cell>
          <cell r="V33">
            <v>255500</v>
          </cell>
          <cell r="W33">
            <v>203500</v>
          </cell>
          <cell r="X33">
            <v>133500</v>
          </cell>
          <cell r="Y33">
            <v>132500</v>
          </cell>
          <cell r="Z33">
            <v>208500</v>
          </cell>
          <cell r="AA33">
            <v>132500</v>
          </cell>
          <cell r="AB33">
            <v>133500</v>
          </cell>
          <cell r="AC33">
            <v>203500</v>
          </cell>
        </row>
        <row r="34"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</row>
        <row r="35"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</row>
        <row r="36"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</row>
        <row r="37"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</row>
        <row r="38"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</row>
        <row r="39"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</row>
        <row r="40"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</row>
        <row r="41"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</row>
        <row r="42">
          <cell r="R42">
            <v>35000</v>
          </cell>
          <cell r="S42">
            <v>30000</v>
          </cell>
          <cell r="T42">
            <v>30000</v>
          </cell>
          <cell r="U42">
            <v>30000</v>
          </cell>
          <cell r="V42">
            <v>30000</v>
          </cell>
          <cell r="W42">
            <v>30000</v>
          </cell>
          <cell r="X42">
            <v>30000</v>
          </cell>
          <cell r="Y42">
            <v>30000</v>
          </cell>
          <cell r="Z42">
            <v>30000</v>
          </cell>
          <cell r="AA42">
            <v>30000</v>
          </cell>
          <cell r="AB42">
            <v>30000</v>
          </cell>
          <cell r="AC42">
            <v>30000</v>
          </cell>
        </row>
        <row r="43">
          <cell r="R43">
            <v>20000</v>
          </cell>
          <cell r="S43">
            <v>20000</v>
          </cell>
          <cell r="T43">
            <v>20000</v>
          </cell>
          <cell r="U43">
            <v>20000</v>
          </cell>
          <cell r="V43">
            <v>20000</v>
          </cell>
          <cell r="W43">
            <v>20000</v>
          </cell>
          <cell r="X43">
            <v>20000</v>
          </cell>
          <cell r="Y43">
            <v>20000</v>
          </cell>
          <cell r="Z43">
            <v>20000</v>
          </cell>
          <cell r="AA43">
            <v>20000</v>
          </cell>
          <cell r="AB43">
            <v>20000</v>
          </cell>
          <cell r="AC43">
            <v>20000</v>
          </cell>
        </row>
        <row r="44"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</row>
        <row r="45">
          <cell r="R45">
            <v>18000</v>
          </cell>
          <cell r="S45">
            <v>13000</v>
          </cell>
          <cell r="T45">
            <v>18000</v>
          </cell>
          <cell r="U45">
            <v>13000</v>
          </cell>
          <cell r="V45">
            <v>18000</v>
          </cell>
          <cell r="W45">
            <v>13000</v>
          </cell>
          <cell r="X45">
            <v>18000</v>
          </cell>
          <cell r="Y45">
            <v>13000</v>
          </cell>
          <cell r="Z45">
            <v>18000</v>
          </cell>
          <cell r="AA45">
            <v>13000</v>
          </cell>
          <cell r="AB45">
            <v>18000</v>
          </cell>
          <cell r="AC45">
            <v>13000</v>
          </cell>
        </row>
        <row r="46">
          <cell r="R46">
            <v>0</v>
          </cell>
          <cell r="S46">
            <v>500000</v>
          </cell>
          <cell r="T46">
            <v>0</v>
          </cell>
          <cell r="U46">
            <v>0</v>
          </cell>
          <cell r="V46">
            <v>800000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1250000</v>
          </cell>
          <cell r="AB46">
            <v>0</v>
          </cell>
          <cell r="AC46">
            <v>0</v>
          </cell>
        </row>
        <row r="47"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</row>
        <row r="48"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</row>
        <row r="49"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</row>
        <row r="50"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</row>
        <row r="51"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</row>
        <row r="52"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</row>
        <row r="53"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</row>
        <row r="54"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</row>
        <row r="55"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</row>
        <row r="56"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</row>
        <row r="57">
          <cell r="R57">
            <v>28333.333333333332</v>
          </cell>
          <cell r="S57">
            <v>28333.333333333332</v>
          </cell>
          <cell r="T57">
            <v>28333.333333333332</v>
          </cell>
          <cell r="U57">
            <v>28333.333333333332</v>
          </cell>
          <cell r="V57">
            <v>28333.333333333332</v>
          </cell>
          <cell r="W57">
            <v>28333.333333333332</v>
          </cell>
          <cell r="X57">
            <v>28333.333333333332</v>
          </cell>
          <cell r="Y57">
            <v>28333.333333333332</v>
          </cell>
          <cell r="Z57">
            <v>28333.333333333332</v>
          </cell>
          <cell r="AA57">
            <v>28333.333333333332</v>
          </cell>
          <cell r="AB57">
            <v>28333.333333333332</v>
          </cell>
          <cell r="AC57">
            <v>28333.333333333332</v>
          </cell>
        </row>
        <row r="58"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18000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9000</v>
          </cell>
          <cell r="AC58">
            <v>0</v>
          </cell>
        </row>
        <row r="59"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</row>
        <row r="60"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</row>
        <row r="61"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35000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</row>
        <row r="62">
          <cell r="R62">
            <v>300</v>
          </cell>
          <cell r="S62">
            <v>300</v>
          </cell>
          <cell r="T62">
            <v>300</v>
          </cell>
          <cell r="U62">
            <v>300</v>
          </cell>
          <cell r="V62">
            <v>300</v>
          </cell>
          <cell r="W62">
            <v>300</v>
          </cell>
          <cell r="X62">
            <v>300</v>
          </cell>
          <cell r="Y62">
            <v>300</v>
          </cell>
          <cell r="Z62">
            <v>300</v>
          </cell>
          <cell r="AA62">
            <v>300</v>
          </cell>
          <cell r="AB62">
            <v>300</v>
          </cell>
          <cell r="AC62">
            <v>300</v>
          </cell>
        </row>
        <row r="63">
          <cell r="R63">
            <v>0</v>
          </cell>
          <cell r="S63">
            <v>0</v>
          </cell>
          <cell r="T63">
            <v>560000</v>
          </cell>
          <cell r="U63">
            <v>0</v>
          </cell>
          <cell r="V63">
            <v>310000</v>
          </cell>
          <cell r="W63">
            <v>0</v>
          </cell>
          <cell r="X63">
            <v>0</v>
          </cell>
          <cell r="Y63">
            <v>0</v>
          </cell>
          <cell r="Z63">
            <v>310000</v>
          </cell>
          <cell r="AA63">
            <v>560000</v>
          </cell>
          <cell r="AB63">
            <v>0</v>
          </cell>
          <cell r="AC63">
            <v>0</v>
          </cell>
        </row>
        <row r="64">
          <cell r="R64">
            <v>600</v>
          </cell>
          <cell r="S64">
            <v>600</v>
          </cell>
          <cell r="T64">
            <v>600</v>
          </cell>
          <cell r="U64">
            <v>600</v>
          </cell>
          <cell r="V64">
            <v>600</v>
          </cell>
          <cell r="W64">
            <v>600</v>
          </cell>
          <cell r="X64">
            <v>600</v>
          </cell>
          <cell r="Y64">
            <v>600</v>
          </cell>
          <cell r="Z64">
            <v>600</v>
          </cell>
          <cell r="AA64">
            <v>600</v>
          </cell>
          <cell r="AB64">
            <v>600</v>
          </cell>
          <cell r="AC64">
            <v>600</v>
          </cell>
        </row>
        <row r="65">
          <cell r="R65">
            <v>500</v>
          </cell>
          <cell r="S65">
            <v>500</v>
          </cell>
          <cell r="T65">
            <v>500</v>
          </cell>
          <cell r="U65">
            <v>500</v>
          </cell>
          <cell r="V65">
            <v>500</v>
          </cell>
          <cell r="W65">
            <v>500</v>
          </cell>
          <cell r="X65">
            <v>500</v>
          </cell>
          <cell r="Y65">
            <v>500</v>
          </cell>
          <cell r="Z65">
            <v>500</v>
          </cell>
          <cell r="AA65">
            <v>500</v>
          </cell>
          <cell r="AB65">
            <v>500</v>
          </cell>
          <cell r="AC65">
            <v>500</v>
          </cell>
        </row>
        <row r="66"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</row>
        <row r="67">
          <cell r="R67">
            <v>102333.33333333334</v>
          </cell>
          <cell r="S67">
            <v>102333.33333333334</v>
          </cell>
          <cell r="T67">
            <v>102333.33333333334</v>
          </cell>
          <cell r="U67">
            <v>164333.33333333334</v>
          </cell>
          <cell r="V67">
            <v>164333.33333333334</v>
          </cell>
          <cell r="W67">
            <v>164333.33333333334</v>
          </cell>
          <cell r="X67">
            <v>164333.33333333334</v>
          </cell>
          <cell r="Y67">
            <v>164333.33333333334</v>
          </cell>
          <cell r="Z67">
            <v>164333.33333333334</v>
          </cell>
          <cell r="AA67">
            <v>164333.33333333334</v>
          </cell>
          <cell r="AB67">
            <v>164333.33333333334</v>
          </cell>
          <cell r="AC67">
            <v>164333.33333333334</v>
          </cell>
        </row>
        <row r="68">
          <cell r="R68">
            <v>30000</v>
          </cell>
          <cell r="S68">
            <v>30000</v>
          </cell>
          <cell r="T68">
            <v>30000</v>
          </cell>
          <cell r="U68">
            <v>30000</v>
          </cell>
          <cell r="V68">
            <v>30000</v>
          </cell>
          <cell r="W68">
            <v>30000</v>
          </cell>
          <cell r="X68">
            <v>30000</v>
          </cell>
          <cell r="Y68">
            <v>30000</v>
          </cell>
          <cell r="Z68">
            <v>30000</v>
          </cell>
          <cell r="AA68">
            <v>30000</v>
          </cell>
          <cell r="AB68">
            <v>30000</v>
          </cell>
          <cell r="AC68">
            <v>30000</v>
          </cell>
        </row>
        <row r="69">
          <cell r="R69">
            <v>83333.333333333328</v>
          </cell>
          <cell r="S69">
            <v>83333.333333333328</v>
          </cell>
          <cell r="T69">
            <v>83333.333333333328</v>
          </cell>
          <cell r="U69">
            <v>83333.333333333328</v>
          </cell>
          <cell r="V69">
            <v>83333.333333333328</v>
          </cell>
          <cell r="W69">
            <v>83333.333333333328</v>
          </cell>
          <cell r="X69">
            <v>83333.333333333328</v>
          </cell>
          <cell r="Y69">
            <v>83333.333333333328</v>
          </cell>
          <cell r="Z69">
            <v>83333.333333333328</v>
          </cell>
          <cell r="AA69">
            <v>83333.333333333328</v>
          </cell>
          <cell r="AB69">
            <v>83333.333333333328</v>
          </cell>
          <cell r="AC69">
            <v>83333.333333333328</v>
          </cell>
        </row>
        <row r="70">
          <cell r="R70">
            <v>69400</v>
          </cell>
          <cell r="S70">
            <v>69400</v>
          </cell>
          <cell r="T70">
            <v>69400</v>
          </cell>
          <cell r="U70">
            <v>69400</v>
          </cell>
          <cell r="V70">
            <v>69400</v>
          </cell>
          <cell r="W70">
            <v>69400</v>
          </cell>
          <cell r="X70">
            <v>69400</v>
          </cell>
          <cell r="Y70">
            <v>69400</v>
          </cell>
          <cell r="Z70">
            <v>69400</v>
          </cell>
          <cell r="AA70">
            <v>69400</v>
          </cell>
          <cell r="AB70">
            <v>69400</v>
          </cell>
          <cell r="AC70">
            <v>69400</v>
          </cell>
        </row>
        <row r="71">
          <cell r="R71">
            <v>41388</v>
          </cell>
          <cell r="S71">
            <v>41388</v>
          </cell>
          <cell r="T71">
            <v>41388</v>
          </cell>
          <cell r="U71">
            <v>41388</v>
          </cell>
          <cell r="V71">
            <v>41388</v>
          </cell>
          <cell r="W71">
            <v>41388</v>
          </cell>
          <cell r="X71">
            <v>41388</v>
          </cell>
          <cell r="Y71">
            <v>41388</v>
          </cell>
          <cell r="Z71">
            <v>41388</v>
          </cell>
          <cell r="AA71">
            <v>41388</v>
          </cell>
          <cell r="AB71">
            <v>41388</v>
          </cell>
          <cell r="AC71">
            <v>41388</v>
          </cell>
        </row>
        <row r="72">
          <cell r="R72">
            <v>290000</v>
          </cell>
          <cell r="S72">
            <v>290000</v>
          </cell>
          <cell r="T72">
            <v>290000</v>
          </cell>
          <cell r="U72">
            <v>290000</v>
          </cell>
          <cell r="V72">
            <v>290000</v>
          </cell>
          <cell r="W72">
            <v>290000</v>
          </cell>
          <cell r="X72">
            <v>290000</v>
          </cell>
          <cell r="Y72">
            <v>290000</v>
          </cell>
          <cell r="Z72">
            <v>290000</v>
          </cell>
          <cell r="AA72">
            <v>290000</v>
          </cell>
          <cell r="AB72">
            <v>290000</v>
          </cell>
          <cell r="AC72">
            <v>290000</v>
          </cell>
        </row>
        <row r="73"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</row>
        <row r="74"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</row>
        <row r="75"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</row>
        <row r="76">
          <cell r="R76">
            <v>1367600.26</v>
          </cell>
          <cell r="S76">
            <v>1367600.26</v>
          </cell>
          <cell r="T76">
            <v>1367600.26</v>
          </cell>
          <cell r="U76">
            <v>1367600.26</v>
          </cell>
          <cell r="V76">
            <v>1367600.26</v>
          </cell>
          <cell r="W76">
            <v>1367600.26</v>
          </cell>
          <cell r="X76">
            <v>1367600.26</v>
          </cell>
          <cell r="Y76">
            <v>1367600.26</v>
          </cell>
          <cell r="Z76">
            <v>1367600.26</v>
          </cell>
          <cell r="AA76">
            <v>1367600.26</v>
          </cell>
          <cell r="AB76">
            <v>1367600.26</v>
          </cell>
          <cell r="AC76">
            <v>1367600.26</v>
          </cell>
        </row>
        <row r="77">
          <cell r="R77">
            <v>59242.641724582281</v>
          </cell>
          <cell r="S77">
            <v>59242.641724582281</v>
          </cell>
          <cell r="T77">
            <v>59242.641724582281</v>
          </cell>
          <cell r="U77">
            <v>59242.641724582281</v>
          </cell>
          <cell r="V77">
            <v>59242.641724582281</v>
          </cell>
          <cell r="W77">
            <v>59242.641724582281</v>
          </cell>
          <cell r="X77">
            <v>59242.641724582281</v>
          </cell>
          <cell r="Y77">
            <v>59242.641724582281</v>
          </cell>
          <cell r="Z77">
            <v>59242.641724582281</v>
          </cell>
          <cell r="AA77">
            <v>59242.641724582281</v>
          </cell>
          <cell r="AB77">
            <v>59242.641724582281</v>
          </cell>
          <cell r="AC77">
            <v>59242.641724582281</v>
          </cell>
        </row>
        <row r="78">
          <cell r="R78">
            <v>21970</v>
          </cell>
          <cell r="S78">
            <v>21970</v>
          </cell>
          <cell r="T78">
            <v>21970</v>
          </cell>
          <cell r="U78">
            <v>21970</v>
          </cell>
          <cell r="V78">
            <v>21970</v>
          </cell>
          <cell r="W78">
            <v>21970</v>
          </cell>
          <cell r="X78">
            <v>21970</v>
          </cell>
          <cell r="Y78">
            <v>21970</v>
          </cell>
          <cell r="Z78">
            <v>21970</v>
          </cell>
          <cell r="AA78">
            <v>21970</v>
          </cell>
          <cell r="AB78">
            <v>21970</v>
          </cell>
          <cell r="AC78">
            <v>21970</v>
          </cell>
        </row>
        <row r="79"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</row>
        <row r="80">
          <cell r="R80">
            <v>1582035.1448384</v>
          </cell>
          <cell r="S80">
            <v>1582035.1448384</v>
          </cell>
          <cell r="T80">
            <v>1582035.1448384</v>
          </cell>
          <cell r="U80">
            <v>1582035.1448384</v>
          </cell>
          <cell r="V80">
            <v>1582035.1448384</v>
          </cell>
          <cell r="W80">
            <v>1582035.1448384</v>
          </cell>
          <cell r="X80">
            <v>1582035.1448384</v>
          </cell>
          <cell r="Y80">
            <v>1582035.1448384</v>
          </cell>
          <cell r="Z80">
            <v>1582035.1448384</v>
          </cell>
          <cell r="AA80">
            <v>1582035.1448384</v>
          </cell>
          <cell r="AB80">
            <v>1582035.1448384</v>
          </cell>
          <cell r="AC80">
            <v>1582035.1448384</v>
          </cell>
        </row>
        <row r="81">
          <cell r="R81">
            <v>2895444.14</v>
          </cell>
          <cell r="S81">
            <v>2895444.14</v>
          </cell>
          <cell r="T81">
            <v>2895444.14</v>
          </cell>
          <cell r="U81">
            <v>2895444.14</v>
          </cell>
          <cell r="V81">
            <v>2895444.14</v>
          </cell>
          <cell r="W81">
            <v>2895444.14</v>
          </cell>
          <cell r="X81">
            <v>2895444.14</v>
          </cell>
          <cell r="Y81">
            <v>2895444.14</v>
          </cell>
          <cell r="Z81">
            <v>2895444.14</v>
          </cell>
          <cell r="AA81">
            <v>2895444.14</v>
          </cell>
          <cell r="AB81">
            <v>2895444.14</v>
          </cell>
          <cell r="AC81">
            <v>2895444.14</v>
          </cell>
        </row>
        <row r="82">
          <cell r="R82">
            <v>942615.55</v>
          </cell>
          <cell r="S82">
            <v>942615.55</v>
          </cell>
          <cell r="T82">
            <v>942615.55</v>
          </cell>
          <cell r="U82">
            <v>942615.55</v>
          </cell>
          <cell r="V82">
            <v>942615.55</v>
          </cell>
          <cell r="W82">
            <v>942615.55</v>
          </cell>
          <cell r="X82">
            <v>942615.55</v>
          </cell>
          <cell r="Y82">
            <v>942615.55</v>
          </cell>
          <cell r="Z82">
            <v>942615.55</v>
          </cell>
          <cell r="AA82">
            <v>942615.55</v>
          </cell>
          <cell r="AB82">
            <v>942615.55</v>
          </cell>
          <cell r="AC82">
            <v>942615.55</v>
          </cell>
        </row>
        <row r="83">
          <cell r="R83">
            <v>137402.44157996247</v>
          </cell>
          <cell r="S83">
            <v>137402.44157996247</v>
          </cell>
          <cell r="T83">
            <v>137402.44157996247</v>
          </cell>
          <cell r="U83">
            <v>137402.44157996247</v>
          </cell>
          <cell r="V83">
            <v>137402.44157996247</v>
          </cell>
          <cell r="W83">
            <v>137402.44157996247</v>
          </cell>
          <cell r="X83">
            <v>137402.44157996247</v>
          </cell>
          <cell r="Y83">
            <v>137402.44157996247</v>
          </cell>
          <cell r="Z83">
            <v>137402.44157996247</v>
          </cell>
          <cell r="AA83">
            <v>137402.44157996247</v>
          </cell>
          <cell r="AB83">
            <v>137402.44157996247</v>
          </cell>
          <cell r="AC83">
            <v>137402.44157996247</v>
          </cell>
        </row>
        <row r="84">
          <cell r="R84">
            <v>36822.5</v>
          </cell>
          <cell r="S84">
            <v>36822.5</v>
          </cell>
          <cell r="T84">
            <v>36822.5</v>
          </cell>
          <cell r="U84">
            <v>36822.5</v>
          </cell>
          <cell r="V84">
            <v>36822.5</v>
          </cell>
          <cell r="W84">
            <v>36822.5</v>
          </cell>
          <cell r="X84">
            <v>36822.5</v>
          </cell>
          <cell r="Y84">
            <v>36822.5</v>
          </cell>
          <cell r="Z84">
            <v>36822.5</v>
          </cell>
          <cell r="AA84">
            <v>36822.5</v>
          </cell>
          <cell r="AB84">
            <v>36822.5</v>
          </cell>
          <cell r="AC84">
            <v>36822.5</v>
          </cell>
        </row>
        <row r="85">
          <cell r="R85">
            <v>1461269.8862096001</v>
          </cell>
          <cell r="S85">
            <v>1461269.8862096001</v>
          </cell>
          <cell r="T85">
            <v>1461269.8862096001</v>
          </cell>
          <cell r="U85">
            <v>1461269.8862096001</v>
          </cell>
          <cell r="V85">
            <v>1461269.8862096001</v>
          </cell>
          <cell r="W85">
            <v>1461269.8862096001</v>
          </cell>
          <cell r="X85">
            <v>1461269.8862096001</v>
          </cell>
          <cell r="Y85">
            <v>1461269.8862096001</v>
          </cell>
          <cell r="Z85">
            <v>1461269.8862096001</v>
          </cell>
          <cell r="AA85">
            <v>1461269.8862096001</v>
          </cell>
          <cell r="AB85">
            <v>1461269.8862096001</v>
          </cell>
          <cell r="AC85">
            <v>1461269.8862096001</v>
          </cell>
        </row>
        <row r="86">
          <cell r="R86">
            <v>36000</v>
          </cell>
          <cell r="S86">
            <v>36000</v>
          </cell>
          <cell r="T86">
            <v>36000</v>
          </cell>
          <cell r="U86">
            <v>36000</v>
          </cell>
          <cell r="V86">
            <v>36000</v>
          </cell>
          <cell r="W86">
            <v>36000</v>
          </cell>
          <cell r="X86">
            <v>36000</v>
          </cell>
          <cell r="Y86">
            <v>36000</v>
          </cell>
          <cell r="Z86">
            <v>36000</v>
          </cell>
          <cell r="AA86">
            <v>36000</v>
          </cell>
          <cell r="AB86">
            <v>36000</v>
          </cell>
          <cell r="AC86">
            <v>36000</v>
          </cell>
        </row>
        <row r="87">
          <cell r="R87">
            <v>86189.539149999997</v>
          </cell>
          <cell r="S87">
            <v>86189.539149999997</v>
          </cell>
          <cell r="T87">
            <v>86189.539149999997</v>
          </cell>
          <cell r="U87">
            <v>86189.539149999997</v>
          </cell>
          <cell r="V87">
            <v>86189.539149999997</v>
          </cell>
          <cell r="W87">
            <v>86189.539149999997</v>
          </cell>
          <cell r="X87">
            <v>86189.539149999997</v>
          </cell>
          <cell r="Y87">
            <v>86189.539149999997</v>
          </cell>
          <cell r="Z87">
            <v>86189.539149999997</v>
          </cell>
          <cell r="AA87">
            <v>86189.539149999997</v>
          </cell>
          <cell r="AB87">
            <v>86189.539149999997</v>
          </cell>
          <cell r="AC87">
            <v>86189.539149999997</v>
          </cell>
        </row>
        <row r="88">
          <cell r="R88">
            <v>24050</v>
          </cell>
          <cell r="S88">
            <v>24050</v>
          </cell>
          <cell r="T88">
            <v>24050</v>
          </cell>
          <cell r="U88">
            <v>24050</v>
          </cell>
          <cell r="V88">
            <v>24050</v>
          </cell>
          <cell r="W88">
            <v>24050</v>
          </cell>
          <cell r="X88">
            <v>24050</v>
          </cell>
          <cell r="Y88">
            <v>24050</v>
          </cell>
          <cell r="Z88">
            <v>24050</v>
          </cell>
          <cell r="AA88">
            <v>24050</v>
          </cell>
          <cell r="AB88">
            <v>24050</v>
          </cell>
          <cell r="AC88">
            <v>24050</v>
          </cell>
        </row>
        <row r="89"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</row>
        <row r="90">
          <cell r="R90">
            <v>232400</v>
          </cell>
          <cell r="S90">
            <v>202400</v>
          </cell>
          <cell r="T90">
            <v>202400</v>
          </cell>
          <cell r="U90">
            <v>212400</v>
          </cell>
          <cell r="V90">
            <v>202400</v>
          </cell>
          <cell r="W90">
            <v>202400</v>
          </cell>
          <cell r="X90">
            <v>232400</v>
          </cell>
          <cell r="Y90">
            <v>202400</v>
          </cell>
          <cell r="Z90">
            <v>202400</v>
          </cell>
          <cell r="AA90">
            <v>212400</v>
          </cell>
          <cell r="AB90">
            <v>202400</v>
          </cell>
          <cell r="AC90">
            <v>202400</v>
          </cell>
        </row>
        <row r="91">
          <cell r="R91">
            <v>120000</v>
          </cell>
          <cell r="S91">
            <v>120000</v>
          </cell>
          <cell r="T91">
            <v>120000</v>
          </cell>
          <cell r="U91">
            <v>120000</v>
          </cell>
          <cell r="V91">
            <v>120000</v>
          </cell>
          <cell r="W91">
            <v>120000</v>
          </cell>
          <cell r="X91">
            <v>120000</v>
          </cell>
          <cell r="Y91">
            <v>120000</v>
          </cell>
          <cell r="Z91">
            <v>120000</v>
          </cell>
          <cell r="AA91">
            <v>120000</v>
          </cell>
          <cell r="AB91">
            <v>120000</v>
          </cell>
          <cell r="AC91">
            <v>120000</v>
          </cell>
        </row>
        <row r="92"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</row>
        <row r="93">
          <cell r="R93">
            <v>191000</v>
          </cell>
          <cell r="S93">
            <v>191000</v>
          </cell>
          <cell r="T93">
            <v>311000</v>
          </cell>
          <cell r="U93">
            <v>191000</v>
          </cell>
          <cell r="V93">
            <v>191000</v>
          </cell>
          <cell r="W93">
            <v>191000</v>
          </cell>
          <cell r="X93">
            <v>191000</v>
          </cell>
          <cell r="Y93">
            <v>191000</v>
          </cell>
          <cell r="Z93">
            <v>191000</v>
          </cell>
          <cell r="AA93">
            <v>191000</v>
          </cell>
          <cell r="AB93">
            <v>191000</v>
          </cell>
          <cell r="AC93">
            <v>191000</v>
          </cell>
        </row>
        <row r="94"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</row>
        <row r="95"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</row>
        <row r="96"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</row>
        <row r="97"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</row>
        <row r="98"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</row>
        <row r="99">
          <cell r="R99">
            <v>0</v>
          </cell>
          <cell r="S99">
            <v>0</v>
          </cell>
          <cell r="T99">
            <v>0</v>
          </cell>
          <cell r="U99">
            <v>220000</v>
          </cell>
          <cell r="V99">
            <v>52800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</row>
        <row r="100">
          <cell r="R100">
            <v>23333.333333333299</v>
          </cell>
          <cell r="S100">
            <v>23333.333333333299</v>
          </cell>
          <cell r="T100">
            <v>23333.333333333299</v>
          </cell>
          <cell r="U100">
            <v>23333.333333333299</v>
          </cell>
          <cell r="V100">
            <v>23333.333333333299</v>
          </cell>
          <cell r="W100">
            <v>23333.333333333299</v>
          </cell>
          <cell r="X100">
            <v>23333.333333333299</v>
          </cell>
          <cell r="Y100">
            <v>23333.333333333299</v>
          </cell>
          <cell r="Z100">
            <v>23333.333333333299</v>
          </cell>
          <cell r="AA100">
            <v>23333.333333333299</v>
          </cell>
          <cell r="AB100">
            <v>23333.333333333299</v>
          </cell>
          <cell r="AC100">
            <v>23333.333333333299</v>
          </cell>
        </row>
        <row r="101">
          <cell r="R101">
            <v>247583.21518679996</v>
          </cell>
          <cell r="S101">
            <v>247583.21518679996</v>
          </cell>
          <cell r="T101">
            <v>247583.21518679996</v>
          </cell>
          <cell r="U101">
            <v>247583.21518679996</v>
          </cell>
          <cell r="V101">
            <v>247583.21518679996</v>
          </cell>
          <cell r="W101">
            <v>247583.21518679996</v>
          </cell>
          <cell r="X101">
            <v>247583.21518679996</v>
          </cell>
          <cell r="Y101">
            <v>247583.21518679996</v>
          </cell>
          <cell r="Z101">
            <v>247583.21518679996</v>
          </cell>
          <cell r="AA101">
            <v>247583.21518679996</v>
          </cell>
          <cell r="AB101">
            <v>247583.21518679996</v>
          </cell>
          <cell r="AC101">
            <v>247583.21518679996</v>
          </cell>
        </row>
        <row r="102">
          <cell r="R102">
            <v>575740</v>
          </cell>
          <cell r="S102">
            <v>575740</v>
          </cell>
          <cell r="T102">
            <v>575740</v>
          </cell>
          <cell r="U102">
            <v>575740</v>
          </cell>
          <cell r="V102">
            <v>575740</v>
          </cell>
          <cell r="W102">
            <v>575740</v>
          </cell>
          <cell r="X102">
            <v>575740</v>
          </cell>
          <cell r="Y102">
            <v>575740</v>
          </cell>
          <cell r="Z102">
            <v>575740</v>
          </cell>
          <cell r="AA102">
            <v>575740</v>
          </cell>
          <cell r="AB102">
            <v>575740</v>
          </cell>
          <cell r="AC102">
            <v>575740</v>
          </cell>
        </row>
        <row r="103">
          <cell r="R103">
            <v>17600</v>
          </cell>
          <cell r="S103">
            <v>17600</v>
          </cell>
          <cell r="T103">
            <v>17600</v>
          </cell>
          <cell r="U103">
            <v>19360</v>
          </cell>
          <cell r="V103">
            <v>17600</v>
          </cell>
          <cell r="W103">
            <v>17600</v>
          </cell>
          <cell r="X103">
            <v>17600</v>
          </cell>
          <cell r="Y103">
            <v>195360</v>
          </cell>
          <cell r="Z103">
            <v>17600</v>
          </cell>
          <cell r="AA103">
            <v>17600</v>
          </cell>
          <cell r="AB103">
            <v>17600</v>
          </cell>
          <cell r="AC103">
            <v>19360</v>
          </cell>
        </row>
        <row r="104">
          <cell r="R104">
            <v>232553.2776</v>
          </cell>
          <cell r="S104">
            <v>232553.2776</v>
          </cell>
          <cell r="T104">
            <v>232553.2776</v>
          </cell>
          <cell r="U104">
            <v>232553.2776</v>
          </cell>
          <cell r="V104">
            <v>232553.2776</v>
          </cell>
          <cell r="W104">
            <v>232553.2776</v>
          </cell>
          <cell r="X104">
            <v>232553.2776</v>
          </cell>
          <cell r="Y104">
            <v>232553.2776</v>
          </cell>
          <cell r="Z104">
            <v>232553.2776</v>
          </cell>
          <cell r="AA104">
            <v>232553.2776</v>
          </cell>
          <cell r="AB104">
            <v>232553.2776</v>
          </cell>
          <cell r="AC104">
            <v>232553.2776</v>
          </cell>
        </row>
        <row r="105">
          <cell r="R105">
            <v>121693.33333333333</v>
          </cell>
          <cell r="S105">
            <v>121693.33333333333</v>
          </cell>
          <cell r="T105">
            <v>121693.33333333333</v>
          </cell>
          <cell r="U105">
            <v>121693.33333333333</v>
          </cell>
          <cell r="V105">
            <v>121693.33333333333</v>
          </cell>
          <cell r="W105">
            <v>121693.33333333333</v>
          </cell>
          <cell r="X105">
            <v>121693.33333333333</v>
          </cell>
          <cell r="Y105">
            <v>121693.33333333333</v>
          </cell>
          <cell r="Z105">
            <v>121693.33333333333</v>
          </cell>
          <cell r="AA105">
            <v>121693.33333333333</v>
          </cell>
          <cell r="AB105">
            <v>121693.33333333333</v>
          </cell>
          <cell r="AC105">
            <v>121693.33333333333</v>
          </cell>
        </row>
        <row r="106">
          <cell r="R106">
            <v>17893.333333333332</v>
          </cell>
          <cell r="S106">
            <v>17893.333333333332</v>
          </cell>
          <cell r="T106">
            <v>17893.333333333332</v>
          </cell>
          <cell r="U106">
            <v>17893.333333333332</v>
          </cell>
          <cell r="V106">
            <v>17893.333333333332</v>
          </cell>
          <cell r="W106">
            <v>17893.333333333332</v>
          </cell>
          <cell r="X106">
            <v>17893.333333333332</v>
          </cell>
          <cell r="Y106">
            <v>17893.333333333332</v>
          </cell>
          <cell r="Z106">
            <v>17893.333333333332</v>
          </cell>
          <cell r="AA106">
            <v>17893.333333333332</v>
          </cell>
          <cell r="AB106">
            <v>17893.333333333332</v>
          </cell>
          <cell r="AC106">
            <v>17893.333333333332</v>
          </cell>
        </row>
        <row r="107">
          <cell r="R107">
            <v>90000</v>
          </cell>
          <cell r="S107">
            <v>90000</v>
          </cell>
          <cell r="T107">
            <v>90000</v>
          </cell>
          <cell r="U107">
            <v>90000</v>
          </cell>
          <cell r="V107">
            <v>90000</v>
          </cell>
          <cell r="W107">
            <v>90000</v>
          </cell>
          <cell r="X107">
            <v>90000</v>
          </cell>
          <cell r="Y107">
            <v>90000</v>
          </cell>
          <cell r="Z107">
            <v>90000</v>
          </cell>
          <cell r="AA107">
            <v>90000</v>
          </cell>
          <cell r="AB107">
            <v>90000</v>
          </cell>
          <cell r="AC107">
            <v>90000</v>
          </cell>
        </row>
        <row r="108"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</row>
        <row r="109"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</row>
        <row r="110">
          <cell r="R110">
            <v>906987.79666666663</v>
          </cell>
          <cell r="S110">
            <v>848321.91123287671</v>
          </cell>
          <cell r="T110">
            <v>907639.62315068487</v>
          </cell>
          <cell r="U110">
            <v>878360.92917808215</v>
          </cell>
          <cell r="V110">
            <v>919954.69164383563</v>
          </cell>
          <cell r="W110">
            <v>890278.73739726027</v>
          </cell>
          <cell r="X110">
            <v>919954.69164383563</v>
          </cell>
          <cell r="Y110">
            <v>932269.76013698627</v>
          </cell>
          <cell r="Z110">
            <v>902196.54561643838</v>
          </cell>
          <cell r="AA110">
            <v>932269.76013698627</v>
          </cell>
          <cell r="AB110">
            <v>902196.54561643838</v>
          </cell>
          <cell r="AC110">
            <v>932269.76013698627</v>
          </cell>
        </row>
        <row r="111">
          <cell r="R111">
            <v>52010.063333333332</v>
          </cell>
          <cell r="S111">
            <v>51536.775753424656</v>
          </cell>
          <cell r="T111">
            <v>55463.031369863013</v>
          </cell>
          <cell r="U111">
            <v>53673.856164383564</v>
          </cell>
          <cell r="V111">
            <v>59115.086164383567</v>
          </cell>
          <cell r="W111">
            <v>57208.102739726026</v>
          </cell>
          <cell r="X111">
            <v>59115.086164383567</v>
          </cell>
          <cell r="Y111">
            <v>59115.086164383567</v>
          </cell>
          <cell r="Z111">
            <v>57208.102739726026</v>
          </cell>
          <cell r="AA111">
            <v>59115.086164383567</v>
          </cell>
          <cell r="AB111">
            <v>57208.102739726026</v>
          </cell>
          <cell r="AC111">
            <v>59115.086164383567</v>
          </cell>
        </row>
        <row r="112">
          <cell r="R112">
            <v>476788.75999999995</v>
          </cell>
          <cell r="S112">
            <v>444275.98000000004</v>
          </cell>
          <cell r="T112">
            <v>474907.35</v>
          </cell>
          <cell r="U112">
            <v>458725.42</v>
          </cell>
          <cell r="V112">
            <v>473987.16</v>
          </cell>
          <cell r="W112">
            <v>458697.25</v>
          </cell>
          <cell r="X112">
            <v>20357.060000000001</v>
          </cell>
          <cell r="Y112">
            <v>20357.060000000001</v>
          </cell>
          <cell r="Z112">
            <v>19700.38</v>
          </cell>
          <cell r="AA112">
            <v>20357.060000000001</v>
          </cell>
          <cell r="AB112">
            <v>19700.38</v>
          </cell>
          <cell r="AC112">
            <v>20357.060000000001</v>
          </cell>
        </row>
        <row r="113">
          <cell r="R113">
            <v>1705754.8766666667</v>
          </cell>
          <cell r="S113">
            <v>1973364.7376712328</v>
          </cell>
          <cell r="T113">
            <v>2126354.7884931508</v>
          </cell>
          <cell r="U113">
            <v>2056311.7582191778</v>
          </cell>
          <cell r="V113">
            <v>2681975.3671232876</v>
          </cell>
          <cell r="W113">
            <v>2594375.8420547945</v>
          </cell>
          <cell r="X113">
            <v>2525487.9371232875</v>
          </cell>
          <cell r="Y113">
            <v>2829050.9928767122</v>
          </cell>
          <cell r="Z113">
            <v>2737639.5879452056</v>
          </cell>
          <cell r="AA113">
            <v>2823069.5628767125</v>
          </cell>
          <cell r="AB113">
            <v>2825374.4360273965</v>
          </cell>
          <cell r="AC113">
            <v>2908779.7835616441</v>
          </cell>
        </row>
        <row r="114">
          <cell r="R114">
            <v>12502.09</v>
          </cell>
          <cell r="S114">
            <v>14225.522602739728</v>
          </cell>
          <cell r="T114">
            <v>15303.131095890412</v>
          </cell>
          <cell r="U114">
            <v>14809.554931506847</v>
          </cell>
          <cell r="V114">
            <v>15540.939315068494</v>
          </cell>
          <cell r="W114">
            <v>15039.691917808219</v>
          </cell>
          <cell r="X114">
            <v>15540.939315068494</v>
          </cell>
          <cell r="Y114">
            <v>15540.939315068494</v>
          </cell>
          <cell r="Z114">
            <v>15039.691917808219</v>
          </cell>
          <cell r="AA114">
            <v>15540.939315068494</v>
          </cell>
          <cell r="AB114">
            <v>15039.691917808219</v>
          </cell>
          <cell r="AC114">
            <v>15540.939315068494</v>
          </cell>
        </row>
        <row r="115">
          <cell r="R115">
            <v>42439.42</v>
          </cell>
          <cell r="S115">
            <v>39701.4</v>
          </cell>
          <cell r="T115">
            <v>42439.42</v>
          </cell>
          <cell r="U115">
            <v>41070.410000000003</v>
          </cell>
          <cell r="V115">
            <v>42439.42</v>
          </cell>
          <cell r="W115">
            <v>41070.410000000003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</row>
        <row r="116">
          <cell r="R116">
            <v>3227397.14</v>
          </cell>
          <cell r="S116">
            <v>3019178.04</v>
          </cell>
          <cell r="T116">
            <v>3227397.14</v>
          </cell>
          <cell r="U116">
            <v>3123287.77</v>
          </cell>
          <cell r="V116">
            <v>3227397.14</v>
          </cell>
          <cell r="W116">
            <v>3123287.77</v>
          </cell>
          <cell r="X116">
            <v>3227397.14</v>
          </cell>
          <cell r="Y116">
            <v>3227397.14</v>
          </cell>
          <cell r="Z116">
            <v>3123287.77</v>
          </cell>
          <cell r="AA116">
            <v>3227397.14</v>
          </cell>
          <cell r="AB116">
            <v>3123287.77</v>
          </cell>
          <cell r="AC116">
            <v>3227397.14</v>
          </cell>
        </row>
        <row r="117">
          <cell r="R117">
            <v>9639512.2300000004</v>
          </cell>
          <cell r="S117">
            <v>9017609.3499999996</v>
          </cell>
          <cell r="T117">
            <v>9639512.2300000004</v>
          </cell>
          <cell r="U117">
            <v>9328561</v>
          </cell>
          <cell r="V117">
            <v>9639512.2300000004</v>
          </cell>
          <cell r="W117">
            <v>9328561</v>
          </cell>
          <cell r="X117">
            <v>9639512.2300000004</v>
          </cell>
          <cell r="Y117">
            <v>9639512.2300000004</v>
          </cell>
          <cell r="Z117">
            <v>9328561</v>
          </cell>
          <cell r="AA117">
            <v>9639512.2300000004</v>
          </cell>
          <cell r="AB117">
            <v>9328561</v>
          </cell>
          <cell r="AC117">
            <v>9639512.2300000004</v>
          </cell>
        </row>
        <row r="118">
          <cell r="R118">
            <v>66200.160000000003</v>
          </cell>
          <cell r="S118">
            <v>64736.661643835614</v>
          </cell>
          <cell r="T118">
            <v>69200.577534246579</v>
          </cell>
          <cell r="U118">
            <v>66968.238904109588</v>
          </cell>
          <cell r="V118">
            <v>69200.577534246579</v>
          </cell>
          <cell r="W118">
            <v>66146.998904109583</v>
          </cell>
          <cell r="X118">
            <v>83443.097534246583</v>
          </cell>
          <cell r="Y118">
            <v>67951.79753424658</v>
          </cell>
          <cell r="Z118">
            <v>65759.338904109594</v>
          </cell>
          <cell r="AA118">
            <v>67924.737534246568</v>
          </cell>
          <cell r="AB118">
            <v>65367.828904109592</v>
          </cell>
          <cell r="AC118">
            <v>67297.417534246575</v>
          </cell>
        </row>
        <row r="119"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</row>
        <row r="120"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</row>
        <row r="121">
          <cell r="R121">
            <v>220.82</v>
          </cell>
          <cell r="S121">
            <v>206.58</v>
          </cell>
          <cell r="T121">
            <v>220.82</v>
          </cell>
          <cell r="U121">
            <v>213.7</v>
          </cell>
          <cell r="V121">
            <v>220.82</v>
          </cell>
          <cell r="W121">
            <v>213.7</v>
          </cell>
          <cell r="X121">
            <v>220.82</v>
          </cell>
          <cell r="Y121">
            <v>220.82</v>
          </cell>
          <cell r="Z121">
            <v>213.7</v>
          </cell>
          <cell r="AA121">
            <v>220.82</v>
          </cell>
          <cell r="AB121">
            <v>213.7</v>
          </cell>
          <cell r="AC121">
            <v>220.82</v>
          </cell>
        </row>
        <row r="122">
          <cell r="R122">
            <v>55396.376666666663</v>
          </cell>
          <cell r="S122">
            <v>51314.57520547945</v>
          </cell>
          <cell r="T122">
            <v>54240.912191780815</v>
          </cell>
          <cell r="U122">
            <v>46387.889863013697</v>
          </cell>
          <cell r="V122">
            <v>47934.162191780815</v>
          </cell>
          <cell r="W122">
            <v>46386.739863013696</v>
          </cell>
          <cell r="X122">
            <v>32899.582191780821</v>
          </cell>
          <cell r="Y122">
            <v>32789.172191780817</v>
          </cell>
          <cell r="Z122">
            <v>31731.449863013695</v>
          </cell>
          <cell r="AA122">
            <v>32789.172191780817</v>
          </cell>
          <cell r="AB122">
            <v>31731.449863013695</v>
          </cell>
          <cell r="AC122">
            <v>32789.172191780817</v>
          </cell>
        </row>
      </sheetData>
      <sheetData sheetId="25" refreshError="1"/>
      <sheetData sheetId="26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Sheet1"/>
      <sheetName val="VAR"/>
      <sheetName val="retire42"/>
      <sheetName val="prop"/>
    </sheetNames>
    <sheetDataSet>
      <sheetData sheetId="0"/>
      <sheetData sheetId="1"/>
      <sheetData sheetId="2"/>
      <sheetData sheetId="3" refreshError="1">
        <row r="137">
          <cell r="D137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sheet"/>
      <sheetName val="Prft&amp;Loss"/>
      <sheetName val="Expenses"/>
      <sheetName val="BS Pivot"/>
      <sheetName val="P&amp;L Pivot"/>
      <sheetName val="FIN TB_SI"/>
      <sheetName val="Accruals &amp; Prepayments "/>
      <sheetName val="Bank Account"/>
      <sheetName val="Debtors "/>
      <sheetName val="Sundry Debtors"/>
      <sheetName val="Acc jrnls"/>
      <sheetName val="BS_Pivot"/>
      <sheetName val="P&amp;L_Pivot"/>
      <sheetName val="FIN_TB_SI"/>
      <sheetName val="Accruals_&amp;_Prepayments_"/>
      <sheetName val="Bank_Account"/>
      <sheetName val="Debtors_"/>
      <sheetName val="Sundry_Debtors"/>
      <sheetName val="Acc_jrnls"/>
      <sheetName val="BS_Pivot1"/>
      <sheetName val="P&amp;L_Pivot1"/>
      <sheetName val="FIN_TB_SI1"/>
      <sheetName val="Accruals_&amp;_Prepayments_1"/>
      <sheetName val="Bank_Account1"/>
      <sheetName val="Debtors_1"/>
      <sheetName val="Sundry_Debtors1"/>
      <sheetName val="Acc_jrnls1"/>
      <sheetName val="Acc_x001a__x0000__x0000__x0000_SCCA_x0011__x0000__x0000__x0000_6@_x0000__x0000_T_x0000_H_x0000_"/>
      <sheetName val="䤀䰀䔀堀吀刀䄀䌀吀䤀伀一䠀伀匀吀⸀䔀堀䔀_x0000__x0000__x0000_帀ﻗ8_x0000_　_x0001_ᴀ_x0000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BALANCE_SHEET_"/>
      <sheetName val="SEA"/>
      <sheetName val="DPLA"/>
      <sheetName val="Accure"/>
      <sheetName val="Actual-Monthly"/>
      <sheetName val="Actual-ＹＴＤ"/>
      <sheetName val="Budget-Monthly"/>
      <sheetName val="Budget-YTD"/>
      <sheetName val="10-1 Media"/>
      <sheetName val="10-cut"/>
      <sheetName val="DEP12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PL_COVER"/>
      <sheetName val="BS_COVER_"/>
      <sheetName val="ATTH_COVER_"/>
      <sheetName val="SALE_Y-T-D"/>
      <sheetName val="SALE_"/>
      <sheetName val="INCOME_STATEMENT"/>
      <sheetName val="OTHER_REV"/>
      <sheetName val="Prft&amp;Loss"/>
      <sheetName val="FIN TB_SI"/>
      <sheetName val="payment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BALANCE_SHEET_"/>
      <sheetName val="PL_COVER"/>
      <sheetName val="BS_COVER_"/>
      <sheetName val="ATTH_COVER_"/>
      <sheetName val="SALE_Y-T-D"/>
      <sheetName val="SALE_"/>
      <sheetName val="INCOME_STATEMENT"/>
      <sheetName val="OTHER_REV"/>
      <sheetName val="Actual-Monthly"/>
      <sheetName val="Actual-ＹＴＤ"/>
      <sheetName val="Budget-Monthly"/>
      <sheetName val="Budget-YTD"/>
      <sheetName val="SEA"/>
      <sheetName val="DPLA"/>
      <sheetName val="Accure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</sheetNames>
    <sheetDataSet>
      <sheetData sheetId="0">
        <row r="2">
          <cell r="C2" t="str">
            <v/>
          </cell>
        </row>
        <row r="3">
          <cell r="C3" t="str">
            <v/>
          </cell>
        </row>
        <row r="4">
          <cell r="C4" t="str">
            <v/>
          </cell>
        </row>
        <row r="5">
          <cell r="C5" t="str">
            <v>2,593.5</v>
          </cell>
        </row>
        <row r="6">
          <cell r="C6" t="str">
            <v>2,593.5</v>
          </cell>
        </row>
        <row r="7">
          <cell r="C7" t="str">
            <v>2,593.5</v>
          </cell>
        </row>
        <row r="8">
          <cell r="C8" t="str">
            <v>80.9-</v>
          </cell>
        </row>
        <row r="9">
          <cell r="C9" t="str">
            <v>34.3</v>
          </cell>
        </row>
        <row r="10">
          <cell r="C10" t="str">
            <v>93.9-</v>
          </cell>
        </row>
        <row r="11">
          <cell r="C11" t="str">
            <v>93.9-</v>
          </cell>
        </row>
        <row r="12">
          <cell r="C12" t="str">
            <v>42.1-</v>
          </cell>
        </row>
        <row r="13">
          <cell r="C13" t="str">
            <v>42.1-</v>
          </cell>
        </row>
        <row r="14">
          <cell r="C14" t="str">
            <v>0.1</v>
          </cell>
        </row>
        <row r="15">
          <cell r="C15" t="str">
            <v>0.1</v>
          </cell>
        </row>
        <row r="16">
          <cell r="C16" t="str">
            <v>41.9-</v>
          </cell>
        </row>
        <row r="17">
          <cell r="C17" t="str">
            <v>4.7-</v>
          </cell>
        </row>
        <row r="18">
          <cell r="C18" t="str">
            <v>62.5</v>
          </cell>
        </row>
        <row r="19">
          <cell r="C19" t="str">
            <v/>
          </cell>
        </row>
        <row r="20">
          <cell r="C20" t="str">
            <v>100.0-</v>
          </cell>
        </row>
        <row r="21">
          <cell r="C21" t="str">
            <v>60.4</v>
          </cell>
        </row>
        <row r="22">
          <cell r="C22" t="str">
            <v>17.4</v>
          </cell>
        </row>
        <row r="23">
          <cell r="C23" t="str">
            <v/>
          </cell>
        </row>
        <row r="24">
          <cell r="C24" t="str">
            <v>26.9-</v>
          </cell>
        </row>
        <row r="25">
          <cell r="C25" t="str">
            <v>26.9-</v>
          </cell>
        </row>
        <row r="26">
          <cell r="C26" t="str">
            <v>5.3-</v>
          </cell>
        </row>
        <row r="27">
          <cell r="C27" t="str">
            <v>75.4-</v>
          </cell>
        </row>
        <row r="28">
          <cell r="C28" t="str">
            <v>10.3</v>
          </cell>
        </row>
        <row r="29">
          <cell r="C29" t="str">
            <v>10.2</v>
          </cell>
        </row>
        <row r="30">
          <cell r="C30" t="str">
            <v>10.2</v>
          </cell>
        </row>
        <row r="31">
          <cell r="C31" t="str">
            <v>0.0</v>
          </cell>
        </row>
        <row r="32">
          <cell r="C32" t="str">
            <v>32.1</v>
          </cell>
        </row>
        <row r="33">
          <cell r="C33" t="str">
            <v>37.3-</v>
          </cell>
        </row>
        <row r="34">
          <cell r="C34" t="str">
            <v>16.0</v>
          </cell>
        </row>
        <row r="35">
          <cell r="C35" t="str">
            <v>4.3</v>
          </cell>
        </row>
        <row r="36">
          <cell r="C36" t="str">
            <v>34.4-</v>
          </cell>
        </row>
        <row r="37">
          <cell r="C37" t="str">
            <v>1.5</v>
          </cell>
        </row>
        <row r="38">
          <cell r="C38" t="str">
            <v>13.0</v>
          </cell>
        </row>
        <row r="39">
          <cell r="C39" t="str">
            <v>13.0</v>
          </cell>
        </row>
        <row r="40">
          <cell r="C40" t="str">
            <v>3.8</v>
          </cell>
        </row>
        <row r="41">
          <cell r="C41" t="str">
            <v>3.8</v>
          </cell>
        </row>
        <row r="42">
          <cell r="C42" t="str">
            <v>28.0</v>
          </cell>
        </row>
        <row r="43">
          <cell r="C43" t="str">
            <v>28.0</v>
          </cell>
        </row>
        <row r="44">
          <cell r="C44" t="str">
            <v>8.3</v>
          </cell>
        </row>
        <row r="45">
          <cell r="C45" t="str">
            <v>75.2-</v>
          </cell>
        </row>
        <row r="46">
          <cell r="C46" t="str">
            <v>0.0</v>
          </cell>
        </row>
        <row r="47">
          <cell r="C47" t="str">
            <v>3.3-</v>
          </cell>
        </row>
        <row r="48">
          <cell r="C48" t="str">
            <v>94.1-</v>
          </cell>
        </row>
        <row r="49">
          <cell r="C49" t="str">
            <v>49.2</v>
          </cell>
        </row>
        <row r="50">
          <cell r="C50" t="str">
            <v>18.2-</v>
          </cell>
        </row>
        <row r="51">
          <cell r="C51" t="str">
            <v>2.8-</v>
          </cell>
        </row>
        <row r="52">
          <cell r="C52" t="str">
            <v>13.7</v>
          </cell>
        </row>
        <row r="53">
          <cell r="C53" t="str">
            <v>6,645.0</v>
          </cell>
        </row>
        <row r="54">
          <cell r="C54" t="str">
            <v>20.5-</v>
          </cell>
        </row>
        <row r="55">
          <cell r="C55" t="str">
            <v>1,941.0</v>
          </cell>
        </row>
        <row r="56">
          <cell r="C56" t="str">
            <v>2,951.4</v>
          </cell>
        </row>
        <row r="57">
          <cell r="C57" t="str">
            <v>99.3</v>
          </cell>
        </row>
        <row r="58">
          <cell r="C58" t="str">
            <v>27.2</v>
          </cell>
        </row>
        <row r="59">
          <cell r="C59" t="str">
            <v/>
          </cell>
        </row>
        <row r="60">
          <cell r="C60" t="str">
            <v>37.1-</v>
          </cell>
        </row>
        <row r="61">
          <cell r="C61" t="str">
            <v>6.1-</v>
          </cell>
        </row>
        <row r="62">
          <cell r="C62" t="str">
            <v>6.9-</v>
          </cell>
        </row>
        <row r="63">
          <cell r="C63" t="str">
            <v>9.4</v>
          </cell>
        </row>
        <row r="64">
          <cell r="C64" t="str">
            <v>0.0</v>
          </cell>
        </row>
        <row r="65">
          <cell r="C65" t="str">
            <v>0.1</v>
          </cell>
        </row>
        <row r="66">
          <cell r="C66" t="str">
            <v>0.1</v>
          </cell>
        </row>
        <row r="67">
          <cell r="C67" t="str">
            <v>0.0</v>
          </cell>
        </row>
        <row r="68">
          <cell r="C68" t="str">
            <v>0.0</v>
          </cell>
        </row>
        <row r="69">
          <cell r="C69" t="str">
            <v>0.0</v>
          </cell>
        </row>
        <row r="70">
          <cell r="C70" t="str">
            <v>0.4</v>
          </cell>
        </row>
        <row r="71">
          <cell r="C71" t="str">
            <v>0.4</v>
          </cell>
        </row>
        <row r="72">
          <cell r="C72" t="str">
            <v>0.0</v>
          </cell>
        </row>
        <row r="73">
          <cell r="C73" t="str">
            <v>0.0</v>
          </cell>
        </row>
        <row r="74">
          <cell r="C74" t="str">
            <v>0.1</v>
          </cell>
        </row>
        <row r="75">
          <cell r="C75" t="str">
            <v>0.1</v>
          </cell>
        </row>
        <row r="76">
          <cell r="C76" t="str">
            <v>7.6-</v>
          </cell>
        </row>
        <row r="77">
          <cell r="C77" t="str">
            <v>7.6-</v>
          </cell>
        </row>
        <row r="78">
          <cell r="C78" t="str">
            <v>0.0</v>
          </cell>
        </row>
        <row r="79">
          <cell r="C79" t="str">
            <v>0.0</v>
          </cell>
        </row>
        <row r="80">
          <cell r="C80" t="str">
            <v>7.2-</v>
          </cell>
        </row>
        <row r="81">
          <cell r="C81" t="str">
            <v>7.2-</v>
          </cell>
        </row>
        <row r="82">
          <cell r="C82" t="str">
            <v>9.6-</v>
          </cell>
        </row>
        <row r="83">
          <cell r="C83" t="str">
            <v>7.2-</v>
          </cell>
        </row>
        <row r="84">
          <cell r="C84" t="str">
            <v>8.1-</v>
          </cell>
        </row>
        <row r="85">
          <cell r="C85" t="str">
            <v>11.0-</v>
          </cell>
        </row>
        <row r="86">
          <cell r="C86" t="str">
            <v>7.4-</v>
          </cell>
        </row>
        <row r="87">
          <cell r="C87" t="str">
            <v/>
          </cell>
        </row>
        <row r="88">
          <cell r="C88" t="str">
            <v>15.3-</v>
          </cell>
        </row>
        <row r="89">
          <cell r="C89" t="str">
            <v>15.3-</v>
          </cell>
        </row>
        <row r="90">
          <cell r="C90" t="str">
            <v>60.8-</v>
          </cell>
        </row>
        <row r="91">
          <cell r="C91" t="str">
            <v>60.8-</v>
          </cell>
        </row>
        <row r="92">
          <cell r="C92" t="str">
            <v>1.9-</v>
          </cell>
        </row>
        <row r="93">
          <cell r="C93" t="str">
            <v>10.0-</v>
          </cell>
        </row>
        <row r="94">
          <cell r="C94" t="str">
            <v>0.0</v>
          </cell>
        </row>
        <row r="95">
          <cell r="C95" t="str">
            <v>14.9-</v>
          </cell>
        </row>
        <row r="96">
          <cell r="C96" t="str">
            <v>1.3</v>
          </cell>
        </row>
        <row r="97">
          <cell r="C97" t="str">
            <v/>
          </cell>
        </row>
        <row r="98">
          <cell r="C98" t="str">
            <v/>
          </cell>
        </row>
        <row r="99">
          <cell r="C99" t="str">
            <v/>
          </cell>
        </row>
        <row r="100">
          <cell r="C100" t="str">
            <v/>
          </cell>
        </row>
        <row r="101">
          <cell r="C101" t="str">
            <v/>
          </cell>
        </row>
        <row r="102">
          <cell r="C102" t="str">
            <v/>
          </cell>
        </row>
        <row r="103">
          <cell r="C103" t="str">
            <v>62.0</v>
          </cell>
        </row>
        <row r="104">
          <cell r="C104" t="str">
            <v>8.1</v>
          </cell>
        </row>
        <row r="105">
          <cell r="C105" t="str">
            <v>51.0</v>
          </cell>
        </row>
        <row r="106">
          <cell r="C106" t="str">
            <v>51.0</v>
          </cell>
        </row>
        <row r="107">
          <cell r="C107" t="str">
            <v>51.0</v>
          </cell>
        </row>
        <row r="108">
          <cell r="C108" t="str">
            <v>51.0</v>
          </cell>
        </row>
        <row r="109">
          <cell r="C109" t="str">
            <v/>
          </cell>
        </row>
        <row r="110">
          <cell r="C110" t="str">
            <v>23.6</v>
          </cell>
        </row>
        <row r="111">
          <cell r="C111" t="str">
            <v>23.6</v>
          </cell>
        </row>
        <row r="112">
          <cell r="C112" t="str">
            <v>258.1-</v>
          </cell>
        </row>
        <row r="113">
          <cell r="C113" t="str">
            <v>934.6-</v>
          </cell>
        </row>
        <row r="114">
          <cell r="C114" t="str">
            <v>81.9</v>
          </cell>
        </row>
        <row r="115">
          <cell r="C115" t="str">
            <v>7.3-</v>
          </cell>
        </row>
        <row r="116">
          <cell r="C116" t="str">
            <v>140.4-</v>
          </cell>
        </row>
        <row r="117">
          <cell r="C117" t="str">
            <v>65.6</v>
          </cell>
        </row>
        <row r="118">
          <cell r="C118" t="str">
            <v/>
          </cell>
        </row>
        <row r="119">
          <cell r="C119" t="str">
            <v>105.9</v>
          </cell>
        </row>
        <row r="120">
          <cell r="C120" t="str">
            <v>28.9</v>
          </cell>
        </row>
        <row r="121">
          <cell r="C121" t="str">
            <v>100.0</v>
          </cell>
        </row>
        <row r="122">
          <cell r="C122" t="str">
            <v>100.0</v>
          </cell>
        </row>
        <row r="123">
          <cell r="C123" t="str">
            <v>16.8</v>
          </cell>
        </row>
        <row r="124">
          <cell r="C124" t="str">
            <v>16.8</v>
          </cell>
        </row>
        <row r="125">
          <cell r="C125" t="str">
            <v>20.8</v>
          </cell>
        </row>
        <row r="126">
          <cell r="C126" t="str">
            <v>35.7-</v>
          </cell>
        </row>
        <row r="127">
          <cell r="C127" t="str">
            <v>0.0</v>
          </cell>
        </row>
        <row r="128">
          <cell r="C128" t="str">
            <v>0.0</v>
          </cell>
        </row>
        <row r="129">
          <cell r="C129" t="str">
            <v>15.1</v>
          </cell>
        </row>
        <row r="130">
          <cell r="C130" t="str">
            <v>211.3-</v>
          </cell>
        </row>
        <row r="131">
          <cell r="C131" t="str">
            <v>1.7-</v>
          </cell>
        </row>
        <row r="132">
          <cell r="C132" t="str">
            <v/>
          </cell>
        </row>
        <row r="133">
          <cell r="C133" t="str">
            <v/>
          </cell>
        </row>
        <row r="134">
          <cell r="C134" t="str">
            <v/>
          </cell>
        </row>
        <row r="135">
          <cell r="C135" t="str">
            <v>282.3</v>
          </cell>
        </row>
        <row r="136">
          <cell r="C136" t="str">
            <v>100.0</v>
          </cell>
        </row>
        <row r="137">
          <cell r="C137" t="str">
            <v>24.9</v>
          </cell>
        </row>
        <row r="138">
          <cell r="C138" t="str">
            <v/>
          </cell>
        </row>
        <row r="139">
          <cell r="C139" t="str">
            <v>100.0</v>
          </cell>
        </row>
        <row r="140">
          <cell r="C140" t="str">
            <v>100.0</v>
          </cell>
        </row>
        <row r="141">
          <cell r="C141" t="str">
            <v>45.3</v>
          </cell>
        </row>
        <row r="142">
          <cell r="C142" t="str">
            <v>0.0</v>
          </cell>
        </row>
        <row r="143">
          <cell r="C143" t="str">
            <v>71.4</v>
          </cell>
        </row>
        <row r="144">
          <cell r="C144" t="str">
            <v>7.3-</v>
          </cell>
        </row>
        <row r="145">
          <cell r="C145" t="str">
            <v>10.9</v>
          </cell>
        </row>
        <row r="146">
          <cell r="C146" t="str">
            <v>82.0</v>
          </cell>
        </row>
        <row r="147">
          <cell r="C147" t="str">
            <v>100.4-</v>
          </cell>
        </row>
        <row r="148">
          <cell r="C148" t="str">
            <v>4.7-</v>
          </cell>
        </row>
        <row r="149">
          <cell r="C149" t="str">
            <v/>
          </cell>
        </row>
        <row r="150">
          <cell r="C150" t="str">
            <v/>
          </cell>
        </row>
        <row r="151">
          <cell r="C151" t="str">
            <v/>
          </cell>
        </row>
        <row r="152">
          <cell r="C152" t="str">
            <v>0.0</v>
          </cell>
        </row>
        <row r="153">
          <cell r="C153" t="str">
            <v>42.5</v>
          </cell>
        </row>
        <row r="154">
          <cell r="C154" t="str">
            <v/>
          </cell>
        </row>
        <row r="155">
          <cell r="C155" t="str">
            <v>28.1-</v>
          </cell>
        </row>
        <row r="156">
          <cell r="C156" t="str">
            <v>100.0</v>
          </cell>
        </row>
        <row r="157">
          <cell r="C157" t="str">
            <v>1.6-</v>
          </cell>
        </row>
        <row r="158">
          <cell r="C158" t="str">
            <v>1.6-</v>
          </cell>
        </row>
        <row r="159">
          <cell r="C159" t="str">
            <v>1.1</v>
          </cell>
        </row>
        <row r="160">
          <cell r="C160" t="str">
            <v>0.0</v>
          </cell>
        </row>
        <row r="161">
          <cell r="C161" t="str">
            <v>23.6-</v>
          </cell>
        </row>
        <row r="162">
          <cell r="C162" t="str">
            <v>6.7-</v>
          </cell>
        </row>
        <row r="163">
          <cell r="C163" t="str">
            <v>27.4-</v>
          </cell>
        </row>
        <row r="164">
          <cell r="C164" t="str">
            <v>12.9-</v>
          </cell>
        </row>
        <row r="165">
          <cell r="C165" t="str">
            <v>115.1-</v>
          </cell>
        </row>
        <row r="166">
          <cell r="C166" t="str">
            <v>45.3</v>
          </cell>
        </row>
        <row r="167">
          <cell r="C167" t="str">
            <v>42.0</v>
          </cell>
        </row>
        <row r="168">
          <cell r="C168" t="str">
            <v>59.1</v>
          </cell>
        </row>
        <row r="169">
          <cell r="C169" t="str">
            <v>13.7-</v>
          </cell>
        </row>
        <row r="170">
          <cell r="C170" t="str">
            <v>35.7</v>
          </cell>
        </row>
        <row r="171">
          <cell r="C171" t="str">
            <v>35.7</v>
          </cell>
        </row>
        <row r="172">
          <cell r="C172" t="str">
            <v>36.0-</v>
          </cell>
        </row>
        <row r="173">
          <cell r="C173" t="str">
            <v>45.7-</v>
          </cell>
        </row>
        <row r="174">
          <cell r="C174" t="str">
            <v>100.0</v>
          </cell>
        </row>
        <row r="175">
          <cell r="C175" t="str">
            <v>25.3</v>
          </cell>
        </row>
        <row r="176">
          <cell r="C176" t="str">
            <v>23.3</v>
          </cell>
        </row>
        <row r="177">
          <cell r="C177" t="str">
            <v>16.8</v>
          </cell>
        </row>
        <row r="178">
          <cell r="C178" t="str">
            <v/>
          </cell>
        </row>
        <row r="179">
          <cell r="C179" t="str">
            <v>0.0</v>
          </cell>
        </row>
        <row r="180">
          <cell r="C180" t="str">
            <v>0.0</v>
          </cell>
        </row>
        <row r="181">
          <cell r="C181" t="str">
            <v>0.0</v>
          </cell>
        </row>
        <row r="182">
          <cell r="C182" t="str">
            <v>0.0</v>
          </cell>
        </row>
        <row r="183">
          <cell r="C183" t="str">
            <v/>
          </cell>
        </row>
        <row r="184">
          <cell r="C184" t="str">
            <v/>
          </cell>
        </row>
        <row r="185">
          <cell r="C185" t="str">
            <v>0.0</v>
          </cell>
        </row>
        <row r="186">
          <cell r="C186" t="str">
            <v>15.4-</v>
          </cell>
        </row>
        <row r="187">
          <cell r="C187" t="str">
            <v>13.0</v>
          </cell>
        </row>
        <row r="188">
          <cell r="C188" t="str">
            <v>3.5-</v>
          </cell>
        </row>
        <row r="189">
          <cell r="C189" t="str">
            <v>1.3-</v>
          </cell>
        </row>
        <row r="190">
          <cell r="C190" t="str">
            <v/>
          </cell>
        </row>
        <row r="191">
          <cell r="C191" t="str">
            <v/>
          </cell>
        </row>
        <row r="192">
          <cell r="C192" t="str">
            <v>48.0</v>
          </cell>
        </row>
        <row r="193">
          <cell r="C193" t="str">
            <v>47.8-</v>
          </cell>
        </row>
        <row r="194">
          <cell r="C194" t="str">
            <v>67.7-</v>
          </cell>
        </row>
        <row r="195">
          <cell r="C195" t="str">
            <v>28.5-</v>
          </cell>
        </row>
        <row r="196">
          <cell r="C196" t="str">
            <v>49.2-</v>
          </cell>
        </row>
        <row r="197">
          <cell r="C197" t="str">
            <v>100.0</v>
          </cell>
        </row>
        <row r="198">
          <cell r="C198" t="str">
            <v>100.0-</v>
          </cell>
        </row>
        <row r="199">
          <cell r="C199" t="str">
            <v>48.3</v>
          </cell>
        </row>
        <row r="200">
          <cell r="C200" t="str">
            <v>50.3</v>
          </cell>
        </row>
        <row r="201">
          <cell r="C201" t="str">
            <v>60.6</v>
          </cell>
        </row>
        <row r="202">
          <cell r="C202" t="str">
            <v>44.0</v>
          </cell>
        </row>
        <row r="203">
          <cell r="C203" t="str">
            <v>45.8</v>
          </cell>
        </row>
        <row r="204">
          <cell r="C204" t="str">
            <v>18.3</v>
          </cell>
        </row>
        <row r="205">
          <cell r="C205" t="str">
            <v>83.0</v>
          </cell>
        </row>
        <row r="206">
          <cell r="C206" t="str">
            <v>34.6-</v>
          </cell>
        </row>
        <row r="207">
          <cell r="C207" t="str">
            <v>97.8-</v>
          </cell>
        </row>
        <row r="208">
          <cell r="C208" t="str">
            <v>49.1-</v>
          </cell>
        </row>
        <row r="209">
          <cell r="C209" t="str">
            <v>30.8-</v>
          </cell>
        </row>
        <row r="210">
          <cell r="C210" t="str">
            <v>13.5</v>
          </cell>
        </row>
        <row r="211">
          <cell r="C211" t="str">
            <v>100.0</v>
          </cell>
        </row>
        <row r="212">
          <cell r="C212" t="str">
            <v>100.0-</v>
          </cell>
        </row>
        <row r="213">
          <cell r="C213" t="str">
            <v>100.0</v>
          </cell>
        </row>
        <row r="214">
          <cell r="C214" t="str">
            <v>100.0</v>
          </cell>
        </row>
        <row r="215">
          <cell r="C215" t="str">
            <v>61.5</v>
          </cell>
        </row>
        <row r="216">
          <cell r="C216" t="str">
            <v>62.4</v>
          </cell>
        </row>
        <row r="217">
          <cell r="C217" t="str">
            <v>53.8</v>
          </cell>
        </row>
        <row r="218">
          <cell r="C218" t="str">
            <v>49.5</v>
          </cell>
        </row>
        <row r="219">
          <cell r="C219" t="str">
            <v/>
          </cell>
        </row>
        <row r="220">
          <cell r="C220" t="str">
            <v/>
          </cell>
        </row>
        <row r="221">
          <cell r="C221" t="str">
            <v>62.2-</v>
          </cell>
        </row>
        <row r="222">
          <cell r="C222" t="str">
            <v>100.0-</v>
          </cell>
        </row>
        <row r="223">
          <cell r="C223" t="str">
            <v/>
          </cell>
        </row>
        <row r="224">
          <cell r="C224" t="str">
            <v/>
          </cell>
        </row>
        <row r="225">
          <cell r="C225" t="str">
            <v>47.1-</v>
          </cell>
        </row>
        <row r="226">
          <cell r="C226" t="str">
            <v/>
          </cell>
        </row>
        <row r="227">
          <cell r="C227" t="str">
            <v>64.5-</v>
          </cell>
        </row>
        <row r="228">
          <cell r="C228" t="str">
            <v>66.4-</v>
          </cell>
        </row>
        <row r="229">
          <cell r="C229" t="str">
            <v>307.1</v>
          </cell>
        </row>
        <row r="230">
          <cell r="C230" t="str">
            <v>55.3-</v>
          </cell>
        </row>
        <row r="231">
          <cell r="C231" t="str">
            <v>52.5-</v>
          </cell>
        </row>
        <row r="232">
          <cell r="C232" t="str">
            <v>52.5-</v>
          </cell>
        </row>
        <row r="233">
          <cell r="C233" t="str">
            <v>45.3-</v>
          </cell>
        </row>
        <row r="234">
          <cell r="C234" t="str">
            <v>63.5-</v>
          </cell>
        </row>
        <row r="235">
          <cell r="C235" t="str">
            <v>14.3</v>
          </cell>
        </row>
        <row r="236">
          <cell r="C236" t="str">
            <v>52.0-</v>
          </cell>
        </row>
        <row r="237">
          <cell r="C237" t="str">
            <v>32.1-</v>
          </cell>
        </row>
        <row r="238">
          <cell r="C238" t="str">
            <v>49.2-</v>
          </cell>
        </row>
        <row r="239">
          <cell r="C239" t="str">
            <v>47.7-</v>
          </cell>
        </row>
        <row r="240">
          <cell r="C240" t="str">
            <v>36.8-</v>
          </cell>
        </row>
        <row r="241">
          <cell r="C241" t="str">
            <v/>
          </cell>
        </row>
        <row r="242">
          <cell r="C242" t="str">
            <v>45.3-</v>
          </cell>
        </row>
        <row r="243">
          <cell r="C243" t="str">
            <v>49.4-</v>
          </cell>
        </row>
        <row r="244">
          <cell r="C244" t="str">
            <v>100.0-</v>
          </cell>
        </row>
        <row r="245">
          <cell r="C245" t="str">
            <v>49.3-</v>
          </cell>
        </row>
        <row r="246">
          <cell r="C246" t="str">
            <v>32.6-</v>
          </cell>
        </row>
        <row r="247">
          <cell r="C247" t="str">
            <v/>
          </cell>
        </row>
        <row r="248">
          <cell r="C248" t="str">
            <v/>
          </cell>
        </row>
        <row r="249">
          <cell r="C249" t="str">
            <v>100.0-</v>
          </cell>
        </row>
        <row r="250">
          <cell r="C250" t="str">
            <v/>
          </cell>
        </row>
        <row r="251">
          <cell r="C251" t="str">
            <v>48.0-</v>
          </cell>
        </row>
        <row r="252">
          <cell r="C252" t="str">
            <v>46.6-</v>
          </cell>
        </row>
        <row r="253">
          <cell r="C253" t="str">
            <v>46.6-</v>
          </cell>
        </row>
        <row r="254">
          <cell r="C254" t="str">
            <v/>
          </cell>
        </row>
        <row r="255">
          <cell r="C255" t="str">
            <v>179.3</v>
          </cell>
        </row>
        <row r="256">
          <cell r="C256" t="str">
            <v>37.3-</v>
          </cell>
        </row>
        <row r="257">
          <cell r="C257" t="str">
            <v/>
          </cell>
        </row>
        <row r="258">
          <cell r="C258" t="str">
            <v>23.7</v>
          </cell>
        </row>
        <row r="259">
          <cell r="C259" t="str">
            <v>140.1</v>
          </cell>
        </row>
        <row r="260">
          <cell r="C260" t="str">
            <v>32.5-</v>
          </cell>
        </row>
        <row r="261">
          <cell r="C261" t="str">
            <v/>
          </cell>
        </row>
        <row r="262">
          <cell r="C262" t="str">
            <v>32.9-</v>
          </cell>
        </row>
        <row r="263">
          <cell r="C263" t="str">
            <v>31.1-</v>
          </cell>
        </row>
        <row r="264">
          <cell r="C264" t="str">
            <v>2,589.7</v>
          </cell>
        </row>
        <row r="265">
          <cell r="C265" t="str">
            <v>67.8-</v>
          </cell>
        </row>
        <row r="266">
          <cell r="C266" t="str">
            <v>81.4-</v>
          </cell>
        </row>
        <row r="267">
          <cell r="C267" t="str">
            <v>12.7-</v>
          </cell>
        </row>
        <row r="268">
          <cell r="C268" t="str">
            <v>1,147.0</v>
          </cell>
        </row>
        <row r="269">
          <cell r="C269" t="str">
            <v/>
          </cell>
        </row>
        <row r="270">
          <cell r="C270" t="str">
            <v>100.0-</v>
          </cell>
        </row>
        <row r="271">
          <cell r="C271" t="str">
            <v>52.0-</v>
          </cell>
        </row>
        <row r="272">
          <cell r="C272" t="str">
            <v>50.1-</v>
          </cell>
        </row>
        <row r="273">
          <cell r="C273" t="str">
            <v>50.8-</v>
          </cell>
        </row>
        <row r="274">
          <cell r="C274" t="str">
            <v>63.4-</v>
          </cell>
        </row>
        <row r="275">
          <cell r="C275" t="str">
            <v/>
          </cell>
        </row>
        <row r="276">
          <cell r="C276" t="str">
            <v>34.4-</v>
          </cell>
        </row>
        <row r="277">
          <cell r="C277" t="str">
            <v/>
          </cell>
        </row>
        <row r="278">
          <cell r="C278" t="str">
            <v>8,954.3</v>
          </cell>
        </row>
        <row r="279">
          <cell r="C279" t="str">
            <v/>
          </cell>
        </row>
        <row r="280">
          <cell r="C280" t="str">
            <v>302.0</v>
          </cell>
        </row>
        <row r="281">
          <cell r="C281" t="str">
            <v>845.0</v>
          </cell>
        </row>
        <row r="282">
          <cell r="C282" t="str">
            <v>45.5-</v>
          </cell>
        </row>
        <row r="283">
          <cell r="C283" t="str">
            <v>70.4-</v>
          </cell>
        </row>
        <row r="284">
          <cell r="C284" t="str">
            <v>34.6-</v>
          </cell>
        </row>
        <row r="285">
          <cell r="C285" t="str">
            <v>73.7-</v>
          </cell>
        </row>
        <row r="286">
          <cell r="C286" t="str">
            <v>30.7-</v>
          </cell>
        </row>
        <row r="287">
          <cell r="C287" t="str">
            <v>51.9-</v>
          </cell>
        </row>
        <row r="288">
          <cell r="C288" t="str">
            <v>143.6</v>
          </cell>
        </row>
        <row r="289">
          <cell r="C289" t="str">
            <v>68.5-</v>
          </cell>
        </row>
        <row r="290">
          <cell r="C290" t="str">
            <v>30.5-</v>
          </cell>
        </row>
        <row r="291">
          <cell r="C291" t="str">
            <v>90.7-</v>
          </cell>
        </row>
        <row r="292">
          <cell r="C292" t="str">
            <v>57.5-</v>
          </cell>
        </row>
        <row r="293">
          <cell r="C293" t="str">
            <v>42.9-</v>
          </cell>
        </row>
        <row r="294">
          <cell r="C294" t="str">
            <v>55.5-</v>
          </cell>
        </row>
        <row r="295">
          <cell r="C295" t="str">
            <v>74.7-</v>
          </cell>
        </row>
        <row r="296">
          <cell r="C296" t="str">
            <v>55.3-</v>
          </cell>
        </row>
        <row r="297">
          <cell r="C297" t="str">
            <v>32.3-</v>
          </cell>
        </row>
        <row r="298">
          <cell r="C298" t="str">
            <v>4.1</v>
          </cell>
        </row>
        <row r="299">
          <cell r="C299" t="str">
            <v>39.0-</v>
          </cell>
        </row>
        <row r="300">
          <cell r="C300" t="str">
            <v>55.5-</v>
          </cell>
        </row>
        <row r="301">
          <cell r="C301" t="str">
            <v>94.8-</v>
          </cell>
        </row>
        <row r="302">
          <cell r="C302" t="str">
            <v>8.0-</v>
          </cell>
        </row>
        <row r="303">
          <cell r="C303" t="str">
            <v>100.0-</v>
          </cell>
        </row>
        <row r="304">
          <cell r="C304" t="str">
            <v>7.2</v>
          </cell>
        </row>
        <row r="305">
          <cell r="C305" t="str">
            <v>100.0-</v>
          </cell>
        </row>
        <row r="306">
          <cell r="C306" t="str">
            <v>42.7-</v>
          </cell>
        </row>
        <row r="307">
          <cell r="C307" t="str">
            <v>49.2-</v>
          </cell>
        </row>
        <row r="308">
          <cell r="C308" t="str">
            <v>38.7-</v>
          </cell>
        </row>
        <row r="309">
          <cell r="C309" t="str">
            <v>87.7-</v>
          </cell>
        </row>
        <row r="310">
          <cell r="C310" t="str">
            <v>44.3-</v>
          </cell>
        </row>
        <row r="311">
          <cell r="C311" t="str">
            <v>61.8-</v>
          </cell>
        </row>
        <row r="312">
          <cell r="C312" t="str">
            <v>55.7-</v>
          </cell>
        </row>
        <row r="313">
          <cell r="C313" t="str">
            <v>36.2-</v>
          </cell>
        </row>
        <row r="314">
          <cell r="C314" t="str">
            <v>33.5-</v>
          </cell>
        </row>
        <row r="315">
          <cell r="C315" t="str">
            <v/>
          </cell>
        </row>
        <row r="316">
          <cell r="C316" t="str">
            <v>38.4-</v>
          </cell>
        </row>
        <row r="317">
          <cell r="C317" t="str">
            <v>19.8-</v>
          </cell>
        </row>
        <row r="318">
          <cell r="C318" t="str">
            <v>57.6-</v>
          </cell>
        </row>
        <row r="319">
          <cell r="C319" t="str">
            <v>38.4-</v>
          </cell>
        </row>
        <row r="320">
          <cell r="C320" t="str">
            <v>69.1-</v>
          </cell>
        </row>
        <row r="321">
          <cell r="C321" t="str">
            <v>69.9-</v>
          </cell>
        </row>
        <row r="322">
          <cell r="C322" t="str">
            <v>22.3-</v>
          </cell>
        </row>
        <row r="323">
          <cell r="C323" t="str">
            <v>43.1-</v>
          </cell>
        </row>
        <row r="324">
          <cell r="C324" t="str">
            <v>45.1-</v>
          </cell>
        </row>
        <row r="325">
          <cell r="C325" t="str">
            <v>49.2-</v>
          </cell>
        </row>
        <row r="326">
          <cell r="C326" t="str">
            <v>42.6-</v>
          </cell>
        </row>
        <row r="327">
          <cell r="C327" t="str">
            <v>48.4-</v>
          </cell>
        </row>
        <row r="328">
          <cell r="C328" t="str">
            <v/>
          </cell>
        </row>
        <row r="329">
          <cell r="C329" t="str">
            <v>50.2-</v>
          </cell>
        </row>
        <row r="330">
          <cell r="C330" t="str">
            <v>47.6-</v>
          </cell>
        </row>
        <row r="331">
          <cell r="C331" t="str">
            <v>62.7-</v>
          </cell>
        </row>
        <row r="332">
          <cell r="C332" t="str">
            <v>55.1-</v>
          </cell>
        </row>
        <row r="333">
          <cell r="C333" t="str">
            <v>20.8-</v>
          </cell>
        </row>
        <row r="334">
          <cell r="C334" t="str">
            <v>74.9</v>
          </cell>
        </row>
        <row r="335">
          <cell r="C335" t="str">
            <v>48.7-</v>
          </cell>
        </row>
        <row r="336">
          <cell r="C336" t="str">
            <v>54.2-</v>
          </cell>
        </row>
        <row r="337">
          <cell r="C337" t="str">
            <v>48.4-</v>
          </cell>
        </row>
        <row r="338">
          <cell r="C338" t="str">
            <v>104.8</v>
          </cell>
        </row>
        <row r="339">
          <cell r="C339" t="str">
            <v>50.3-</v>
          </cell>
        </row>
        <row r="340">
          <cell r="C340" t="str">
            <v>52.7-</v>
          </cell>
        </row>
        <row r="341">
          <cell r="C341" t="str">
            <v>50.3-</v>
          </cell>
        </row>
        <row r="342">
          <cell r="C342" t="str">
            <v>50.5-</v>
          </cell>
        </row>
        <row r="343">
          <cell r="C343" t="str">
            <v>49.0-</v>
          </cell>
        </row>
        <row r="344">
          <cell r="C344" t="str">
            <v>33.4-</v>
          </cell>
        </row>
        <row r="345">
          <cell r="C345" t="str">
            <v>2.3</v>
          </cell>
        </row>
        <row r="346">
          <cell r="C346" t="str">
            <v>48.2-</v>
          </cell>
        </row>
        <row r="347">
          <cell r="C347" t="str">
            <v>68.4-</v>
          </cell>
        </row>
        <row r="348">
          <cell r="C348" t="str">
            <v>56.4-</v>
          </cell>
        </row>
        <row r="349">
          <cell r="C349" t="str">
            <v>49.4-</v>
          </cell>
        </row>
        <row r="350">
          <cell r="C350" t="str">
            <v>44.0-</v>
          </cell>
        </row>
        <row r="351">
          <cell r="C351" t="str">
            <v>34.3-</v>
          </cell>
        </row>
        <row r="352">
          <cell r="C352" t="str">
            <v>99.7-</v>
          </cell>
        </row>
        <row r="353">
          <cell r="C353" t="str">
            <v>99.0-</v>
          </cell>
        </row>
        <row r="354">
          <cell r="C354" t="str">
            <v>223.4</v>
          </cell>
        </row>
        <row r="355">
          <cell r="C355" t="str">
            <v>2.6</v>
          </cell>
        </row>
        <row r="356">
          <cell r="C356" t="str">
            <v>8.7-</v>
          </cell>
        </row>
        <row r="357">
          <cell r="C357" t="str">
            <v>50.5-</v>
          </cell>
        </row>
        <row r="358">
          <cell r="C358" t="str">
            <v>100.0-</v>
          </cell>
        </row>
        <row r="359">
          <cell r="C359" t="str">
            <v>40.6-</v>
          </cell>
        </row>
        <row r="360">
          <cell r="C360" t="str">
            <v>95.2-</v>
          </cell>
        </row>
        <row r="361">
          <cell r="C361" t="str">
            <v>22.0</v>
          </cell>
        </row>
        <row r="362">
          <cell r="C362" t="str">
            <v>842.3</v>
          </cell>
        </row>
        <row r="363">
          <cell r="C363" t="str">
            <v>42.4</v>
          </cell>
        </row>
        <row r="364">
          <cell r="C364" t="str">
            <v>55.5-</v>
          </cell>
        </row>
        <row r="365">
          <cell r="C365" t="str">
            <v>48.2-</v>
          </cell>
        </row>
        <row r="366">
          <cell r="C366" t="str">
            <v>30.6-</v>
          </cell>
        </row>
        <row r="367">
          <cell r="C367" t="str">
            <v>68.9-</v>
          </cell>
        </row>
        <row r="368">
          <cell r="C368" t="str">
            <v>37.3-</v>
          </cell>
        </row>
        <row r="369">
          <cell r="C369" t="str">
            <v>47.3-</v>
          </cell>
        </row>
        <row r="370">
          <cell r="C370" t="str">
            <v>61.5-</v>
          </cell>
        </row>
        <row r="371">
          <cell r="C371" t="str">
            <v>61.0-</v>
          </cell>
        </row>
        <row r="372">
          <cell r="C372" t="str">
            <v>57.6-</v>
          </cell>
        </row>
        <row r="373">
          <cell r="C373" t="str">
            <v>43.5-</v>
          </cell>
        </row>
        <row r="374">
          <cell r="C374" t="str">
            <v>39.1-</v>
          </cell>
        </row>
        <row r="375">
          <cell r="C375" t="str">
            <v>59.7-</v>
          </cell>
        </row>
        <row r="376">
          <cell r="C376" t="str">
            <v>89.8-</v>
          </cell>
        </row>
        <row r="377">
          <cell r="C377" t="str">
            <v>184.1</v>
          </cell>
        </row>
        <row r="378">
          <cell r="C378" t="str">
            <v>40.7-</v>
          </cell>
        </row>
        <row r="379">
          <cell r="C379" t="str">
            <v>45.5-</v>
          </cell>
        </row>
        <row r="380">
          <cell r="C380" t="str">
            <v>67.3-</v>
          </cell>
        </row>
        <row r="381">
          <cell r="C381" t="str">
            <v>19.5-</v>
          </cell>
        </row>
        <row r="382">
          <cell r="C382" t="str">
            <v>53.1-</v>
          </cell>
        </row>
        <row r="383">
          <cell r="C383" t="str">
            <v>60.0-</v>
          </cell>
        </row>
        <row r="384">
          <cell r="C384" t="str">
            <v>10.1</v>
          </cell>
        </row>
        <row r="385">
          <cell r="C385" t="str">
            <v>43.7-</v>
          </cell>
        </row>
        <row r="386">
          <cell r="C386" t="str">
            <v>0.0</v>
          </cell>
        </row>
        <row r="387">
          <cell r="C387" t="str">
            <v>50.9-</v>
          </cell>
        </row>
        <row r="388">
          <cell r="C388" t="str">
            <v>31.9-</v>
          </cell>
        </row>
        <row r="389">
          <cell r="C389" t="str">
            <v>65.6-</v>
          </cell>
        </row>
        <row r="390">
          <cell r="C390" t="str">
            <v>45.8-</v>
          </cell>
        </row>
        <row r="391">
          <cell r="C391" t="str">
            <v>100.0-</v>
          </cell>
        </row>
        <row r="392">
          <cell r="C392" t="str">
            <v>10.1-</v>
          </cell>
        </row>
        <row r="393">
          <cell r="C393" t="str">
            <v>45.1-</v>
          </cell>
        </row>
        <row r="394">
          <cell r="C394" t="str">
            <v>100.0-</v>
          </cell>
        </row>
        <row r="395">
          <cell r="C395" t="str">
            <v>39.6-</v>
          </cell>
        </row>
        <row r="396">
          <cell r="C396" t="str">
            <v>52.3-</v>
          </cell>
        </row>
        <row r="397">
          <cell r="C397" t="str">
            <v>52.4-</v>
          </cell>
        </row>
        <row r="398">
          <cell r="C398" t="str">
            <v>74.7-</v>
          </cell>
        </row>
        <row r="399">
          <cell r="C399" t="str">
            <v>55.3-</v>
          </cell>
        </row>
        <row r="400">
          <cell r="C400" t="str">
            <v>20.4-</v>
          </cell>
        </row>
        <row r="401">
          <cell r="C401" t="str">
            <v>53.6-</v>
          </cell>
        </row>
        <row r="402">
          <cell r="C402" t="str">
            <v>63.5-</v>
          </cell>
        </row>
        <row r="403">
          <cell r="C403" t="str">
            <v>36.8-</v>
          </cell>
        </row>
        <row r="404">
          <cell r="C404" t="str">
            <v>58.2-</v>
          </cell>
        </row>
        <row r="405">
          <cell r="C405" t="str">
            <v>65.8-</v>
          </cell>
        </row>
        <row r="406">
          <cell r="C406" t="str">
            <v>33.5-</v>
          </cell>
        </row>
        <row r="407">
          <cell r="C407" t="str">
            <v>45.9</v>
          </cell>
        </row>
        <row r="408">
          <cell r="C408" t="str">
            <v>57.8-</v>
          </cell>
        </row>
        <row r="409">
          <cell r="C409" t="str">
            <v>53.4-</v>
          </cell>
        </row>
        <row r="410">
          <cell r="C410" t="str">
            <v>50.0-</v>
          </cell>
        </row>
        <row r="411">
          <cell r="C411" t="str">
            <v>50.0-</v>
          </cell>
        </row>
        <row r="412">
          <cell r="C412" t="str">
            <v>50.0-</v>
          </cell>
        </row>
        <row r="413">
          <cell r="C413" t="str">
            <v>48.3-</v>
          </cell>
        </row>
        <row r="414">
          <cell r="C414" t="str">
            <v>47.1</v>
          </cell>
        </row>
        <row r="415">
          <cell r="C415" t="str">
            <v>47.6-</v>
          </cell>
        </row>
        <row r="416">
          <cell r="C416" t="str">
            <v>106.7-</v>
          </cell>
        </row>
        <row r="417">
          <cell r="C417" t="str">
            <v>46.8</v>
          </cell>
        </row>
        <row r="418">
          <cell r="C418" t="str">
            <v>37.6</v>
          </cell>
        </row>
        <row r="419">
          <cell r="C419" t="str">
            <v>27,578.9</v>
          </cell>
        </row>
        <row r="420">
          <cell r="C420" t="str">
            <v>41.8</v>
          </cell>
        </row>
        <row r="421">
          <cell r="C421" t="str">
            <v>71.1-</v>
          </cell>
        </row>
        <row r="422">
          <cell r="C422" t="str">
            <v>131.9</v>
          </cell>
        </row>
        <row r="423">
          <cell r="C423" t="str">
            <v>47.0-</v>
          </cell>
        </row>
        <row r="424">
          <cell r="C424" t="str">
            <v>37.5-</v>
          </cell>
        </row>
        <row r="425">
          <cell r="C425" t="str">
            <v>100.0-</v>
          </cell>
        </row>
        <row r="426">
          <cell r="C426" t="str">
            <v>100.0-</v>
          </cell>
        </row>
        <row r="427">
          <cell r="C427" t="str">
            <v>41.3-</v>
          </cell>
        </row>
        <row r="428">
          <cell r="C428" t="str">
            <v>48.2-</v>
          </cell>
        </row>
        <row r="429">
          <cell r="C429" t="str">
            <v/>
          </cell>
        </row>
        <row r="430">
          <cell r="C430" t="str">
            <v>51.4</v>
          </cell>
        </row>
        <row r="431">
          <cell r="C431" t="str">
            <v/>
          </cell>
        </row>
        <row r="432">
          <cell r="C432" t="str">
            <v>48.3-</v>
          </cell>
        </row>
        <row r="433">
          <cell r="C433" t="str">
            <v>46.3-</v>
          </cell>
        </row>
        <row r="434">
          <cell r="C434" t="str">
            <v>43.1</v>
          </cell>
        </row>
        <row r="435">
          <cell r="C435" t="str">
            <v>67.8-</v>
          </cell>
        </row>
        <row r="436">
          <cell r="C436" t="str">
            <v>43.2-</v>
          </cell>
        </row>
        <row r="437">
          <cell r="C437" t="str">
            <v>64.5-</v>
          </cell>
        </row>
        <row r="438">
          <cell r="C438" t="str">
            <v>100.0-</v>
          </cell>
        </row>
        <row r="439">
          <cell r="C439" t="str">
            <v>100.0-</v>
          </cell>
        </row>
        <row r="440">
          <cell r="C440" t="str">
            <v>56.0-</v>
          </cell>
        </row>
        <row r="441">
          <cell r="C441" t="str">
            <v>56.0-</v>
          </cell>
        </row>
        <row r="442">
          <cell r="C442" t="str">
            <v>27.1-</v>
          </cell>
        </row>
        <row r="443">
          <cell r="C443" t="str">
            <v>10.7</v>
          </cell>
        </row>
        <row r="444">
          <cell r="C444" t="str">
            <v>18.3-</v>
          </cell>
        </row>
        <row r="445">
          <cell r="C445" t="str">
            <v>43.5-</v>
          </cell>
        </row>
        <row r="446">
          <cell r="C446" t="str">
            <v>13.5-</v>
          </cell>
        </row>
        <row r="447">
          <cell r="C447" t="str">
            <v>27.6-</v>
          </cell>
        </row>
        <row r="448">
          <cell r="C448" t="str">
            <v>15.1-</v>
          </cell>
        </row>
        <row r="449">
          <cell r="C449" t="str">
            <v>16.3-</v>
          </cell>
        </row>
        <row r="450">
          <cell r="C450" t="str">
            <v>51.8-</v>
          </cell>
        </row>
        <row r="451">
          <cell r="C451" t="str">
            <v>51.8-</v>
          </cell>
        </row>
        <row r="452">
          <cell r="C452" t="str">
            <v>49.8-</v>
          </cell>
        </row>
        <row r="453">
          <cell r="C453" t="str">
            <v>48.0-</v>
          </cell>
        </row>
        <row r="454">
          <cell r="C454" t="str">
            <v>59.4-</v>
          </cell>
        </row>
        <row r="455">
          <cell r="C455" t="str">
            <v>27.9-</v>
          </cell>
        </row>
        <row r="456">
          <cell r="C456" t="str">
            <v>100.0-</v>
          </cell>
        </row>
        <row r="457">
          <cell r="C457" t="str">
            <v>46.3-</v>
          </cell>
        </row>
        <row r="458">
          <cell r="C458" t="str">
            <v>349.9</v>
          </cell>
        </row>
        <row r="459">
          <cell r="C459" t="str">
            <v>46.1-</v>
          </cell>
        </row>
        <row r="460">
          <cell r="C460" t="str">
            <v>100.0-</v>
          </cell>
        </row>
        <row r="461">
          <cell r="C461" t="str">
            <v>31.3-</v>
          </cell>
        </row>
        <row r="462">
          <cell r="C462" t="str">
            <v>45.3-</v>
          </cell>
        </row>
        <row r="463">
          <cell r="C463" t="str">
            <v>37.6-</v>
          </cell>
        </row>
        <row r="464">
          <cell r="C464" t="str">
            <v>100.0-</v>
          </cell>
        </row>
        <row r="465">
          <cell r="C465" t="str">
            <v>53.6-</v>
          </cell>
        </row>
        <row r="466">
          <cell r="C466" t="str">
            <v>51.1-</v>
          </cell>
        </row>
        <row r="467">
          <cell r="C467" t="str">
            <v>100.0-</v>
          </cell>
        </row>
        <row r="468">
          <cell r="C468" t="str">
            <v>8.2-</v>
          </cell>
        </row>
        <row r="469">
          <cell r="C469" t="str">
            <v>100.0-</v>
          </cell>
        </row>
        <row r="470">
          <cell r="C470" t="str">
            <v>39.1-</v>
          </cell>
        </row>
        <row r="471">
          <cell r="C471" t="str">
            <v>60.0-</v>
          </cell>
        </row>
        <row r="472">
          <cell r="C472" t="str">
            <v>100.0-</v>
          </cell>
        </row>
        <row r="473">
          <cell r="C473" t="str">
            <v>100.0-</v>
          </cell>
        </row>
        <row r="474">
          <cell r="C474" t="str">
            <v>100.0-</v>
          </cell>
        </row>
        <row r="475">
          <cell r="C475" t="str">
            <v>50.8-</v>
          </cell>
        </row>
        <row r="476">
          <cell r="C476" t="str">
            <v>47.1-</v>
          </cell>
        </row>
        <row r="477">
          <cell r="C477" t="str">
            <v>18.2</v>
          </cell>
        </row>
        <row r="478">
          <cell r="C478" t="str">
            <v>18.2</v>
          </cell>
        </row>
        <row r="479">
          <cell r="C479" t="str">
            <v>45.1-</v>
          </cell>
        </row>
        <row r="480">
          <cell r="C480" t="str">
            <v/>
          </cell>
        </row>
        <row r="481">
          <cell r="C481" t="str">
            <v>62.7-</v>
          </cell>
        </row>
        <row r="482">
          <cell r="C482" t="str">
            <v/>
          </cell>
        </row>
        <row r="483">
          <cell r="C483" t="str">
            <v/>
          </cell>
        </row>
        <row r="484">
          <cell r="C484" t="str">
            <v>100.0-</v>
          </cell>
        </row>
        <row r="485">
          <cell r="C485" t="str">
            <v>100.0-</v>
          </cell>
        </row>
        <row r="486">
          <cell r="C486" t="str">
            <v>78.4-</v>
          </cell>
        </row>
        <row r="487">
          <cell r="C487" t="str">
            <v>48.3-</v>
          </cell>
        </row>
        <row r="488">
          <cell r="C488" t="str">
            <v>91.1-</v>
          </cell>
        </row>
        <row r="489">
          <cell r="C489" t="str">
            <v>84.0-</v>
          </cell>
        </row>
        <row r="490">
          <cell r="C490" t="str">
            <v>47.4-</v>
          </cell>
        </row>
        <row r="491">
          <cell r="C491" t="str">
            <v>200.0</v>
          </cell>
        </row>
        <row r="492">
          <cell r="C492" t="str">
            <v>49.1-</v>
          </cell>
        </row>
        <row r="493">
          <cell r="C493" t="str">
            <v>2.0-</v>
          </cell>
        </row>
        <row r="494">
          <cell r="C494" t="str">
            <v>100.0-</v>
          </cell>
        </row>
        <row r="495">
          <cell r="C495" t="str">
            <v>43.7-</v>
          </cell>
        </row>
        <row r="496">
          <cell r="C496" t="str">
            <v>48.3-</v>
          </cell>
        </row>
        <row r="497">
          <cell r="C497" t="str">
            <v>33.5-</v>
          </cell>
        </row>
        <row r="498">
          <cell r="C498" t="str">
            <v>44.3</v>
          </cell>
        </row>
        <row r="499">
          <cell r="C499" t="str">
            <v>38.0-</v>
          </cell>
        </row>
        <row r="500">
          <cell r="C500" t="str">
            <v>48.6-</v>
          </cell>
        </row>
        <row r="501">
          <cell r="C501" t="str">
            <v>48.6-</v>
          </cell>
        </row>
        <row r="502">
          <cell r="C502" t="str">
            <v>100.0-</v>
          </cell>
        </row>
        <row r="503">
          <cell r="C503" t="str">
            <v>49.3-</v>
          </cell>
        </row>
        <row r="504">
          <cell r="C504" t="str">
            <v>56.1-</v>
          </cell>
        </row>
        <row r="505">
          <cell r="C505" t="str">
            <v>67.3-</v>
          </cell>
        </row>
        <row r="506">
          <cell r="C506" t="str">
            <v>87.3-</v>
          </cell>
        </row>
        <row r="507">
          <cell r="C507" t="str">
            <v>74.8-</v>
          </cell>
        </row>
        <row r="508">
          <cell r="C508" t="str">
            <v>405.8</v>
          </cell>
        </row>
        <row r="509">
          <cell r="C509" t="str">
            <v>92.5-</v>
          </cell>
        </row>
        <row r="510">
          <cell r="C510" t="str">
            <v/>
          </cell>
        </row>
        <row r="511">
          <cell r="C511" t="str">
            <v>40.9</v>
          </cell>
        </row>
        <row r="512">
          <cell r="C512" t="str">
            <v>254.5</v>
          </cell>
        </row>
        <row r="513">
          <cell r="C513" t="str">
            <v>48.7-</v>
          </cell>
        </row>
        <row r="514">
          <cell r="C514" t="str">
            <v>409.9</v>
          </cell>
        </row>
        <row r="515">
          <cell r="C515" t="str">
            <v>58.5-</v>
          </cell>
        </row>
        <row r="516">
          <cell r="C516" t="str">
            <v>25.9</v>
          </cell>
        </row>
        <row r="517">
          <cell r="C517" t="str">
            <v>32.8-</v>
          </cell>
        </row>
        <row r="518">
          <cell r="C518" t="str">
            <v/>
          </cell>
        </row>
        <row r="519">
          <cell r="C519" t="str">
            <v/>
          </cell>
        </row>
        <row r="520">
          <cell r="C520" t="str">
            <v/>
          </cell>
        </row>
        <row r="521">
          <cell r="C521" t="str">
            <v>61.1-</v>
          </cell>
        </row>
        <row r="522">
          <cell r="C522" t="str">
            <v>50.0-</v>
          </cell>
        </row>
        <row r="523">
          <cell r="C523" t="str">
            <v>45.5-</v>
          </cell>
        </row>
        <row r="524">
          <cell r="C524" t="str">
            <v>60.1-</v>
          </cell>
        </row>
        <row r="525">
          <cell r="C525" t="str">
            <v>49.6-</v>
          </cell>
        </row>
        <row r="526">
          <cell r="C526" t="str">
            <v>49.6-</v>
          </cell>
        </row>
        <row r="527">
          <cell r="C527" t="str">
            <v/>
          </cell>
        </row>
        <row r="528">
          <cell r="C528" t="str">
            <v>30.4-</v>
          </cell>
        </row>
        <row r="529">
          <cell r="C529" t="str">
            <v>89.8-</v>
          </cell>
        </row>
        <row r="530">
          <cell r="C530" t="str">
            <v>87.3-</v>
          </cell>
        </row>
        <row r="531">
          <cell r="C531" t="str">
            <v>63.1-</v>
          </cell>
        </row>
        <row r="532">
          <cell r="C532" t="str">
            <v>63.1-</v>
          </cell>
        </row>
        <row r="533">
          <cell r="C533" t="str">
            <v>48.9-</v>
          </cell>
        </row>
        <row r="534">
          <cell r="C534" t="str">
            <v/>
          </cell>
        </row>
        <row r="535">
          <cell r="C535" t="str">
            <v/>
          </cell>
        </row>
        <row r="536">
          <cell r="C536" t="str">
            <v>100.0</v>
          </cell>
        </row>
        <row r="537">
          <cell r="C537" t="str">
            <v>300.6-</v>
          </cell>
        </row>
        <row r="538">
          <cell r="C538" t="str">
            <v>11.7-</v>
          </cell>
        </row>
        <row r="539">
          <cell r="C539" t="str">
            <v>65.5</v>
          </cell>
        </row>
        <row r="540">
          <cell r="C540" t="str">
            <v>57.1</v>
          </cell>
        </row>
        <row r="541">
          <cell r="C541" t="str">
            <v>277.5</v>
          </cell>
        </row>
        <row r="542">
          <cell r="C542" t="str">
            <v>110.3</v>
          </cell>
        </row>
        <row r="543">
          <cell r="C543" t="str">
            <v>76.9-</v>
          </cell>
        </row>
        <row r="544">
          <cell r="C544" t="str">
            <v>100.0-</v>
          </cell>
        </row>
        <row r="545">
          <cell r="C545" t="str">
            <v>74.1-</v>
          </cell>
        </row>
        <row r="546">
          <cell r="C546" t="str">
            <v>85.5-</v>
          </cell>
        </row>
        <row r="547">
          <cell r="C547" t="str">
            <v>100.0-</v>
          </cell>
        </row>
        <row r="548">
          <cell r="C548" t="str">
            <v>71.1</v>
          </cell>
        </row>
        <row r="549">
          <cell r="C549" t="str">
            <v/>
          </cell>
        </row>
        <row r="550">
          <cell r="C550" t="str">
            <v>49.3-</v>
          </cell>
        </row>
        <row r="551">
          <cell r="C551" t="str">
            <v>100.0-</v>
          </cell>
        </row>
        <row r="552">
          <cell r="C552" t="str">
            <v>53.8-</v>
          </cell>
        </row>
        <row r="553">
          <cell r="C553" t="str">
            <v>55.3-</v>
          </cell>
        </row>
        <row r="554">
          <cell r="C554" t="str">
            <v>36.3-</v>
          </cell>
        </row>
        <row r="555">
          <cell r="C555" t="str">
            <v>61.3-</v>
          </cell>
        </row>
        <row r="556">
          <cell r="C556" t="str">
            <v>100.0-</v>
          </cell>
        </row>
        <row r="557">
          <cell r="C557" t="str">
            <v>159.1-</v>
          </cell>
        </row>
        <row r="558">
          <cell r="C558" t="str">
            <v>100.0-</v>
          </cell>
        </row>
        <row r="559">
          <cell r="C559" t="str">
            <v>1.6-</v>
          </cell>
        </row>
        <row r="560">
          <cell r="C560" t="str">
            <v>84.7-</v>
          </cell>
        </row>
        <row r="561">
          <cell r="C561" t="str">
            <v>100.0-</v>
          </cell>
        </row>
        <row r="562">
          <cell r="C562" t="str">
            <v>99.6-</v>
          </cell>
        </row>
        <row r="563">
          <cell r="C563" t="str">
            <v>95.5-</v>
          </cell>
        </row>
        <row r="564">
          <cell r="C564" t="str">
            <v>38.0-</v>
          </cell>
        </row>
        <row r="565">
          <cell r="C565" t="str">
            <v>100.0-</v>
          </cell>
        </row>
        <row r="566">
          <cell r="C566" t="str">
            <v>100.0-</v>
          </cell>
        </row>
        <row r="567">
          <cell r="C567" t="str">
            <v>5.5-</v>
          </cell>
        </row>
        <row r="568">
          <cell r="C568" t="str">
            <v>96.4-</v>
          </cell>
        </row>
        <row r="569">
          <cell r="C569" t="str">
            <v>100.0-</v>
          </cell>
        </row>
        <row r="570">
          <cell r="C570" t="str">
            <v>100.0-</v>
          </cell>
        </row>
        <row r="571">
          <cell r="C571" t="str">
            <v>54.3-</v>
          </cell>
        </row>
        <row r="572">
          <cell r="C572" t="str">
            <v/>
          </cell>
        </row>
        <row r="573">
          <cell r="C573" t="str">
            <v>65.5-</v>
          </cell>
        </row>
        <row r="574">
          <cell r="C574" t="str">
            <v>65.5-</v>
          </cell>
        </row>
        <row r="575">
          <cell r="C575" t="str">
            <v>13.0-</v>
          </cell>
        </row>
      </sheetData>
      <sheetData sheetId="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S006"/>
      <sheetName val="US007"/>
      <sheetName val="US008"/>
      <sheetName val="US009"/>
      <sheetName val="US010"/>
      <sheetName val="Prft&amp;Loss"/>
      <sheetName val="FIN TB_SI"/>
      <sheetName val="_FS1220"/>
      <sheetName val="_FS1610"/>
      <sheetName val="_FS1710"/>
      <sheetName val="total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get-Bal"/>
      <sheetName val="Budget-Profit"/>
      <sheetName val="DATA"/>
      <sheetName val="RATIO"/>
      <sheetName val="DUPONT"/>
      <sheetName val="DealerData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Elect (3)"/>
      <sheetName val="total"/>
      <sheetName val="Dealer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ODE"/>
      <sheetName val="ต้นฉบับเงินสดจ่าย"/>
      <sheetName val="ต้นฉบับคืนเงินยืม"/>
      <sheetName val="ต้นฉบับเงินสดรับ"/>
      <sheetName val="ต้นฉบับรายวันขาย"/>
      <sheetName val="ต้นฉบับรายวัน"/>
      <sheetName val="กระดาษทำการ"/>
      <sheetName val="KPMG"/>
      <sheetName val="ประมาณ"/>
      <sheetName val="FI"/>
      <sheetName val="cc"/>
      <sheetName val="10-1 Media"/>
      <sheetName val="10-cut"/>
    </sheetNames>
    <sheetDataSet>
      <sheetData sheetId="0" refreshError="1">
        <row r="3">
          <cell r="B3">
            <v>1101</v>
          </cell>
          <cell r="C3" t="str">
            <v>เงินสด</v>
          </cell>
        </row>
        <row r="4">
          <cell r="B4" t="str">
            <v>C</v>
          </cell>
          <cell r="C4" t="str">
            <v>Contra</v>
          </cell>
        </row>
        <row r="5">
          <cell r="B5">
            <v>1102</v>
          </cell>
          <cell r="C5" t="str">
            <v>เงินฝากธนาคารกรุงเทพ 260-0-80862-6</v>
          </cell>
        </row>
        <row r="6">
          <cell r="B6">
            <v>1102.0999999999999</v>
          </cell>
          <cell r="C6" t="str">
            <v>เงินฝากธนาคารกรุงเทพ 260-3-06764-2</v>
          </cell>
        </row>
        <row r="7">
          <cell r="B7">
            <v>1102.2</v>
          </cell>
          <cell r="C7" t="str">
            <v>เงินฝากธนาคารกรุงเทพ 260-2-48642-1</v>
          </cell>
        </row>
        <row r="8">
          <cell r="B8">
            <v>1102.3</v>
          </cell>
          <cell r="C8" t="str">
            <v>เงินฝากธนาคารกรุงไทย 050-6-07280-0</v>
          </cell>
        </row>
        <row r="9">
          <cell r="B9">
            <v>1102.4000000000001</v>
          </cell>
          <cell r="C9" t="str">
            <v>เงินฝากธนาคารกรุงไทย 425-1-61762-2</v>
          </cell>
        </row>
        <row r="10">
          <cell r="B10">
            <v>1102.5</v>
          </cell>
          <cell r="C10" t="str">
            <v>เงินฝากธนาคารทหารไทย 335-2-58214-6</v>
          </cell>
        </row>
        <row r="11">
          <cell r="B11">
            <v>1102.5999999999999</v>
          </cell>
          <cell r="C11" t="str">
            <v>เงินฝากธนาคารไทยธนาคาร 215-1-04047-6</v>
          </cell>
        </row>
        <row r="12">
          <cell r="B12">
            <v>1102.7</v>
          </cell>
          <cell r="C12" t="str">
            <v>เงินฝากธนาคารไทยธนาคาร 205-1-11448-0</v>
          </cell>
        </row>
        <row r="13">
          <cell r="B13">
            <v>1102.8</v>
          </cell>
          <cell r="C13" t="str">
            <v>เงินฝากธนาคารทหารไทย 464-3-00155-7</v>
          </cell>
        </row>
        <row r="14">
          <cell r="B14">
            <v>1103</v>
          </cell>
          <cell r="C14" t="str">
            <v>เงินยืมทดรอง</v>
          </cell>
        </row>
        <row r="15">
          <cell r="B15">
            <v>1104</v>
          </cell>
          <cell r="C15" t="str">
            <v>เงินทดรองแก่เกษตรกร</v>
          </cell>
        </row>
        <row r="16">
          <cell r="B16">
            <v>1105</v>
          </cell>
          <cell r="C16" t="str">
            <v>ลูกหนี้การค้า</v>
          </cell>
        </row>
        <row r="17">
          <cell r="B17">
            <v>1105.0999999999999</v>
          </cell>
          <cell r="C17" t="str">
            <v>ลูกหนี้การค้าภายในประเทศ</v>
          </cell>
        </row>
        <row r="18">
          <cell r="B18">
            <v>1105.2</v>
          </cell>
          <cell r="C18" t="str">
            <v>ลูกหนี้เกษตรกรค่าปุ๋ยยาเคมีภัณฑ์</v>
          </cell>
        </row>
        <row r="19">
          <cell r="B19">
            <v>1105.3</v>
          </cell>
          <cell r="C19" t="str">
            <v>ลูกหนี้เกษตรกรค่าวัสดุในการผลิต</v>
          </cell>
        </row>
        <row r="20">
          <cell r="B20">
            <v>1105.4000000000001</v>
          </cell>
          <cell r="C20" t="str">
            <v>สำรองค่าเผื่อหนี้สงสัยจะสูญ</v>
          </cell>
        </row>
        <row r="21">
          <cell r="B21">
            <v>1105.5</v>
          </cell>
          <cell r="C21" t="str">
            <v>สำรองค่าเผื่อหนี้สูญ</v>
          </cell>
        </row>
        <row r="22">
          <cell r="B22">
            <v>1106</v>
          </cell>
          <cell r="C22" t="str">
            <v>เมล็ดพันธุ์พืช</v>
          </cell>
        </row>
        <row r="23">
          <cell r="B23">
            <v>1106.0999999999999</v>
          </cell>
          <cell r="C23" t="str">
            <v>เมล็ดพันธุ์ระหว่างการเดินทาง</v>
          </cell>
        </row>
        <row r="24">
          <cell r="B24">
            <v>1107</v>
          </cell>
          <cell r="C24" t="str">
            <v>ปุ๋ยและเคมีภัณฑ์</v>
          </cell>
        </row>
        <row r="25">
          <cell r="B25">
            <v>1108</v>
          </cell>
          <cell r="C25" t="str">
            <v>ต้นทุนพันธุ์พืชระหว่างการเพาะปลูก</v>
          </cell>
        </row>
        <row r="26">
          <cell r="B26">
            <v>1109</v>
          </cell>
          <cell r="C26" t="str">
            <v>วัสดุในการผลิต</v>
          </cell>
        </row>
        <row r="27">
          <cell r="B27">
            <v>1110</v>
          </cell>
          <cell r="C27" t="str">
            <v>ลูกหนี้สรรพากร</v>
          </cell>
        </row>
        <row r="28">
          <cell r="B28">
            <v>1111</v>
          </cell>
          <cell r="C28" t="str">
            <v>ค่าเบี้ยประกันภัยจ่ายล่วงหน้า</v>
          </cell>
        </row>
        <row r="29">
          <cell r="B29">
            <v>1112</v>
          </cell>
          <cell r="C29" t="str">
            <v>ค่าเช่าจ่ายล่วงหน้า</v>
          </cell>
        </row>
        <row r="30">
          <cell r="B30">
            <v>1114</v>
          </cell>
          <cell r="C30" t="str">
            <v>ลูกหนี้เงินมัดจำ</v>
          </cell>
        </row>
        <row r="31">
          <cell r="B31">
            <v>1115</v>
          </cell>
          <cell r="C31" t="str">
            <v>ลูกหนี้อื่น ๆ</v>
          </cell>
        </row>
        <row r="32">
          <cell r="B32">
            <v>1116</v>
          </cell>
          <cell r="C32" t="str">
            <v>เงินจ่ายล่วงหน้า</v>
          </cell>
        </row>
        <row r="33">
          <cell r="B33">
            <v>1117</v>
          </cell>
          <cell r="C33" t="str">
            <v>ค่าใช้จ่ายจ่ายล่วงหน้า</v>
          </cell>
        </row>
        <row r="34">
          <cell r="B34">
            <v>1118</v>
          </cell>
          <cell r="C34" t="str">
            <v>ภาษีมูลค่าเพิ่ม (Input Vat)</v>
          </cell>
        </row>
        <row r="35">
          <cell r="B35">
            <v>1120</v>
          </cell>
          <cell r="C35" t="str">
            <v>ภาษีเงินได้นิติบุคคล หัก ณ ที่จ่าย</v>
          </cell>
        </row>
        <row r="36">
          <cell r="B36">
            <v>1121</v>
          </cell>
          <cell r="C36" t="str">
            <v>ภาษีเงินได้นิติบคคล จ่ายล่วงหน้า (ภงด 51)</v>
          </cell>
        </row>
        <row r="37">
          <cell r="B37">
            <v>1122</v>
          </cell>
          <cell r="C37" t="str">
            <v>สาขา</v>
          </cell>
        </row>
        <row r="38">
          <cell r="B38">
            <v>1123</v>
          </cell>
          <cell r="C38" t="str">
            <v>ลูกหนี้เงินยืมบริษัทฯ ในเครือ</v>
          </cell>
        </row>
        <row r="39">
          <cell r="B39">
            <v>1123.0999999999999</v>
          </cell>
          <cell r="C39" t="str">
            <v>สำรองลูกหนี้เงินยืมบริษัทฯ ในเครือ</v>
          </cell>
        </row>
        <row r="40">
          <cell r="B40">
            <v>1124</v>
          </cell>
          <cell r="C40" t="str">
            <v>เงินลงทุนบริษัทฯ ในเครือ</v>
          </cell>
        </row>
        <row r="41">
          <cell r="B41">
            <v>1124.0999999999999</v>
          </cell>
          <cell r="C41" t="str">
            <v>สำรองเงินลงทุนบริษัทฯ ในเครือ</v>
          </cell>
        </row>
        <row r="42">
          <cell r="B42">
            <v>1200</v>
          </cell>
          <cell r="C42" t="str">
            <v>สินทรัพย์ถาวร</v>
          </cell>
        </row>
        <row r="43">
          <cell r="B43">
            <v>1302</v>
          </cell>
          <cell r="C43" t="str">
            <v>ดอกเบี้ยเช่าซื้อรอตัดบัญชี</v>
          </cell>
        </row>
        <row r="44">
          <cell r="B44">
            <v>1303</v>
          </cell>
          <cell r="C44" t="str">
            <v>สิทธิเช่าซื้อตัดบัญชี</v>
          </cell>
        </row>
        <row r="45">
          <cell r="B45">
            <v>1304</v>
          </cell>
          <cell r="C45" t="str">
            <v>ดอกเบี้ยจ่ายล่วงหน้า</v>
          </cell>
        </row>
        <row r="46">
          <cell r="B46">
            <v>1305</v>
          </cell>
          <cell r="C46" t="str">
            <v>สิทธิการเช่า</v>
          </cell>
        </row>
        <row r="47">
          <cell r="B47">
            <v>1306</v>
          </cell>
          <cell r="C47" t="str">
            <v>สินค้าระหว่างการเดินทาง</v>
          </cell>
        </row>
        <row r="48">
          <cell r="B48">
            <v>1307</v>
          </cell>
          <cell r="C48" t="str">
            <v>สำรองสินค้าเสื่อมคุณภาพ</v>
          </cell>
        </row>
        <row r="49">
          <cell r="B49">
            <v>1600</v>
          </cell>
          <cell r="C49" t="str">
            <v>เงินยืมกรรมการและลูกจ้าง</v>
          </cell>
        </row>
        <row r="50">
          <cell r="B50">
            <v>1800</v>
          </cell>
          <cell r="C50" t="str">
            <v>ที่ดิน</v>
          </cell>
        </row>
        <row r="51">
          <cell r="B51">
            <v>1801</v>
          </cell>
          <cell r="C51" t="str">
            <v>งานระหว่างทำ</v>
          </cell>
        </row>
        <row r="52">
          <cell r="B52">
            <v>1802</v>
          </cell>
          <cell r="C52" t="str">
            <v>อาคารและสิ่งปลูกสร้าง</v>
          </cell>
        </row>
        <row r="53">
          <cell r="B53">
            <v>1821</v>
          </cell>
          <cell r="C53" t="str">
            <v>ค่าเสื่อมราคาสะสม-อาคารและสิ่งปลูกสร้าง</v>
          </cell>
        </row>
        <row r="54">
          <cell r="B54">
            <v>1830</v>
          </cell>
          <cell r="C54" t="str">
            <v>เครื่องจักรและอุปกรณ์</v>
          </cell>
        </row>
        <row r="55">
          <cell r="B55">
            <v>1831</v>
          </cell>
          <cell r="C55" t="str">
            <v>ค่าเสื่อมราคาสะสม-เครื่องจักรและอุปกรณ์</v>
          </cell>
        </row>
        <row r="56">
          <cell r="B56">
            <v>1832</v>
          </cell>
          <cell r="C56" t="str">
            <v>เครื่องตกแต่ง-เครื่องใช้สำนักงาน</v>
          </cell>
        </row>
        <row r="57">
          <cell r="B57">
            <v>1834</v>
          </cell>
          <cell r="C57" t="str">
            <v>ค่าเสื่อมราคาสะสม-เครื่องตกแต่ง-สำนักงาน</v>
          </cell>
        </row>
        <row r="58">
          <cell r="B58">
            <v>1840</v>
          </cell>
          <cell r="C58" t="str">
            <v>ยานพานะ</v>
          </cell>
        </row>
        <row r="59">
          <cell r="B59">
            <v>1841</v>
          </cell>
          <cell r="C59" t="str">
            <v>ค่าเสื่อมราคาสะสม-ยานพาหนะ</v>
          </cell>
        </row>
        <row r="60">
          <cell r="B60">
            <v>2100</v>
          </cell>
          <cell r="C60" t="str">
            <v>หนี้สินหมุนเวียน</v>
          </cell>
        </row>
        <row r="61">
          <cell r="B61">
            <v>2101</v>
          </cell>
          <cell r="C61" t="str">
            <v>เจ้าหนี้การค้า</v>
          </cell>
        </row>
        <row r="62">
          <cell r="B62">
            <v>2102</v>
          </cell>
          <cell r="C62" t="str">
            <v>เจ้าหนี้อื่น ๆ - ค่าผ่อนชำระรถยนต์</v>
          </cell>
        </row>
        <row r="63">
          <cell r="B63">
            <v>2104</v>
          </cell>
          <cell r="C63" t="str">
            <v>เจ้าหนี้อื่น ๆ-ค่าผ่อนชำระเครื่องใช้สำนักงาน</v>
          </cell>
        </row>
        <row r="64">
          <cell r="B64">
            <v>2105</v>
          </cell>
          <cell r="C64" t="str">
            <v>เจ้าหนี้อื่น ๆ</v>
          </cell>
        </row>
        <row r="65">
          <cell r="B65">
            <v>2106</v>
          </cell>
          <cell r="C65" t="str">
            <v>ภาษีเงินได้ค้างจ่าย</v>
          </cell>
        </row>
        <row r="66">
          <cell r="B66">
            <v>2107</v>
          </cell>
          <cell r="C66" t="str">
            <v>ภาษีหัก ณ ที่จ่ายค้างจ่าย</v>
          </cell>
        </row>
        <row r="67">
          <cell r="B67">
            <v>2108</v>
          </cell>
          <cell r="C67" t="str">
            <v>ค่าใช้จ่ายค้างจ่าย</v>
          </cell>
        </row>
        <row r="68">
          <cell r="B68">
            <v>2109</v>
          </cell>
          <cell r="C68" t="str">
            <v>เงินประกันสังคมค้างจ่าย</v>
          </cell>
        </row>
        <row r="69">
          <cell r="B69">
            <v>2110</v>
          </cell>
          <cell r="C69" t="str">
            <v>เจ้าหนี้สรรพากร</v>
          </cell>
        </row>
        <row r="70">
          <cell r="B70">
            <v>2200</v>
          </cell>
          <cell r="C70" t="str">
            <v>หนี้สินระยะยาว</v>
          </cell>
        </row>
        <row r="71">
          <cell r="B71">
            <v>2201.1</v>
          </cell>
          <cell r="C71" t="str">
            <v>เงินกู้ยืมหุ้นส่วน-watcharawut</v>
          </cell>
        </row>
        <row r="72">
          <cell r="B72">
            <v>2201.1999999999998</v>
          </cell>
          <cell r="C72" t="str">
            <v>เงินกู้ยืมหุ้นส่วน-hsin tai te</v>
          </cell>
        </row>
        <row r="73">
          <cell r="B73">
            <v>2202</v>
          </cell>
          <cell r="C73" t="str">
            <v>เจ้าหนี้ที่เกี่ยวข้อง</v>
          </cell>
        </row>
        <row r="74">
          <cell r="B74">
            <v>2203</v>
          </cell>
          <cell r="C74" t="str">
            <v>เจ้าหนี้เงินยืมบริษัทฯ ในเครือ</v>
          </cell>
        </row>
        <row r="75">
          <cell r="B75">
            <v>2300</v>
          </cell>
          <cell r="C75" t="str">
            <v>ส่วนของหนี้สินถึงกำหนดระยะเวลา 1 ปี</v>
          </cell>
        </row>
        <row r="76">
          <cell r="B76">
            <v>2500</v>
          </cell>
          <cell r="C76" t="str">
            <v>เงินรับล่วงหน้าจากลูกค้า</v>
          </cell>
        </row>
        <row r="77">
          <cell r="B77">
            <v>3000</v>
          </cell>
          <cell r="C77" t="str">
            <v>ทุนเรือนหุ้น</v>
          </cell>
        </row>
        <row r="78">
          <cell r="B78">
            <v>3100</v>
          </cell>
          <cell r="C78" t="str">
            <v>ส่วนของผู้ถือหุ้น</v>
          </cell>
        </row>
        <row r="79">
          <cell r="B79">
            <v>3103</v>
          </cell>
          <cell r="C79" t="str">
            <v>กำไรขาดทุนจากอัตราแลกเปลี่ยน</v>
          </cell>
        </row>
        <row r="80">
          <cell r="B80">
            <v>3104</v>
          </cell>
          <cell r="C80" t="str">
            <v>กำไรขาดทุนจากการจำหน่ายทรัพย์สิน</v>
          </cell>
        </row>
        <row r="81">
          <cell r="B81">
            <v>3105</v>
          </cell>
          <cell r="C81" t="str">
            <v>กำไรขาดทุนจากการซื้อเมล็ดพันธุ์พืช</v>
          </cell>
        </row>
        <row r="82">
          <cell r="B82">
            <v>3310</v>
          </cell>
          <cell r="C82" t="str">
            <v>กำไรสะสม</v>
          </cell>
        </row>
        <row r="83">
          <cell r="B83">
            <v>3410</v>
          </cell>
          <cell r="C83" t="str">
            <v>กำไรขาดทุน</v>
          </cell>
        </row>
        <row r="84">
          <cell r="B84">
            <v>3510</v>
          </cell>
          <cell r="C84" t="str">
            <v>ลูกหนี้เงินลงทุน</v>
          </cell>
        </row>
        <row r="85">
          <cell r="B85">
            <v>4100</v>
          </cell>
          <cell r="C85" t="str">
            <v>ขาย</v>
          </cell>
        </row>
        <row r="86">
          <cell r="B86">
            <v>4100.1000000000004</v>
          </cell>
          <cell r="C86" t="str">
            <v>ขายปุ๋ยยาเคมีภัณฑ์</v>
          </cell>
        </row>
        <row r="87">
          <cell r="B87">
            <v>4100.2</v>
          </cell>
          <cell r="C87" t="str">
            <v>ขายวัสดุในการผลิต</v>
          </cell>
        </row>
        <row r="88">
          <cell r="B88">
            <v>4100.3</v>
          </cell>
          <cell r="C88" t="str">
            <v>ขายทรัพย์สิน</v>
          </cell>
        </row>
        <row r="89">
          <cell r="B89">
            <v>4101</v>
          </cell>
          <cell r="C89" t="str">
            <v>รับคืนสินค้า</v>
          </cell>
        </row>
        <row r="90">
          <cell r="B90">
            <v>4199</v>
          </cell>
          <cell r="C90" t="str">
            <v>ส่วนลดจ่าย</v>
          </cell>
        </row>
        <row r="91">
          <cell r="B91">
            <v>4200</v>
          </cell>
          <cell r="C91" t="str">
            <v>รายได้อื่น ๆ</v>
          </cell>
        </row>
        <row r="92">
          <cell r="B92">
            <v>4201</v>
          </cell>
          <cell r="C92" t="str">
            <v>ดอกเบี้ยรับ</v>
          </cell>
        </row>
        <row r="93">
          <cell r="B93">
            <v>4210</v>
          </cell>
          <cell r="C93" t="str">
            <v>รายได้รับล่วงหน้า</v>
          </cell>
        </row>
        <row r="94">
          <cell r="B94">
            <v>5010</v>
          </cell>
          <cell r="C94" t="str">
            <v>ซื้อ</v>
          </cell>
        </row>
        <row r="95">
          <cell r="B95">
            <v>5100</v>
          </cell>
          <cell r="C95" t="str">
            <v>ต้นทุนขาย</v>
          </cell>
        </row>
        <row r="96">
          <cell r="B96">
            <v>5105</v>
          </cell>
          <cell r="C96" t="str">
            <v>ขาดทุนจากสินค้าเสื่อมสภาพ</v>
          </cell>
        </row>
        <row r="97">
          <cell r="B97">
            <v>5107</v>
          </cell>
          <cell r="C97" t="str">
            <v>ค่าเสื่อมราคา-เครื่องจักรอุปกรณ์</v>
          </cell>
        </row>
        <row r="98">
          <cell r="B98">
            <v>5109</v>
          </cell>
          <cell r="C98" t="str">
            <v>ค่าเสื่อมราคา-ยานพาหนะ</v>
          </cell>
        </row>
        <row r="99">
          <cell r="B99">
            <v>5200</v>
          </cell>
          <cell r="C99" t="str">
            <v>ค่าใช้จ่ายในการขายและบริการ</v>
          </cell>
        </row>
        <row r="100">
          <cell r="B100">
            <v>5210</v>
          </cell>
          <cell r="C100" t="str">
            <v>ค่าใช้จ่ายในการเดินทาง</v>
          </cell>
        </row>
        <row r="101">
          <cell r="B101">
            <v>5211</v>
          </cell>
          <cell r="C101" t="str">
            <v>ค่าเบี้ยประกันภัย</v>
          </cell>
        </row>
        <row r="102">
          <cell r="B102">
            <v>5212</v>
          </cell>
          <cell r="C102" t="str">
            <v>ค่าธรรมเนียมธนาคาร</v>
          </cell>
        </row>
        <row r="103">
          <cell r="B103">
            <v>5213</v>
          </cell>
          <cell r="C103" t="str">
            <v>ค่าปรึกษาวิชาชีพ</v>
          </cell>
        </row>
        <row r="104">
          <cell r="B104">
            <v>5214</v>
          </cell>
          <cell r="C104" t="str">
            <v>ค่าเครื่องเขียนแบบพิมพ์</v>
          </cell>
        </row>
        <row r="105">
          <cell r="B105">
            <v>5215</v>
          </cell>
          <cell r="C105" t="str">
            <v>ค่าภาษีการค้า</v>
          </cell>
        </row>
        <row r="106">
          <cell r="B106">
            <v>5216</v>
          </cell>
          <cell r="C106" t="str">
            <v>ค่าภาษีเงินได้นิติบุคคล</v>
          </cell>
        </row>
        <row r="107">
          <cell r="B107">
            <v>5216.1000000000004</v>
          </cell>
          <cell r="C107" t="str">
            <v>ค่าภาษีเงินได้เบี้ยปรับและเงินเพิ่ม</v>
          </cell>
        </row>
        <row r="108">
          <cell r="B108">
            <v>5217</v>
          </cell>
          <cell r="C108" t="str">
            <v>ค่าใช้จ่ายเบ็ดเตล็ด</v>
          </cell>
        </row>
        <row r="109">
          <cell r="B109">
            <v>5218</v>
          </cell>
          <cell r="C109" t="str">
            <v>ค่าเสื่อมราคา-เครื่องตกแต่ง/สำนักงาน</v>
          </cell>
        </row>
        <row r="110">
          <cell r="B110">
            <v>5219</v>
          </cell>
          <cell r="C110" t="str">
            <v>ค่าเสื่อมราคา-อาคารและสิ่งปลูกสร้าง</v>
          </cell>
        </row>
        <row r="111">
          <cell r="B111">
            <v>5220</v>
          </cell>
          <cell r="C111" t="str">
            <v>ค่าธรรมเนียมอื่น ๆ</v>
          </cell>
        </row>
        <row r="112">
          <cell r="B112">
            <v>5221</v>
          </cell>
          <cell r="C112" t="str">
            <v>ค่าดอกเบี้ยจ่าย</v>
          </cell>
        </row>
        <row r="113">
          <cell r="B113">
            <v>5222</v>
          </cell>
          <cell r="C113" t="str">
            <v>ค่าดอกเบี้ยจ่ายจากการเช่าซื้อตัดบัญชี</v>
          </cell>
        </row>
        <row r="114">
          <cell r="B114">
            <v>5223</v>
          </cell>
          <cell r="C114" t="str">
            <v>ค่าภาษีโรงเรือน</v>
          </cell>
        </row>
        <row r="115">
          <cell r="B115">
            <v>5224</v>
          </cell>
          <cell r="C115" t="str">
            <v>ค่าวิจัยและพัฒนา</v>
          </cell>
        </row>
        <row r="116">
          <cell r="B116">
            <v>5225</v>
          </cell>
          <cell r="C116" t="str">
            <v>หนี้สูญ</v>
          </cell>
        </row>
        <row r="117">
          <cell r="B117">
            <v>5310</v>
          </cell>
          <cell r="C117" t="str">
            <v>ค่าเงินประกันสังคม</v>
          </cell>
        </row>
        <row r="118">
          <cell r="B118">
            <v>5311</v>
          </cell>
          <cell r="C118" t="str">
            <v>ค่าเงินสมทบกองทุนทดแทน</v>
          </cell>
        </row>
        <row r="119">
          <cell r="B119">
            <v>5312</v>
          </cell>
          <cell r="C119" t="str">
            <v>หนี้สงสัยจะสูญ</v>
          </cell>
        </row>
        <row r="120">
          <cell r="B120">
            <v>5313</v>
          </cell>
          <cell r="C120" t="str">
            <v>ค่าสูบน้ำ</v>
          </cell>
        </row>
        <row r="121">
          <cell r="B121">
            <v>5314</v>
          </cell>
          <cell r="C121" t="str">
            <v>ค่าสีผักบุ้ง</v>
          </cell>
        </row>
        <row r="122">
          <cell r="B122">
            <v>5315</v>
          </cell>
          <cell r="C122" t="str">
            <v>ค่ากรดและสารเคมีทำความสะอาดเมล็ด</v>
          </cell>
        </row>
        <row r="123">
          <cell r="B123">
            <v>5316</v>
          </cell>
          <cell r="C123" t="str">
            <v>ค่าโฆษณา</v>
          </cell>
        </row>
        <row r="124">
          <cell r="B124">
            <v>5317</v>
          </cell>
          <cell r="C124" t="str">
            <v>ค่าไถที่</v>
          </cell>
        </row>
        <row r="125">
          <cell r="B125">
            <v>5320</v>
          </cell>
          <cell r="C125" t="str">
            <v>ค่าภาษีเงินได้ดอกเบี้ยรับ</v>
          </cell>
        </row>
        <row r="126">
          <cell r="B126">
            <v>5321</v>
          </cell>
          <cell r="C126" t="str">
            <v>ค่าภาษีเงินได้บุคคลธรรมดาหัก ณ ที่จ่าย</v>
          </cell>
        </row>
        <row r="127">
          <cell r="B127">
            <v>5322</v>
          </cell>
          <cell r="C127" t="str">
            <v>สำรองสินค้าเสื่อมคุณภาพเพื่อเป็นค่าใช้จ่าย</v>
          </cell>
        </row>
        <row r="128">
          <cell r="B128">
            <v>5323</v>
          </cell>
          <cell r="C128" t="str">
            <v>สำรองเงินลงทุนบริษัทฯ ในเครือเป็นค่าใช้จ่าย</v>
          </cell>
        </row>
        <row r="129">
          <cell r="B129">
            <v>5400</v>
          </cell>
          <cell r="C129" t="str">
            <v>ค่าแรงงาน</v>
          </cell>
        </row>
        <row r="130">
          <cell r="B130">
            <v>5610</v>
          </cell>
          <cell r="C130" t="str">
            <v>ต้นทุนการผลิต</v>
          </cell>
        </row>
        <row r="131">
          <cell r="B131">
            <v>5801</v>
          </cell>
          <cell r="C131" t="str">
            <v>ค่าวัสดุในการผลิตใช้ไป</v>
          </cell>
        </row>
        <row r="132">
          <cell r="B132">
            <v>5802</v>
          </cell>
          <cell r="C132" t="str">
            <v>ค่าใช้จ่ายในการนำเข้า</v>
          </cell>
        </row>
        <row r="133">
          <cell r="B133">
            <v>5803</v>
          </cell>
          <cell r="C133" t="str">
            <v>ค่าใช้จ่ายยานพาหนะ</v>
          </cell>
        </row>
        <row r="134">
          <cell r="B134">
            <v>5804</v>
          </cell>
          <cell r="C134" t="str">
            <v>ค่าใช้จ่ายในการส่งออก</v>
          </cell>
        </row>
        <row r="135">
          <cell r="B135">
            <v>5805</v>
          </cell>
          <cell r="C135" t="str">
            <v>ค่าขนส่งออก</v>
          </cell>
        </row>
        <row r="136">
          <cell r="B136">
            <v>5806</v>
          </cell>
          <cell r="C136" t="str">
            <v>ค่าเงินเดือน</v>
          </cell>
        </row>
        <row r="137">
          <cell r="B137">
            <v>5807</v>
          </cell>
          <cell r="C137" t="str">
            <v>ค่าปุ๋ยและเคมีภัณฑ์ใช้ไป</v>
          </cell>
        </row>
        <row r="138">
          <cell r="B138">
            <v>5808</v>
          </cell>
          <cell r="C138" t="str">
            <v>ค่าสวัสดิการ</v>
          </cell>
        </row>
        <row r="139">
          <cell r="B139">
            <v>5809</v>
          </cell>
          <cell r="C139" t="str">
            <v>ค่าเช่าสำนักงาน</v>
          </cell>
        </row>
        <row r="140">
          <cell r="B140">
            <v>5810</v>
          </cell>
          <cell r="C140" t="str">
            <v>ค่าโทรศัพท์</v>
          </cell>
        </row>
        <row r="141">
          <cell r="B141">
            <v>5811</v>
          </cell>
          <cell r="C141" t="str">
            <v>ค่าน้ำ-ไฟฟ้า</v>
          </cell>
        </row>
        <row r="142">
          <cell r="B142">
            <v>5812</v>
          </cell>
          <cell r="C142" t="str">
            <v>ค่าไปรษณีย์</v>
          </cell>
        </row>
        <row r="143">
          <cell r="B143">
            <v>5813</v>
          </cell>
          <cell r="C143" t="str">
            <v>ค่ารับรอง</v>
          </cell>
        </row>
        <row r="144">
          <cell r="B144">
            <v>5814</v>
          </cell>
          <cell r="C144" t="str">
            <v>ค่าขนส่งเข้า</v>
          </cell>
        </row>
        <row r="145">
          <cell r="B145">
            <v>5815</v>
          </cell>
          <cell r="C145" t="str">
            <v>ค่านายหน้า</v>
          </cell>
        </row>
        <row r="146">
          <cell r="B146">
            <v>5901</v>
          </cell>
          <cell r="C146" t="str">
            <v>ค่าน้ำมันและเชื้อเพลิง</v>
          </cell>
        </row>
        <row r="147">
          <cell r="B147">
            <v>5902</v>
          </cell>
          <cell r="C147" t="str">
            <v>ค่าอะไหล่ซ่อมแซม</v>
          </cell>
        </row>
        <row r="148">
          <cell r="B148">
            <v>5910</v>
          </cell>
          <cell r="C148" t="str">
            <v>ค่าภาษีซื้อมูลค่าเพิ่มถือเป็นค่าใช้จ่าย</v>
          </cell>
        </row>
        <row r="149">
          <cell r="B149">
            <v>5910.1</v>
          </cell>
          <cell r="C149" t="str">
            <v>ค่าภาษีมูลค่าเพิ่ม</v>
          </cell>
        </row>
        <row r="150">
          <cell r="B150">
            <v>5911</v>
          </cell>
          <cell r="C150" t="str">
            <v>ค่าภาษีเบี้ยปรับเงินเพิ่ม</v>
          </cell>
        </row>
        <row r="151">
          <cell r="B151">
            <v>5931</v>
          </cell>
          <cell r="C151" t="str">
            <v>ค่าเช่าที่ดิน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Age311299TAS"/>
      <sheetName val="TASintDec00"/>
      <sheetName val="P4DDBFTAS"/>
      <sheetName val="Group"/>
      <sheetName val="Calculation of end rates"/>
      <sheetName val="Result1"/>
      <sheetName val="Actual-Monthly"/>
      <sheetName val="Actual-ＹＴＤ"/>
      <sheetName val="Budget-Monthly"/>
      <sheetName val="Budget-YTD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J2"/>
      <sheetName val="BALANCE SHEET "/>
      <sheetName val="frptolocal"/>
      <sheetName val="SEA"/>
      <sheetName val="Sheet3"/>
      <sheetName val="ACCODE"/>
      <sheetName val="Report"/>
      <sheetName val="Options"/>
    </sheetNames>
    <sheetDataSet>
      <sheetData sheetId="0" refreshError="1">
        <row r="1">
          <cell r="A1" t="str">
            <v>01001</v>
          </cell>
        </row>
        <row r="2">
          <cell r="A2" t="str">
            <v>01003</v>
          </cell>
        </row>
        <row r="3">
          <cell r="A3" t="str">
            <v>01003.1</v>
          </cell>
        </row>
        <row r="4">
          <cell r="A4" t="str">
            <v>01004</v>
          </cell>
        </row>
        <row r="5">
          <cell r="A5" t="str">
            <v>01005</v>
          </cell>
        </row>
        <row r="6">
          <cell r="A6" t="str">
            <v>01006</v>
          </cell>
        </row>
        <row r="7">
          <cell r="A7" t="str">
            <v>01007</v>
          </cell>
        </row>
        <row r="8">
          <cell r="A8" t="str">
            <v>01008</v>
          </cell>
        </row>
        <row r="9">
          <cell r="A9" t="str">
            <v>01009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Q4NTV"/>
      <sheetName val="EQ1.43"/>
      <sheetName val="EQ2.43"/>
      <sheetName val="EQ3.43 "/>
      <sheetName val="EQ4.43 "/>
      <sheetName val="EQ1.44"/>
      <sheetName val="10-1 Media"/>
      <sheetName val="10-cut"/>
      <sheetName val="EQ1_43"/>
      <sheetName val="EQ2_43"/>
      <sheetName val="EQ3_43_"/>
      <sheetName val="EQ4_43_"/>
      <sheetName val="EQ1_44"/>
      <sheetName val="10-1_Media"/>
      <sheetName val="Equity-NBCq 443"/>
      <sheetName val="M_Maincomp"/>
      <sheetName val="130530"/>
      <sheetName val="CUSTOMER"/>
      <sheetName val="BSLA"/>
      <sheetName val="Raw Material"/>
      <sheetName val="Main"/>
      <sheetName val="ACTUAL_CurYear"/>
      <sheetName val="Sheet1"/>
      <sheetName val="EQ1_431"/>
      <sheetName val="EQ2_431"/>
      <sheetName val="EQ3_43_1"/>
      <sheetName val="EQ4_43_1"/>
      <sheetName val="EQ1_441"/>
      <sheetName val="10-1_Media1"/>
      <sheetName val="FG"/>
      <sheetName val="Base Rental"/>
      <sheetName val="S33"/>
      <sheetName val="เงินกู้ธนชาติ"/>
      <sheetName val="เงินกู้ MGC"/>
      <sheetName val="Example"/>
      <sheetName val="DEP12"/>
      <sheetName val="Sheet21"/>
      <sheetName val="7251-06540"/>
      <sheetName val="Pointer_THB"/>
      <sheetName val="Checklist-A"/>
      <sheetName val="EQ1_432"/>
      <sheetName val="EQ2_432"/>
      <sheetName val="EQ3_43_2"/>
      <sheetName val="EQ4_43_2"/>
      <sheetName val="EQ1_442"/>
      <sheetName val="10-1_Media2"/>
      <sheetName val="Equity-NBCq_443"/>
      <sheetName val="Raw_Material"/>
      <sheetName val="Base_Rental"/>
      <sheetName val="เงินกู้_MGC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caje_09'00"/>
      <sheetName val="F-1"/>
      <sheetName val="F-2"/>
      <sheetName val="F-3"/>
      <sheetName val="Sum CAJE"/>
      <sheetName val="U"/>
      <sheetName val="10"/>
      <sheetName val="20"/>
      <sheetName val="20-1"/>
      <sheetName val="sub f1, f2 q3'96"/>
      <sheetName val="LINE"/>
      <sheetName val="TE"/>
      <sheetName val="40"/>
      <sheetName val="L-T LOAN"/>
      <sheetName val="90"/>
      <sheetName val="cc"/>
      <sheetName val="Sum_CAJE"/>
      <sheetName val="sub_f1,_f2_q3'96"/>
      <sheetName val="L-T_LOAN"/>
      <sheetName val="10-1 Media"/>
      <sheetName val="10-cut"/>
      <sheetName val="US007"/>
      <sheetName val="EQ4NT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ReadData"/>
      <sheetName val="supplier"/>
      <sheetName val="RawData"/>
      <sheetName val="sampling plan"/>
      <sheetName val="เงินกู้ MGC"/>
      <sheetName val="AA-6_(2)"/>
      <sheetName val="10-test_(revise)"/>
      <sheetName val="10-1_Media"/>
      <sheetName val="10_1_Media"/>
      <sheetName val="Acc_code"/>
      <sheetName val="Sup_code"/>
      <sheetName val="Q'1"/>
      <sheetName val="TAB_DEP"/>
      <sheetName val="M.1"/>
      <sheetName val="Account List"/>
      <sheetName val="DEP1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J2"/>
      <sheetName val="DW"/>
      <sheetName val="Assumptions"/>
      <sheetName val="Breakeven Analysis"/>
      <sheetName val="ACCODE"/>
      <sheetName val="CF Worksheet "/>
      <sheetName val="HO"/>
      <sheetName val="130530"/>
      <sheetName val="TOP_Carat_2001 ;)"/>
      <sheetName val="県別ﾏﾙﾁ"/>
      <sheetName val="DEPSYS47"/>
      <sheetName val="Base Rental"/>
      <sheetName val=" IBPL0001"/>
      <sheetName val="10-1 Me"/>
      <sheetName val="Test cost oversea"/>
      <sheetName val="10-test (revis"/>
      <sheetName val="manual"/>
      <sheetName val="M_Maincomp"/>
      <sheetName val="CJEs"/>
      <sheetName val="Mthly"/>
      <sheetName val="#REF"/>
      <sheetName val="Setting"/>
      <sheetName val="TBBR"/>
      <sheetName val="Lead"/>
      <sheetName val="AA-6_(2)1"/>
      <sheetName val="10-test_(revise)1"/>
      <sheetName val="10-1_Media1"/>
      <sheetName val="เงินกู้_MGC"/>
      <sheetName val="10_1_Media1"/>
      <sheetName val="sampling_plan"/>
      <sheetName val="Account_List"/>
      <sheetName val="17__Non_consolidated_stock"/>
      <sheetName val="General_Data"/>
      <sheetName val="14__Fixed_assets"/>
      <sheetName val="13__Intangible_assets"/>
      <sheetName val="M_1"/>
      <sheetName val="Breakeven_Analysis"/>
      <sheetName val="CF_Worksheet_"/>
      <sheetName val="TOP_Carat_2001_;)"/>
      <sheetName val="Base_Rental"/>
      <sheetName val="_IBPL0001"/>
      <sheetName val="10-1_Me"/>
      <sheetName val="Test_cost_oversea"/>
      <sheetName val="10-test_(revis"/>
      <sheetName val="BSLA"/>
      <sheetName val="MA"/>
      <sheetName val="vat"/>
      <sheetName val="Group"/>
      <sheetName val="Act"/>
      <sheetName val="BALANCE SHEET "/>
      <sheetName val="ChickOrder"/>
      <sheetName val="STD"/>
      <sheetName val="Control"/>
      <sheetName val="RECY"/>
      <sheetName val="KP1590_E"/>
      <sheetName val="G-BS"/>
      <sheetName val="XXXXXXXX"/>
      <sheetName val="03100(SS)"/>
      <sheetName val="Pivot Aug'01"/>
      <sheetName val="Sheet1"/>
      <sheetName val="Trial Balance"/>
      <sheetName val="BUDGET"/>
      <sheetName val="COSUB"/>
      <sheetName val="DataSheet"/>
      <sheetName val="HISTORICO"/>
      <sheetName val="CF_Worksheet_1"/>
      <sheetName val="Trial_Balance"/>
      <sheetName val="DESP"/>
      <sheetName val="TB_2001_Apr_01"/>
      <sheetName val="8"/>
      <sheetName val="11"/>
      <sheetName val="12"/>
      <sheetName val="15"/>
      <sheetName val="51"/>
      <sheetName val="2"/>
      <sheetName val="group-expense"/>
      <sheetName val="Input"/>
      <sheetName val="Company TB"/>
      <sheetName val="PL"/>
      <sheetName val="CRJE"/>
      <sheetName val="Wht cur"/>
      <sheetName val="w op"/>
      <sheetName val="Variance"/>
      <sheetName val="Link data-july"/>
      <sheetName val="FA"/>
      <sheetName val="วิศวกรรม"/>
      <sheetName val="QA"/>
      <sheetName val="Master Program"/>
      <sheetName val="LCoduNodu@_x001e__x001e__x0000__x0000_"/>
      <sheetName val=""/>
      <sheetName val="Vol. Export"/>
      <sheetName val=" IB-PL-YTD"/>
      <sheetName val="info"/>
      <sheetName val="LCoduNodu@_x001e__x001e_??"/>
      <sheetName val="Month"/>
      <sheetName val="Customer"/>
      <sheetName val="name"/>
      <sheetName val="163040 LC-TR"/>
      <sheetName val="Rayong"/>
      <sheetName val="Jung step down (60)"/>
      <sheetName val="TB_LET_03"/>
      <sheetName val="เงินกู้ธนชาติ"/>
      <sheetName val="EQ4NTV"/>
      <sheetName val=" IB-PL-00-01 SUMMARY"/>
      <sheetName val="SCB 1 - Current"/>
      <sheetName val="SCB 2 - Current"/>
      <sheetName val="CST1198"/>
      <sheetName val="ยานพาหนะ"/>
      <sheetName val="เครื่องมือ"/>
      <sheetName val="STEEL UP"/>
      <sheetName val="FORM8(1)"/>
      <sheetName val="Company_TB"/>
      <sheetName val="Wht_cur"/>
      <sheetName val="w_op"/>
      <sheetName val="Link_data-july"/>
      <sheetName val="Master_Program"/>
      <sheetName val="Vol__Export"/>
      <sheetName val="_IB-PL-YTD"/>
      <sheetName val="163040_LC-TR"/>
      <sheetName val="Jung_step_down_(60)"/>
      <sheetName val="ลูกหนี้(เก่า)"/>
      <sheetName val="10-1 "/>
      <sheetName val="1"/>
      <sheetName val="code cc"/>
      <sheetName val="Sheet2"/>
      <sheetName val="effi"/>
      <sheetName val="0894 PC from Andy Lam"/>
      <sheetName val="FG"/>
      <sheetName val="Subsequent_2003"/>
      <sheetName val="Content"/>
      <sheetName val="menu"/>
      <sheetName val="F041"/>
      <sheetName val="ＣＡＭＹ　ＭⅢ"/>
      <sheetName val="FGC"/>
      <sheetName val="SOPSG"/>
      <sheetName val="軽戦略YOSHIMA"/>
      <sheetName val="sampling_plan1"/>
      <sheetName val="5_PA_PL"/>
      <sheetName val="Calculation PS"/>
      <sheetName val="CASA-PLAN"/>
      <sheetName val="WC"/>
      <sheetName val="DATA"/>
      <sheetName val="Zone1"/>
      <sheetName val="Zone2"/>
      <sheetName val="Table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A003031"/>
      <sheetName val="part-import"/>
      <sheetName val="TB-2001-Apr'01"/>
      <sheetName val="J1"/>
      <sheetName val="Date"/>
      <sheetName val="PL-D1"/>
      <sheetName val="TrialBalance Q3-2002"/>
      <sheetName val="Safire AOP"/>
      <sheetName val="TB SAP"/>
      <sheetName val="Drawing Approve"/>
      <sheetName val="Sheet4"/>
      <sheetName val="NIML"/>
      <sheetName val="BookBank"/>
      <sheetName val="Safire_AOP"/>
      <sheetName val="TB_SAP"/>
      <sheetName val="Drawing_Approve"/>
      <sheetName val="_x0008_"/>
      <sheetName val="LCoduNodu@"/>
      <sheetName val="LCoduNodu@??"/>
      <sheetName val="SCB_1_-_Current"/>
      <sheetName val="SCB_2_-_Current"/>
      <sheetName val="FU"/>
      <sheetName val="Checklist-A"/>
      <sheetName val="DMD Office"/>
      <sheetName val="ADMIN OFFICE (2)"/>
      <sheetName val="Elect (3)"/>
      <sheetName val="total"/>
      <sheetName val="DealerData"/>
      <sheetName val="s006-⑤ (1)"/>
      <sheetName val="GENERAL"/>
      <sheetName val="JUNE1"/>
      <sheetName val="Main"/>
      <sheetName val="111-112"/>
      <sheetName val="Basic_Information"/>
      <sheetName val="Raw Material"/>
      <sheetName val="MENU-DOP"/>
      <sheetName val="PARAM"/>
      <sheetName val="DropDown List"/>
      <sheetName val="BS(Foamtec)"/>
      <sheetName val="PL(Foamtec)"/>
      <sheetName val="07.08.2008"/>
      <sheetName val="P087_ Pipe Line(AUC)"/>
      <sheetName val="F_OH"/>
      <sheetName val="incom tax 2005"/>
      <sheetName val="BS"/>
      <sheetName val="Tickmarks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-BS"/>
      <sheetName val="G-PL"/>
      <sheetName val="Group"/>
      <sheetName val="F-1 (2)"/>
      <sheetName val="F-2 (2)"/>
      <sheetName val="F-3 (2)"/>
      <sheetName val="F-1"/>
      <sheetName val="F-2"/>
      <sheetName val="F-3"/>
      <sheetName val="Adj"/>
      <sheetName val="BS_Detail (2)"/>
      <sheetName val="PL_Detail (2)"/>
      <sheetName val="N"/>
      <sheetName val="CC"/>
      <sheetName val="predic_depre"/>
      <sheetName val="20"/>
      <sheetName val="20-1"/>
      <sheetName val="20-2"/>
      <sheetName val="30"/>
      <sheetName val="40"/>
      <sheetName val="deferred tax"/>
    </sheetNames>
    <sheetDataSet>
      <sheetData sheetId="0">
        <row r="3">
          <cell r="A3" t="str">
            <v/>
          </cell>
          <cell r="B3" t="str">
            <v>Assets</v>
          </cell>
          <cell r="C3" t="str">
            <v/>
          </cell>
          <cell r="F3">
            <v>0</v>
          </cell>
        </row>
        <row r="4">
          <cell r="A4" t="str">
            <v/>
          </cell>
          <cell r="B4" t="str">
            <v>Current Assets</v>
          </cell>
          <cell r="C4" t="str">
            <v/>
          </cell>
          <cell r="F4">
            <v>0</v>
          </cell>
        </row>
        <row r="5">
          <cell r="A5" t="str">
            <v>101488</v>
          </cell>
          <cell r="B5" t="str">
            <v>101488 Bank Balance-SCB Tarua</v>
          </cell>
          <cell r="C5" t="str">
            <v>76.1-</v>
          </cell>
          <cell r="F5">
            <v>4019562.23</v>
          </cell>
        </row>
        <row r="6">
          <cell r="A6" t="str">
            <v>102488</v>
          </cell>
          <cell r="B6" t="str">
            <v>102488 Bank Deposit-SCB Tarua</v>
          </cell>
          <cell r="C6" t="str">
            <v/>
          </cell>
          <cell r="F6">
            <v>0</v>
          </cell>
        </row>
        <row r="7">
          <cell r="A7" t="str">
            <v>103488</v>
          </cell>
          <cell r="B7" t="str">
            <v>103488 Uncleared Payment-SCB Tarua</v>
          </cell>
          <cell r="C7" t="str">
            <v>22.9</v>
          </cell>
          <cell r="F7">
            <v>-245944.45</v>
          </cell>
        </row>
        <row r="8">
          <cell r="A8" t="str">
            <v>101567</v>
          </cell>
          <cell r="B8" t="str">
            <v>101567 Bank Balance-SCB Head Office</v>
          </cell>
          <cell r="C8" t="str">
            <v>14.7-</v>
          </cell>
          <cell r="F8">
            <v>347014.61</v>
          </cell>
        </row>
        <row r="9">
          <cell r="A9" t="str">
            <v/>
          </cell>
          <cell r="B9" t="str">
            <v/>
          </cell>
          <cell r="C9" t="str">
            <v>14.7-</v>
          </cell>
          <cell r="F9">
            <v>347014.61</v>
          </cell>
        </row>
        <row r="10">
          <cell r="A10" t="str">
            <v>101689</v>
          </cell>
          <cell r="B10" t="str">
            <v>101689 Bank Balance-TFB Bangsue</v>
          </cell>
          <cell r="C10" t="str">
            <v/>
          </cell>
          <cell r="F10">
            <v>0</v>
          </cell>
        </row>
        <row r="11">
          <cell r="A11" t="str">
            <v>103689</v>
          </cell>
          <cell r="B11" t="str">
            <v>103689 Uncleared Payment-TFB Bangsue</v>
          </cell>
          <cell r="C11" t="str">
            <v/>
          </cell>
          <cell r="F11">
            <v>0</v>
          </cell>
        </row>
        <row r="12">
          <cell r="A12" t="str">
            <v>101713</v>
          </cell>
          <cell r="B12" t="str">
            <v>101713 Bank Balance-TFB SB</v>
          </cell>
          <cell r="C12" t="str">
            <v>100.0-</v>
          </cell>
          <cell r="F12">
            <v>453544.16</v>
          </cell>
        </row>
        <row r="13">
          <cell r="A13" t="str">
            <v>103713</v>
          </cell>
          <cell r="B13" t="str">
            <v>103713 Uncleared Payment-TFB SB</v>
          </cell>
          <cell r="C13" t="str">
            <v>100.0</v>
          </cell>
          <cell r="F13">
            <v>-290079.75</v>
          </cell>
        </row>
        <row r="14">
          <cell r="A14" t="str">
            <v>101774</v>
          </cell>
          <cell r="B14" t="str">
            <v>101774 Bank Balance-TFB PPB</v>
          </cell>
          <cell r="C14" t="str">
            <v>100.0-</v>
          </cell>
          <cell r="F14">
            <v>302009.7</v>
          </cell>
        </row>
        <row r="15">
          <cell r="A15" t="str">
            <v>103774</v>
          </cell>
          <cell r="B15" t="str">
            <v>103774 Uncleared Payment-TFB PPB</v>
          </cell>
          <cell r="C15" t="str">
            <v>100.0</v>
          </cell>
          <cell r="F15">
            <v>-33599.61</v>
          </cell>
        </row>
        <row r="16">
          <cell r="A16" t="str">
            <v>101788</v>
          </cell>
          <cell r="B16" t="str">
            <v>101788 Bank Balance-TFB Phaholyothin</v>
          </cell>
          <cell r="C16" t="str">
            <v>100.0-</v>
          </cell>
          <cell r="F16">
            <v>97369.22</v>
          </cell>
        </row>
        <row r="17">
          <cell r="A17" t="str">
            <v/>
          </cell>
          <cell r="B17" t="str">
            <v>Cash in Banks</v>
          </cell>
          <cell r="C17" t="str">
            <v>77.4-</v>
          </cell>
          <cell r="F17">
            <v>4649876.1100000003</v>
          </cell>
        </row>
        <row r="18">
          <cell r="A18" t="str">
            <v>100110</v>
          </cell>
          <cell r="B18" t="str">
            <v>100110 Petty Cash</v>
          </cell>
          <cell r="C18" t="str">
            <v>0.0</v>
          </cell>
          <cell r="F18">
            <v>450000</v>
          </cell>
        </row>
        <row r="19">
          <cell r="A19" t="str">
            <v>100210</v>
          </cell>
          <cell r="B19" t="str">
            <v>100210 Cash on Hand</v>
          </cell>
          <cell r="C19" t="str">
            <v>39.2</v>
          </cell>
          <cell r="F19">
            <v>45647.839999999997</v>
          </cell>
        </row>
        <row r="20">
          <cell r="A20" t="str">
            <v/>
          </cell>
          <cell r="B20" t="str">
            <v>Cash On Hand</v>
          </cell>
          <cell r="C20" t="str">
            <v>3.6</v>
          </cell>
          <cell r="F20">
            <v>495647.84</v>
          </cell>
        </row>
        <row r="21">
          <cell r="A21" t="str">
            <v/>
          </cell>
          <cell r="B21" t="str">
            <v>Cash On Hand and in Bank</v>
          </cell>
          <cell r="C21" t="str">
            <v>69.6-</v>
          </cell>
          <cell r="F21">
            <v>5145523.95</v>
          </cell>
        </row>
        <row r="22">
          <cell r="A22" t="str">
            <v/>
          </cell>
          <cell r="B22" t="str">
            <v>Account and Notes Receivable-Trade-Net</v>
          </cell>
          <cell r="C22" t="str">
            <v/>
          </cell>
          <cell r="F22">
            <v>0</v>
          </cell>
        </row>
        <row r="23">
          <cell r="A23" t="str">
            <v>117110</v>
          </cell>
          <cell r="B23" t="str">
            <v>117110 Due from Afflilated Co. - Sales A/C</v>
          </cell>
          <cell r="C23" t="str">
            <v>10.0</v>
          </cell>
          <cell r="F23">
            <v>484936533.52999997</v>
          </cell>
        </row>
        <row r="24">
          <cell r="A24" t="str">
            <v/>
          </cell>
          <cell r="B24" t="str">
            <v>Affiliated companies</v>
          </cell>
          <cell r="C24" t="str">
            <v>10.0</v>
          </cell>
          <cell r="F24">
            <v>484936533.52999997</v>
          </cell>
        </row>
        <row r="25">
          <cell r="A25" t="str">
            <v>112110</v>
          </cell>
          <cell r="B25" t="str">
            <v>112110 A/R Trade-Interface from Outside SAP</v>
          </cell>
          <cell r="C25" t="str">
            <v/>
          </cell>
          <cell r="F25">
            <v>0</v>
          </cell>
        </row>
        <row r="26">
          <cell r="A26" t="str">
            <v/>
          </cell>
          <cell r="B26" t="str">
            <v>Other Company</v>
          </cell>
          <cell r="C26" t="str">
            <v/>
          </cell>
          <cell r="F26">
            <v>0</v>
          </cell>
        </row>
        <row r="27">
          <cell r="A27" t="str">
            <v/>
          </cell>
          <cell r="B27" t="str">
            <v>Other Companies</v>
          </cell>
          <cell r="C27" t="str">
            <v/>
          </cell>
          <cell r="F27">
            <v>0</v>
          </cell>
        </row>
        <row r="28">
          <cell r="A28" t="str">
            <v>117120</v>
          </cell>
          <cell r="B28" t="str">
            <v>117120 Current Account - Affiliated Companies</v>
          </cell>
          <cell r="C28" t="str">
            <v>64.2</v>
          </cell>
          <cell r="F28">
            <v>44851448.549999997</v>
          </cell>
        </row>
        <row r="29">
          <cell r="A29" t="str">
            <v>117140</v>
          </cell>
          <cell r="B29" t="str">
            <v>117140 A/R Intercompany-Material Sales</v>
          </cell>
          <cell r="C29" t="str">
            <v>0.7-</v>
          </cell>
          <cell r="F29">
            <v>2695573.71</v>
          </cell>
        </row>
        <row r="30">
          <cell r="A30" t="str">
            <v>117220</v>
          </cell>
          <cell r="B30" t="str">
            <v>117220 A/R Intercompany-Promissory Notes</v>
          </cell>
          <cell r="C30" t="str">
            <v>83.9-</v>
          </cell>
          <cell r="F30">
            <v>11940624624.610001</v>
          </cell>
        </row>
        <row r="31">
          <cell r="A31" t="str">
            <v/>
          </cell>
          <cell r="B31" t="str">
            <v>Rec.from &amp; Loans to Sub,Aff&amp;Other Com</v>
          </cell>
          <cell r="C31" t="str">
            <v>83.3-</v>
          </cell>
          <cell r="F31">
            <v>11988171646.870001</v>
          </cell>
        </row>
        <row r="32">
          <cell r="A32" t="str">
            <v/>
          </cell>
          <cell r="B32" t="str">
            <v>Rec. from &amp; Loans to Sub,Aff&amp; Other Comp</v>
          </cell>
          <cell r="C32" t="str">
            <v>83.3-</v>
          </cell>
          <cell r="F32">
            <v>11988171646.870001</v>
          </cell>
        </row>
        <row r="33">
          <cell r="A33" t="str">
            <v>121110</v>
          </cell>
          <cell r="B33" t="str">
            <v>121110 Finished Goods Inventory</v>
          </cell>
          <cell r="C33" t="str">
            <v>200.0-</v>
          </cell>
          <cell r="F33">
            <v>0.01</v>
          </cell>
        </row>
        <row r="34">
          <cell r="A34" t="str">
            <v>121111</v>
          </cell>
          <cell r="B34" t="str">
            <v>121111 Finished Goods Inventory for SD</v>
          </cell>
          <cell r="C34" t="str">
            <v>57.1</v>
          </cell>
          <cell r="F34">
            <v>69613113.480000004</v>
          </cell>
        </row>
        <row r="35">
          <cell r="A35" t="str">
            <v>121119</v>
          </cell>
          <cell r="B35" t="str">
            <v>121119 Finished Goods Inventory-Adjustment</v>
          </cell>
          <cell r="C35" t="str">
            <v>1,719.1-</v>
          </cell>
          <cell r="F35">
            <v>-724111.03</v>
          </cell>
        </row>
        <row r="36">
          <cell r="A36" t="str">
            <v/>
          </cell>
          <cell r="B36" t="str">
            <v>Finished Goods</v>
          </cell>
          <cell r="C36" t="str">
            <v>39.6</v>
          </cell>
          <cell r="F36">
            <v>68889002.459999993</v>
          </cell>
        </row>
        <row r="37">
          <cell r="A37" t="str">
            <v>121210</v>
          </cell>
          <cell r="B37" t="str">
            <v>121210 Goods in Process Inventory</v>
          </cell>
          <cell r="C37" t="str">
            <v>25.5-</v>
          </cell>
          <cell r="F37">
            <v>177719271.00999999</v>
          </cell>
        </row>
        <row r="38">
          <cell r="A38" t="str">
            <v>121219</v>
          </cell>
          <cell r="B38" t="str">
            <v>121219 Goods in Process-Adjustment</v>
          </cell>
          <cell r="C38" t="str">
            <v>29.7-</v>
          </cell>
          <cell r="F38">
            <v>17335660.890000001</v>
          </cell>
        </row>
        <row r="39">
          <cell r="A39" t="str">
            <v/>
          </cell>
          <cell r="B39" t="str">
            <v>Goods in Process</v>
          </cell>
          <cell r="C39" t="str">
            <v>25.9-</v>
          </cell>
          <cell r="F39">
            <v>195054931.90000001</v>
          </cell>
        </row>
        <row r="40">
          <cell r="A40" t="str">
            <v>121310</v>
          </cell>
          <cell r="B40" t="str">
            <v>121310 Raw Materials Inventory</v>
          </cell>
          <cell r="C40" t="str">
            <v>111.5</v>
          </cell>
          <cell r="F40">
            <v>59115951.899999999</v>
          </cell>
        </row>
        <row r="41">
          <cell r="A41" t="str">
            <v/>
          </cell>
          <cell r="B41" t="str">
            <v>Raw Materials</v>
          </cell>
          <cell r="C41" t="str">
            <v>111.5</v>
          </cell>
          <cell r="F41">
            <v>59115951.899999999</v>
          </cell>
        </row>
        <row r="42">
          <cell r="A42" t="str">
            <v>121430</v>
          </cell>
          <cell r="B42" t="str">
            <v>121430 Spare Parts Inventory</v>
          </cell>
          <cell r="C42" t="str">
            <v>12.3-</v>
          </cell>
          <cell r="F42">
            <v>342049134.16000003</v>
          </cell>
        </row>
        <row r="43">
          <cell r="A43" t="str">
            <v/>
          </cell>
          <cell r="B43" t="str">
            <v>Spare Parts</v>
          </cell>
          <cell r="C43" t="str">
            <v>12.3-</v>
          </cell>
          <cell r="F43">
            <v>342049134.16000003</v>
          </cell>
        </row>
        <row r="44">
          <cell r="A44" t="str">
            <v>121410</v>
          </cell>
          <cell r="B44" t="str">
            <v>121410 Store Supplies and Others</v>
          </cell>
          <cell r="C44" t="str">
            <v>46.4-</v>
          </cell>
          <cell r="F44">
            <v>235512631.12</v>
          </cell>
        </row>
        <row r="45">
          <cell r="A45" t="str">
            <v/>
          </cell>
          <cell r="B45" t="str">
            <v>Stores, Supplies and Others</v>
          </cell>
          <cell r="C45" t="str">
            <v>46.4-</v>
          </cell>
          <cell r="F45">
            <v>235512631.12</v>
          </cell>
        </row>
        <row r="46">
          <cell r="A46" t="str">
            <v/>
          </cell>
          <cell r="B46" t="str">
            <v>Inventories</v>
          </cell>
          <cell r="C46" t="str">
            <v>12.1-</v>
          </cell>
          <cell r="F46">
            <v>900621651.53999996</v>
          </cell>
        </row>
        <row r="47">
          <cell r="A47" t="str">
            <v>124120</v>
          </cell>
          <cell r="B47" t="str">
            <v>124120 Insurance Premium</v>
          </cell>
          <cell r="C47" t="str">
            <v>103.7-</v>
          </cell>
          <cell r="F47">
            <v>4417427.32</v>
          </cell>
        </row>
        <row r="48">
          <cell r="A48" t="str">
            <v>124140</v>
          </cell>
          <cell r="B48" t="str">
            <v>124140 Rent</v>
          </cell>
          <cell r="C48" t="str">
            <v/>
          </cell>
          <cell r="F48">
            <v>0</v>
          </cell>
        </row>
        <row r="49">
          <cell r="A49" t="str">
            <v>124170</v>
          </cell>
          <cell r="B49" t="str">
            <v>124170 Prepaid Taxes</v>
          </cell>
          <cell r="C49" t="str">
            <v>11,998.0</v>
          </cell>
          <cell r="F49">
            <v>127.5</v>
          </cell>
        </row>
        <row r="50">
          <cell r="A50" t="str">
            <v>124900</v>
          </cell>
          <cell r="B50" t="str">
            <v>124900 Suspense Account for deferred VAT</v>
          </cell>
          <cell r="C50" t="str">
            <v>97.8-</v>
          </cell>
          <cell r="F50">
            <v>2516521.64</v>
          </cell>
        </row>
        <row r="51">
          <cell r="A51" t="str">
            <v>124990</v>
          </cell>
          <cell r="B51" t="str">
            <v>124990 Other Prepaid Expenses</v>
          </cell>
          <cell r="C51" t="str">
            <v>791.8</v>
          </cell>
          <cell r="F51">
            <v>335890.56</v>
          </cell>
        </row>
        <row r="52">
          <cell r="A52" t="str">
            <v/>
          </cell>
          <cell r="B52" t="str">
            <v>Prepaid Expenses</v>
          </cell>
          <cell r="C52" t="str">
            <v>58.0-</v>
          </cell>
          <cell r="F52">
            <v>7269967.0199999996</v>
          </cell>
        </row>
        <row r="53">
          <cell r="A53" t="str">
            <v>113110</v>
          </cell>
          <cell r="B53" t="str">
            <v>113110 Employees' Individual Account</v>
          </cell>
          <cell r="C53" t="str">
            <v>1,479.6</v>
          </cell>
          <cell r="F53">
            <v>78000</v>
          </cell>
        </row>
        <row r="54">
          <cell r="A54" t="str">
            <v>113120</v>
          </cell>
          <cell r="B54" t="str">
            <v>113120 Employees' Advances</v>
          </cell>
          <cell r="C54" t="str">
            <v>33.0-</v>
          </cell>
          <cell r="F54">
            <v>672679.4</v>
          </cell>
        </row>
        <row r="55">
          <cell r="A55" t="str">
            <v>113210</v>
          </cell>
          <cell r="B55" t="str">
            <v>113210 Account Receivable-Sundry Employees' Advances</v>
          </cell>
          <cell r="C55" t="str">
            <v>93.4</v>
          </cell>
          <cell r="F55">
            <v>17010.25</v>
          </cell>
        </row>
        <row r="56">
          <cell r="A56" t="str">
            <v>113100</v>
          </cell>
          <cell r="B56" t="str">
            <v>113100 Advance for Shares</v>
          </cell>
          <cell r="C56" t="str">
            <v>0.0</v>
          </cell>
          <cell r="F56">
            <v>300</v>
          </cell>
        </row>
        <row r="57">
          <cell r="A57" t="str">
            <v>113150</v>
          </cell>
          <cell r="B57" t="str">
            <v>113150 Account Receivables-Employees' loan</v>
          </cell>
          <cell r="C57" t="str">
            <v>14.3-</v>
          </cell>
          <cell r="F57">
            <v>267772.31</v>
          </cell>
        </row>
        <row r="58">
          <cell r="A58" t="str">
            <v>113990</v>
          </cell>
          <cell r="B58" t="str">
            <v>113990 Other Miscellaneous Receivables</v>
          </cell>
          <cell r="C58" t="str">
            <v>61.6-</v>
          </cell>
          <cell r="F58">
            <v>3884206.78</v>
          </cell>
        </row>
        <row r="59">
          <cell r="A59" t="str">
            <v>123300</v>
          </cell>
          <cell r="B59" t="str">
            <v>123300 Advances for Deferred Charge</v>
          </cell>
          <cell r="C59" t="str">
            <v/>
          </cell>
          <cell r="F59">
            <v>0</v>
          </cell>
        </row>
        <row r="60">
          <cell r="A60" t="str">
            <v>127120</v>
          </cell>
          <cell r="B60" t="str">
            <v>127120 VAT-Input Tax-Deferred (Recoverable)</v>
          </cell>
          <cell r="C60" t="str">
            <v>36.1-</v>
          </cell>
          <cell r="F60">
            <v>12483268.15</v>
          </cell>
        </row>
        <row r="61">
          <cell r="A61" t="str">
            <v/>
          </cell>
          <cell r="B61" t="str">
            <v>Other Receivables</v>
          </cell>
          <cell r="C61" t="str">
            <v>34.2-</v>
          </cell>
          <cell r="F61">
            <v>17403236.890000001</v>
          </cell>
        </row>
        <row r="62">
          <cell r="A62" t="str">
            <v/>
          </cell>
          <cell r="B62" t="str">
            <v>Other Current Assets</v>
          </cell>
          <cell r="C62" t="str">
            <v>41.3-</v>
          </cell>
          <cell r="F62">
            <v>24673203.91</v>
          </cell>
        </row>
        <row r="63">
          <cell r="A63" t="str">
            <v/>
          </cell>
          <cell r="B63" t="str">
            <v>Total Current Assets</v>
          </cell>
          <cell r="C63" t="str">
            <v>75.0-</v>
          </cell>
          <cell r="F63">
            <v>13403548559.799999</v>
          </cell>
        </row>
        <row r="64">
          <cell r="A64" t="str">
            <v>130550</v>
          </cell>
          <cell r="B64" t="str">
            <v>130550 Investment Par Value-Siam Refractory Industry</v>
          </cell>
          <cell r="C64" t="str">
            <v>75.0-</v>
          </cell>
          <cell r="F64">
            <v>149999700</v>
          </cell>
        </row>
        <row r="65">
          <cell r="A65" t="str">
            <v>130551</v>
          </cell>
          <cell r="B65" t="str">
            <v>130551 Investment Parmium Value-Siam Refractory Industry</v>
          </cell>
          <cell r="C65" t="str">
            <v>75.0-</v>
          </cell>
          <cell r="F65">
            <v>52320000</v>
          </cell>
        </row>
        <row r="66">
          <cell r="A66" t="str">
            <v>130552</v>
          </cell>
          <cell r="B66" t="str">
            <v>130552 Investment Discount Value-Siam Refractory Industry</v>
          </cell>
          <cell r="C66" t="str">
            <v>75.0</v>
          </cell>
          <cell r="F66">
            <v>-112477200.06</v>
          </cell>
        </row>
        <row r="67">
          <cell r="A67" t="str">
            <v>139991</v>
          </cell>
          <cell r="B67" t="str">
            <v>139991 Equity Method</v>
          </cell>
          <cell r="C67" t="str">
            <v>75.0</v>
          </cell>
          <cell r="F67">
            <v>-89842499.939999998</v>
          </cell>
        </row>
        <row r="68">
          <cell r="A68" t="str">
            <v/>
          </cell>
          <cell r="B68" t="str">
            <v>Investment In &amp; Loans To Sub.,Ass,&amp;Oth.Com</v>
          </cell>
          <cell r="C68" t="str">
            <v/>
          </cell>
          <cell r="F68">
            <v>0</v>
          </cell>
        </row>
        <row r="69">
          <cell r="A69" t="str">
            <v>141110</v>
          </cell>
          <cell r="B69" t="str">
            <v>141110 Land Control Account</v>
          </cell>
          <cell r="C69" t="str">
            <v>1.5</v>
          </cell>
          <cell r="F69">
            <v>822595717.91999996</v>
          </cell>
        </row>
        <row r="70">
          <cell r="A70" t="str">
            <v>141160</v>
          </cell>
          <cell r="B70" t="str">
            <v>141160 Land Improvement</v>
          </cell>
          <cell r="C70" t="str">
            <v>16.6-</v>
          </cell>
          <cell r="F70">
            <v>75100380.180000007</v>
          </cell>
        </row>
        <row r="71">
          <cell r="A71" t="str">
            <v/>
          </cell>
          <cell r="B71" t="str">
            <v>Land and Land Improvments</v>
          </cell>
          <cell r="C71" t="str">
            <v>0.0</v>
          </cell>
          <cell r="F71">
            <v>897696098.10000002</v>
          </cell>
        </row>
        <row r="72">
          <cell r="A72" t="str">
            <v>143110</v>
          </cell>
          <cell r="B72" t="str">
            <v>143110 Buildings</v>
          </cell>
          <cell r="C72" t="str">
            <v>0.0</v>
          </cell>
          <cell r="F72">
            <v>1992211687.8199999</v>
          </cell>
        </row>
        <row r="73">
          <cell r="A73" t="str">
            <v>143120</v>
          </cell>
          <cell r="B73" t="str">
            <v>143120 Structures</v>
          </cell>
          <cell r="C73" t="str">
            <v>0.5</v>
          </cell>
          <cell r="F73">
            <v>415288148.62</v>
          </cell>
        </row>
        <row r="74">
          <cell r="A74" t="str">
            <v/>
          </cell>
          <cell r="B74" t="str">
            <v>Buildings and Structures</v>
          </cell>
          <cell r="C74" t="str">
            <v>0.1</v>
          </cell>
          <cell r="F74">
            <v>2407499836.4400001</v>
          </cell>
        </row>
        <row r="75">
          <cell r="A75" t="str">
            <v>144110</v>
          </cell>
          <cell r="B75" t="str">
            <v>144110 Plant Machine &amp; Equipment</v>
          </cell>
          <cell r="C75" t="str">
            <v>0.5</v>
          </cell>
          <cell r="F75">
            <v>8332722694.4399996</v>
          </cell>
        </row>
        <row r="76">
          <cell r="A76" t="str">
            <v/>
          </cell>
          <cell r="B76" t="str">
            <v>Plant Machineries and Equipments</v>
          </cell>
          <cell r="C76" t="str">
            <v>0.5</v>
          </cell>
          <cell r="F76">
            <v>8332722694.4399996</v>
          </cell>
        </row>
        <row r="77">
          <cell r="A77" t="str">
            <v>145110</v>
          </cell>
          <cell r="B77" t="str">
            <v>145110 Transportation &amp; Miscellenous Equipment</v>
          </cell>
          <cell r="C77" t="str">
            <v>0.1</v>
          </cell>
          <cell r="F77">
            <v>40924508.020000003</v>
          </cell>
        </row>
        <row r="78">
          <cell r="A78" t="str">
            <v/>
          </cell>
          <cell r="B78" t="str">
            <v>Transportation Equipments</v>
          </cell>
          <cell r="C78" t="str">
            <v>0.1</v>
          </cell>
          <cell r="F78">
            <v>40924508.020000003</v>
          </cell>
        </row>
        <row r="79">
          <cell r="A79" t="str">
            <v>147110</v>
          </cell>
          <cell r="B79" t="str">
            <v>147110 Office Furniture &amp; Equipment</v>
          </cell>
          <cell r="C79" t="str">
            <v>1.1</v>
          </cell>
          <cell r="F79">
            <v>76123065.540000007</v>
          </cell>
        </row>
        <row r="80">
          <cell r="A80" t="str">
            <v/>
          </cell>
          <cell r="B80" t="str">
            <v>Office Furnitures and Equipments</v>
          </cell>
          <cell r="C80" t="str">
            <v>1.1</v>
          </cell>
          <cell r="F80">
            <v>76123065.540000007</v>
          </cell>
        </row>
        <row r="81">
          <cell r="A81" t="str">
            <v>146110</v>
          </cell>
          <cell r="B81" t="str">
            <v>146110 Construction in Progress</v>
          </cell>
          <cell r="C81" t="str">
            <v>5.3</v>
          </cell>
          <cell r="F81">
            <v>105288153.51000001</v>
          </cell>
        </row>
        <row r="82">
          <cell r="A82" t="str">
            <v/>
          </cell>
          <cell r="B82" t="str">
            <v>Construction in Progress</v>
          </cell>
          <cell r="C82" t="str">
            <v>5.3</v>
          </cell>
          <cell r="F82">
            <v>105288153.51000001</v>
          </cell>
        </row>
        <row r="83">
          <cell r="A83" t="str">
            <v>149500</v>
          </cell>
          <cell r="B83" t="str">
            <v>149500 Salvage Assets</v>
          </cell>
          <cell r="C83" t="str">
            <v>0.0</v>
          </cell>
          <cell r="F83">
            <v>23873.79</v>
          </cell>
        </row>
        <row r="84">
          <cell r="A84" t="str">
            <v>149510</v>
          </cell>
          <cell r="B84" t="str">
            <v>149510 Suspense Account for Salvage Assets</v>
          </cell>
          <cell r="C84" t="str">
            <v>0.0</v>
          </cell>
          <cell r="F84">
            <v>-23873.79</v>
          </cell>
        </row>
        <row r="85">
          <cell r="A85" t="str">
            <v/>
          </cell>
          <cell r="B85" t="str">
            <v>Unspecified Assets</v>
          </cell>
          <cell r="C85" t="str">
            <v/>
          </cell>
          <cell r="F85">
            <v>0</v>
          </cell>
        </row>
        <row r="86">
          <cell r="A86" t="str">
            <v>151110</v>
          </cell>
          <cell r="B86" t="str">
            <v>151110 Accumulated Depreciation-Land Improvements</v>
          </cell>
          <cell r="C86" t="str">
            <v>14.8-</v>
          </cell>
          <cell r="F86">
            <v>-38729253.490000002</v>
          </cell>
        </row>
        <row r="87">
          <cell r="A87" t="str">
            <v>153110</v>
          </cell>
          <cell r="B87" t="str">
            <v>153110 Accumulated Depreciation-Buildings &amp; Structures</v>
          </cell>
          <cell r="C87" t="str">
            <v>12.6-</v>
          </cell>
          <cell r="F87">
            <v>-492219540.63999999</v>
          </cell>
        </row>
        <row r="88">
          <cell r="A88" t="str">
            <v>154110</v>
          </cell>
          <cell r="B88" t="str">
            <v>154110 Accumulated Depreciation-Machinery &amp; Equipment</v>
          </cell>
          <cell r="C88" t="str">
            <v>12.6-</v>
          </cell>
          <cell r="F88">
            <v>-6608537642.29</v>
          </cell>
        </row>
        <row r="89">
          <cell r="A89" t="str">
            <v>155110</v>
          </cell>
          <cell r="B89" t="str">
            <v>155110 Accumulated Depre Transportation &amp; Misc Equipment</v>
          </cell>
          <cell r="C89" t="str">
            <v>12.4-</v>
          </cell>
          <cell r="F89">
            <v>-32719800.699999999</v>
          </cell>
        </row>
        <row r="90">
          <cell r="A90" t="str">
            <v>157110</v>
          </cell>
          <cell r="B90" t="str">
            <v>157110 Accumulated Depre-Office Furniture &amp; Equipment</v>
          </cell>
          <cell r="C90" t="str">
            <v>14.1-</v>
          </cell>
          <cell r="F90">
            <v>-53628369.060000002</v>
          </cell>
        </row>
        <row r="91">
          <cell r="A91" t="str">
            <v>159500</v>
          </cell>
          <cell r="B91" t="str">
            <v>159500 Accumulated Depreciation-Salvage Assets</v>
          </cell>
          <cell r="C91" t="str">
            <v>12.5-</v>
          </cell>
          <cell r="F91">
            <v>-19099.05</v>
          </cell>
        </row>
        <row r="92">
          <cell r="A92" t="str">
            <v>159510</v>
          </cell>
          <cell r="B92" t="str">
            <v>159510 Accumulate Depreciation-Suspense AC Salvage Assets</v>
          </cell>
          <cell r="C92" t="str">
            <v>12.5</v>
          </cell>
          <cell r="F92">
            <v>19099.05</v>
          </cell>
        </row>
        <row r="93">
          <cell r="A93" t="str">
            <v/>
          </cell>
          <cell r="B93" t="str">
            <v>Property, Plant and Equipment-Net</v>
          </cell>
          <cell r="C93" t="str">
            <v>18.5-</v>
          </cell>
          <cell r="F93">
            <v>4634419749.8699999</v>
          </cell>
        </row>
        <row r="94">
          <cell r="A94" t="str">
            <v>171110</v>
          </cell>
          <cell r="B94" t="str">
            <v>171110 Land &amp; Land Improvements Not Used in Operations</v>
          </cell>
          <cell r="C94" t="str">
            <v>0.0</v>
          </cell>
          <cell r="F94">
            <v>1204700</v>
          </cell>
        </row>
        <row r="95">
          <cell r="A95" t="str">
            <v>172210</v>
          </cell>
          <cell r="B95" t="str">
            <v>172210 Intengible Assets-Software License</v>
          </cell>
          <cell r="C95" t="str">
            <v>5.8-</v>
          </cell>
          <cell r="F95">
            <v>7677859.9400000004</v>
          </cell>
        </row>
        <row r="96">
          <cell r="A96" t="str">
            <v>174110</v>
          </cell>
          <cell r="B96" t="str">
            <v>174110 Import Duty - Deposits</v>
          </cell>
          <cell r="C96" t="str">
            <v>0.0</v>
          </cell>
          <cell r="F96">
            <v>412460</v>
          </cell>
        </row>
        <row r="97">
          <cell r="A97" t="str">
            <v>175190</v>
          </cell>
          <cell r="B97" t="str">
            <v>175190 Other Taxes</v>
          </cell>
          <cell r="C97" t="str">
            <v/>
          </cell>
          <cell r="F97">
            <v>0</v>
          </cell>
        </row>
        <row r="98">
          <cell r="A98" t="str">
            <v>176110</v>
          </cell>
          <cell r="B98" t="str">
            <v>176110 Deferred Income Tax</v>
          </cell>
          <cell r="C98" t="str">
            <v>25.3-</v>
          </cell>
          <cell r="F98">
            <v>397724819.75999999</v>
          </cell>
        </row>
        <row r="99">
          <cell r="A99" t="str">
            <v/>
          </cell>
          <cell r="B99" t="str">
            <v>Deferred Income Taxes</v>
          </cell>
          <cell r="C99" t="str">
            <v>25.3-</v>
          </cell>
          <cell r="F99">
            <v>397724819.75999999</v>
          </cell>
        </row>
        <row r="100">
          <cell r="A100" t="str">
            <v>175140</v>
          </cell>
          <cell r="B100" t="str">
            <v>175140 Income Tax Deducted at Source</v>
          </cell>
          <cell r="C100" t="str">
            <v>75.9-</v>
          </cell>
          <cell r="F100">
            <v>21214232.629999999</v>
          </cell>
        </row>
        <row r="101">
          <cell r="A101" t="str">
            <v/>
          </cell>
          <cell r="B101" t="str">
            <v>Income Tax Deducted at Source</v>
          </cell>
          <cell r="C101" t="str">
            <v>75.9-</v>
          </cell>
          <cell r="F101">
            <v>21214232.629999999</v>
          </cell>
        </row>
        <row r="102">
          <cell r="A102" t="str">
            <v>177110</v>
          </cell>
          <cell r="B102" t="str">
            <v>177110 Project</v>
          </cell>
          <cell r="C102" t="str">
            <v>28.1</v>
          </cell>
          <cell r="F102">
            <v>8638352.5099999998</v>
          </cell>
        </row>
        <row r="103">
          <cell r="A103" t="str">
            <v>174150</v>
          </cell>
          <cell r="B103" t="str">
            <v>174150 Cross Currency Forward Variance</v>
          </cell>
          <cell r="C103" t="str">
            <v/>
          </cell>
          <cell r="F103">
            <v>0</v>
          </cell>
        </row>
        <row r="104">
          <cell r="A104" t="str">
            <v>174410</v>
          </cell>
          <cell r="B104" t="str">
            <v>174410 Survey Expenses - Raw Materials</v>
          </cell>
          <cell r="C104" t="str">
            <v>8.8-</v>
          </cell>
          <cell r="F104">
            <v>5662632.7999999998</v>
          </cell>
        </row>
        <row r="105">
          <cell r="A105" t="str">
            <v>174510</v>
          </cell>
          <cell r="B105" t="str">
            <v>174510 Miscellaneous Security Deposits</v>
          </cell>
          <cell r="C105" t="str">
            <v>22.5-</v>
          </cell>
          <cell r="F105">
            <v>88374.73</v>
          </cell>
        </row>
        <row r="106">
          <cell r="A106" t="str">
            <v>174530</v>
          </cell>
          <cell r="B106" t="str">
            <v>174530 Factory Expenses</v>
          </cell>
          <cell r="C106" t="str">
            <v>682.0</v>
          </cell>
          <cell r="F106">
            <v>4969301.91</v>
          </cell>
        </row>
        <row r="107">
          <cell r="A107" t="str">
            <v>174990</v>
          </cell>
          <cell r="B107" t="str">
            <v>174990 Sundry Deferred Charges</v>
          </cell>
          <cell r="C107" t="str">
            <v>43.8-</v>
          </cell>
          <cell r="F107">
            <v>538665.47</v>
          </cell>
        </row>
        <row r="108">
          <cell r="A108" t="str">
            <v/>
          </cell>
          <cell r="B108" t="str">
            <v>Other Assets</v>
          </cell>
          <cell r="C108" t="str">
            <v>14.7-</v>
          </cell>
          <cell r="F108">
            <v>448131399.75</v>
          </cell>
        </row>
        <row r="109">
          <cell r="A109" t="str">
            <v/>
          </cell>
          <cell r="B109" t="str">
            <v/>
          </cell>
          <cell r="C109" t="str">
            <v>59.4-</v>
          </cell>
          <cell r="F109">
            <v>18486099709.419998</v>
          </cell>
        </row>
        <row r="110">
          <cell r="A110" t="str">
            <v/>
          </cell>
          <cell r="B110" t="str">
            <v>Total Assets</v>
          </cell>
          <cell r="C110" t="str">
            <v>59.4-</v>
          </cell>
          <cell r="F110">
            <v>18486099709.419998</v>
          </cell>
        </row>
        <row r="111">
          <cell r="A111" t="str">
            <v/>
          </cell>
          <cell r="B111" t="str">
            <v>Liabilities And Shareholders'Equity</v>
          </cell>
          <cell r="C111" t="str">
            <v/>
          </cell>
          <cell r="F111">
            <v>0</v>
          </cell>
        </row>
        <row r="112">
          <cell r="A112" t="str">
            <v/>
          </cell>
          <cell r="B112" t="str">
            <v>Liabilities</v>
          </cell>
          <cell r="C112" t="str">
            <v/>
          </cell>
          <cell r="F112">
            <v>0</v>
          </cell>
        </row>
        <row r="113">
          <cell r="A113" t="str">
            <v/>
          </cell>
          <cell r="B113" t="str">
            <v>Current Liabilities</v>
          </cell>
          <cell r="C113" t="str">
            <v/>
          </cell>
          <cell r="F113">
            <v>0</v>
          </cell>
        </row>
        <row r="114">
          <cell r="A114" t="str">
            <v>101463</v>
          </cell>
          <cell r="B114" t="str">
            <v>101463 Bank Balance-SCB Bang Po</v>
          </cell>
          <cell r="C114" t="str">
            <v>803.2-</v>
          </cell>
          <cell r="F114">
            <v>-3216923.33</v>
          </cell>
        </row>
        <row r="115">
          <cell r="A115" t="str">
            <v>103463</v>
          </cell>
          <cell r="B115" t="str">
            <v>103463 Uncleared Payment-SCB Bang Po</v>
          </cell>
          <cell r="C115" t="str">
            <v>3,031.4</v>
          </cell>
          <cell r="F115">
            <v>-1290</v>
          </cell>
        </row>
        <row r="116">
          <cell r="A116" t="str">
            <v>101689</v>
          </cell>
          <cell r="B116" t="str">
            <v>101689 Bank Balance-TFB Bangsue</v>
          </cell>
          <cell r="C116" t="str">
            <v>100.0</v>
          </cell>
          <cell r="F116">
            <v>-26442.82</v>
          </cell>
        </row>
        <row r="117">
          <cell r="A117" t="str">
            <v>101713</v>
          </cell>
          <cell r="B117" t="str">
            <v>101713 Bank Balance-TFB SB</v>
          </cell>
          <cell r="C117" t="str">
            <v/>
          </cell>
          <cell r="F117">
            <v>0</v>
          </cell>
        </row>
        <row r="118">
          <cell r="A118" t="str">
            <v>103713</v>
          </cell>
          <cell r="B118" t="str">
            <v>103713 Uncleared Payment-TFB SB</v>
          </cell>
          <cell r="C118" t="str">
            <v/>
          </cell>
          <cell r="F118">
            <v>0</v>
          </cell>
        </row>
        <row r="119">
          <cell r="A119" t="str">
            <v>101774</v>
          </cell>
          <cell r="B119" t="str">
            <v>101774 Bank Balance-TFB PPB</v>
          </cell>
          <cell r="C119" t="str">
            <v/>
          </cell>
          <cell r="F119">
            <v>0</v>
          </cell>
        </row>
        <row r="120">
          <cell r="A120" t="str">
            <v>103774</v>
          </cell>
          <cell r="B120" t="str">
            <v>103774 Uncleared Payment-TFB PPB</v>
          </cell>
          <cell r="C120" t="str">
            <v/>
          </cell>
          <cell r="F120">
            <v>0</v>
          </cell>
        </row>
        <row r="121">
          <cell r="A121" t="str">
            <v>101788</v>
          </cell>
          <cell r="B121" t="str">
            <v>101788 Bank Balance-TFB Phaholyothin</v>
          </cell>
          <cell r="C121" t="str">
            <v/>
          </cell>
          <cell r="F121">
            <v>0</v>
          </cell>
        </row>
        <row r="122">
          <cell r="A122" t="str">
            <v/>
          </cell>
          <cell r="B122" t="str">
            <v>Bank Overdrafts</v>
          </cell>
          <cell r="C122" t="str">
            <v>871.8-</v>
          </cell>
          <cell r="F122">
            <v>-3244656.15</v>
          </cell>
        </row>
        <row r="123">
          <cell r="A123" t="str">
            <v/>
          </cell>
          <cell r="B123" t="str">
            <v>Bank Overdraft and Loans from Banks</v>
          </cell>
          <cell r="C123" t="str">
            <v>871.8-</v>
          </cell>
          <cell r="F123">
            <v>-3244656.15</v>
          </cell>
        </row>
        <row r="124">
          <cell r="A124" t="str">
            <v/>
          </cell>
          <cell r="B124" t="str">
            <v>Accounts Payable-Trade</v>
          </cell>
          <cell r="C124" t="str">
            <v/>
          </cell>
          <cell r="F124">
            <v>0</v>
          </cell>
        </row>
        <row r="125">
          <cell r="A125" t="str">
            <v>217110</v>
          </cell>
          <cell r="B125" t="str">
            <v>217110 Bought Ledger A/C-Sub.,Ass.&amp;Other Comp</v>
          </cell>
          <cell r="C125" t="str">
            <v>54.4-</v>
          </cell>
          <cell r="F125">
            <v>-77347308.459999993</v>
          </cell>
        </row>
        <row r="126">
          <cell r="A126" t="str">
            <v/>
          </cell>
          <cell r="B126" t="str">
            <v>Affiliated Companies</v>
          </cell>
          <cell r="C126" t="str">
            <v>54.4-</v>
          </cell>
          <cell r="F126">
            <v>-77347308.459999993</v>
          </cell>
        </row>
        <row r="127">
          <cell r="A127" t="str">
            <v>213100</v>
          </cell>
          <cell r="B127" t="str">
            <v>213100 Goods Receipt/Invoice Receipt</v>
          </cell>
          <cell r="C127" t="str">
            <v>88.6-</v>
          </cell>
          <cell r="F127">
            <v>-48596968</v>
          </cell>
        </row>
        <row r="128">
          <cell r="A128" t="str">
            <v>213110</v>
          </cell>
          <cell r="B128" t="str">
            <v>213110 Provision for Freight Expense GR/IR</v>
          </cell>
          <cell r="C128" t="str">
            <v>41.5-</v>
          </cell>
          <cell r="F128">
            <v>-54007.98</v>
          </cell>
        </row>
        <row r="129">
          <cell r="A129" t="str">
            <v>213120</v>
          </cell>
          <cell r="B129" t="str">
            <v>213120 Provision for Import Duty GR/IR</v>
          </cell>
          <cell r="C129" t="str">
            <v>120.9-</v>
          </cell>
          <cell r="F129">
            <v>-20760.48</v>
          </cell>
        </row>
        <row r="130">
          <cell r="A130" t="str">
            <v>213130</v>
          </cell>
          <cell r="B130" t="str">
            <v>213130 Provision for Insurance Expense GR/IR</v>
          </cell>
          <cell r="C130" t="str">
            <v>76.6</v>
          </cell>
          <cell r="F130">
            <v>-88115.57</v>
          </cell>
        </row>
        <row r="131">
          <cell r="A131" t="str">
            <v>213140</v>
          </cell>
          <cell r="B131" t="str">
            <v>213140 Provision for Customs Clearance GR/IR</v>
          </cell>
          <cell r="C131" t="str">
            <v>81.7</v>
          </cell>
          <cell r="F131">
            <v>-1322661.1200000001</v>
          </cell>
        </row>
        <row r="132">
          <cell r="A132" t="str">
            <v>213142</v>
          </cell>
          <cell r="B132" t="str">
            <v>213142 Provision for in Land Transportation</v>
          </cell>
          <cell r="C132" t="str">
            <v>68.3</v>
          </cell>
          <cell r="F132">
            <v>-12209766.08</v>
          </cell>
        </row>
        <row r="133">
          <cell r="A133" t="str">
            <v>213150</v>
          </cell>
          <cell r="B133" t="str">
            <v>213150 Provision for SCT Charge</v>
          </cell>
          <cell r="C133" t="str">
            <v>7.7-</v>
          </cell>
          <cell r="F133">
            <v>-202283.81</v>
          </cell>
        </row>
        <row r="134">
          <cell r="A134" t="str">
            <v>213160</v>
          </cell>
          <cell r="B134" t="str">
            <v>213160 Provision for Others Charge</v>
          </cell>
          <cell r="C134" t="str">
            <v>0.0</v>
          </cell>
          <cell r="F134">
            <v>-1439.1</v>
          </cell>
        </row>
        <row r="135">
          <cell r="A135" t="str">
            <v>213190</v>
          </cell>
          <cell r="B135" t="str">
            <v>213190 Un-Applied Account Payable</v>
          </cell>
          <cell r="C135" t="str">
            <v>158.7</v>
          </cell>
          <cell r="F135">
            <v>37827788.130000003</v>
          </cell>
        </row>
        <row r="136">
          <cell r="A136" t="str">
            <v>213200</v>
          </cell>
          <cell r="B136" t="str">
            <v>213200 Suppliers-Local</v>
          </cell>
          <cell r="C136" t="str">
            <v>26.3-</v>
          </cell>
          <cell r="F136">
            <v>-105449931.27</v>
          </cell>
        </row>
        <row r="137">
          <cell r="A137" t="str">
            <v>213300</v>
          </cell>
          <cell r="B137" t="str">
            <v>213300 Supplies Foreign</v>
          </cell>
          <cell r="C137" t="str">
            <v>91.8</v>
          </cell>
          <cell r="F137">
            <v>-4278985.45</v>
          </cell>
        </row>
        <row r="138">
          <cell r="A138" t="str">
            <v>213309</v>
          </cell>
          <cell r="B138" t="str">
            <v>213309 Foreign Vendors Offsetting Account</v>
          </cell>
          <cell r="C138" t="str">
            <v>102.3</v>
          </cell>
          <cell r="F138">
            <v>-162712.59</v>
          </cell>
        </row>
        <row r="139">
          <cell r="A139" t="str">
            <v/>
          </cell>
          <cell r="B139" t="str">
            <v>Accounts Payable Trade</v>
          </cell>
          <cell r="C139" t="str">
            <v>2.1</v>
          </cell>
          <cell r="F139">
            <v>-134559843.31999999</v>
          </cell>
        </row>
        <row r="140">
          <cell r="A140" t="str">
            <v/>
          </cell>
          <cell r="B140" t="str">
            <v>Other companies</v>
          </cell>
          <cell r="C140" t="str">
            <v>2.1</v>
          </cell>
          <cell r="F140">
            <v>-134559843.31999999</v>
          </cell>
        </row>
        <row r="141">
          <cell r="A141" t="str">
            <v>217120</v>
          </cell>
          <cell r="B141" t="str">
            <v>217120 Current A/C - Sub, Ass., &amp; Other Company</v>
          </cell>
          <cell r="C141" t="str">
            <v>17.6</v>
          </cell>
          <cell r="F141">
            <v>-149552007.80000001</v>
          </cell>
        </row>
        <row r="142">
          <cell r="A142" t="str">
            <v>217140</v>
          </cell>
          <cell r="B142" t="str">
            <v>217140 Current Account-Material Sales</v>
          </cell>
          <cell r="C142" t="str">
            <v>123.6-</v>
          </cell>
          <cell r="F142">
            <v>-35489364.530000001</v>
          </cell>
        </row>
        <row r="143">
          <cell r="A143" t="str">
            <v>217220</v>
          </cell>
          <cell r="B143" t="str">
            <v>217220 Promissory Notes -Affiliated Company</v>
          </cell>
          <cell r="C143" t="str">
            <v>70.7</v>
          </cell>
          <cell r="F143">
            <v>-16401403934.799999</v>
          </cell>
        </row>
        <row r="144">
          <cell r="A144" t="str">
            <v/>
          </cell>
          <cell r="B144" t="str">
            <v>Paybls to &amp; Loans fr. Sub.,Aff.&amp;Oth.Com</v>
          </cell>
          <cell r="C144" t="str">
            <v>69.9</v>
          </cell>
          <cell r="F144">
            <v>-16586445307.129999</v>
          </cell>
        </row>
        <row r="145">
          <cell r="A145" t="str">
            <v>220020</v>
          </cell>
          <cell r="B145" t="str">
            <v>220020 Accrued Wages-Salary Regular Day</v>
          </cell>
          <cell r="C145" t="str">
            <v>26.5-</v>
          </cell>
          <cell r="F145">
            <v>15950</v>
          </cell>
        </row>
        <row r="146">
          <cell r="A146" t="str">
            <v>220035</v>
          </cell>
          <cell r="B146" t="str">
            <v>220035 Bonus</v>
          </cell>
          <cell r="C146" t="str">
            <v/>
          </cell>
          <cell r="F146">
            <v>0</v>
          </cell>
        </row>
        <row r="147">
          <cell r="A147" t="str">
            <v>220059</v>
          </cell>
          <cell r="B147" t="str">
            <v>220059 Upcountry Bonus</v>
          </cell>
          <cell r="C147" t="str">
            <v/>
          </cell>
          <cell r="F147">
            <v>0</v>
          </cell>
        </row>
        <row r="148">
          <cell r="A148" t="str">
            <v>220065</v>
          </cell>
          <cell r="B148" t="str">
            <v>220065 Bonus</v>
          </cell>
          <cell r="C148" t="str">
            <v/>
          </cell>
          <cell r="F148">
            <v>0</v>
          </cell>
        </row>
        <row r="149">
          <cell r="A149" t="str">
            <v>220098</v>
          </cell>
          <cell r="B149" t="str">
            <v>220098 Mutual Separation Plan Expense</v>
          </cell>
          <cell r="C149" t="str">
            <v>119.7-</v>
          </cell>
          <cell r="F149">
            <v>-2789561.87</v>
          </cell>
        </row>
        <row r="150">
          <cell r="A150" t="str">
            <v>220099</v>
          </cell>
          <cell r="B150" t="str">
            <v>220099 Net of Wages &amp; Salary</v>
          </cell>
          <cell r="C150" t="str">
            <v>100.0</v>
          </cell>
          <cell r="F150">
            <v>-895470.97</v>
          </cell>
        </row>
        <row r="151">
          <cell r="A151" t="str">
            <v>221100</v>
          </cell>
          <cell r="B151" t="str">
            <v>221100 Accrued Rebate/Bonus</v>
          </cell>
          <cell r="C151" t="str">
            <v>95.9</v>
          </cell>
          <cell r="F151">
            <v>-25821399</v>
          </cell>
        </row>
        <row r="152">
          <cell r="A152" t="str">
            <v>221120</v>
          </cell>
          <cell r="B152" t="str">
            <v>221120 Accrued Commision</v>
          </cell>
          <cell r="C152" t="str">
            <v/>
          </cell>
          <cell r="F152">
            <v>0</v>
          </cell>
        </row>
        <row r="153">
          <cell r="A153" t="str">
            <v>221200</v>
          </cell>
          <cell r="B153" t="str">
            <v>221200 Accrued Delivery Expenses</v>
          </cell>
          <cell r="C153" t="str">
            <v/>
          </cell>
          <cell r="F153">
            <v>0</v>
          </cell>
        </row>
        <row r="154">
          <cell r="A154" t="str">
            <v>221270</v>
          </cell>
          <cell r="B154" t="str">
            <v>221270 Accrued Export Expenses</v>
          </cell>
          <cell r="C154" t="str">
            <v/>
          </cell>
          <cell r="F154">
            <v>0</v>
          </cell>
        </row>
        <row r="155">
          <cell r="A155" t="str">
            <v>221290</v>
          </cell>
          <cell r="B155" t="str">
            <v>221290 Accrued Sales Promotion Expenses</v>
          </cell>
          <cell r="C155" t="str">
            <v>100.0</v>
          </cell>
          <cell r="F155">
            <v>-17558000</v>
          </cell>
        </row>
        <row r="156">
          <cell r="A156" t="str">
            <v>221401</v>
          </cell>
          <cell r="B156" t="str">
            <v>221401 Accrued Auditors'Fee</v>
          </cell>
          <cell r="C156" t="str">
            <v>66.0-</v>
          </cell>
          <cell r="F156">
            <v>-328333.32</v>
          </cell>
        </row>
        <row r="157">
          <cell r="A157" t="str">
            <v>221412</v>
          </cell>
          <cell r="B157" t="str">
            <v>221412 Accrued Sign Board Tax</v>
          </cell>
          <cell r="C157" t="str">
            <v/>
          </cell>
          <cell r="F157">
            <v>0</v>
          </cell>
        </row>
        <row r="158">
          <cell r="A158" t="str">
            <v>221416</v>
          </cell>
          <cell r="B158" t="str">
            <v>221416 Accrued Rehabilitation Fund</v>
          </cell>
          <cell r="C158" t="str">
            <v>259.3-</v>
          </cell>
          <cell r="F158">
            <v>289939.15000000002</v>
          </cell>
        </row>
        <row r="159">
          <cell r="A159" t="str">
            <v>221440</v>
          </cell>
          <cell r="B159" t="str">
            <v>221440 Accrued Rent Expenses</v>
          </cell>
          <cell r="C159" t="str">
            <v/>
          </cell>
          <cell r="F159">
            <v>0</v>
          </cell>
        </row>
        <row r="160">
          <cell r="A160" t="str">
            <v>221451</v>
          </cell>
          <cell r="B160" t="str">
            <v>221451 Accrued Tap Water Expenses</v>
          </cell>
          <cell r="C160" t="str">
            <v>28.0-</v>
          </cell>
          <cell r="F160">
            <v>-450000</v>
          </cell>
        </row>
        <row r="161">
          <cell r="A161" t="str">
            <v>221452</v>
          </cell>
          <cell r="B161" t="str">
            <v>221452 Accrued Electricity Expenses</v>
          </cell>
          <cell r="C161" t="str">
            <v>50.0-</v>
          </cell>
          <cell r="F161">
            <v>-80852911.189999998</v>
          </cell>
        </row>
        <row r="162">
          <cell r="A162" t="str">
            <v>221460</v>
          </cell>
          <cell r="B162" t="str">
            <v>221460 Accrued Communication &amp; Mailing Expenses</v>
          </cell>
          <cell r="C162" t="str">
            <v>0.6</v>
          </cell>
          <cell r="F162">
            <v>-237000</v>
          </cell>
        </row>
        <row r="163">
          <cell r="A163" t="str">
            <v>221461</v>
          </cell>
          <cell r="B163" t="str">
            <v>221461 Accrued Telephone Expenses</v>
          </cell>
          <cell r="C163" t="str">
            <v>100.0</v>
          </cell>
          <cell r="F163">
            <v>-1250</v>
          </cell>
        </row>
        <row r="164">
          <cell r="A164" t="str">
            <v>221500</v>
          </cell>
          <cell r="B164" t="str">
            <v>221500 Accrued Repairs, Decoration and Maintenance Exp.</v>
          </cell>
          <cell r="C164" t="str">
            <v>81.8</v>
          </cell>
          <cell r="F164">
            <v>-6444719</v>
          </cell>
        </row>
        <row r="165">
          <cell r="A165" t="str">
            <v>221520</v>
          </cell>
          <cell r="B165" t="str">
            <v>221520 Accrued Contract Labour and Wages from Outside</v>
          </cell>
          <cell r="C165" t="str">
            <v>64.6-</v>
          </cell>
          <cell r="F165">
            <v>-17272630.129999999</v>
          </cell>
        </row>
        <row r="166">
          <cell r="A166" t="str">
            <v>221630</v>
          </cell>
          <cell r="B166" t="str">
            <v>221630 Accrued Freight and Handling Expenses</v>
          </cell>
          <cell r="C166" t="str">
            <v>984.7-</v>
          </cell>
          <cell r="F166">
            <v>-210847.98</v>
          </cell>
        </row>
        <row r="167">
          <cell r="A167" t="str">
            <v>221900</v>
          </cell>
          <cell r="B167" t="str">
            <v>221900 Accrued Sundry Expenses</v>
          </cell>
          <cell r="C167" t="str">
            <v>766.4</v>
          </cell>
          <cell r="F167">
            <v>-220833.04</v>
          </cell>
        </row>
        <row r="168">
          <cell r="A168" t="str">
            <v/>
          </cell>
          <cell r="B168" t="str">
            <v>Accrued Expenses</v>
          </cell>
          <cell r="C168" t="str">
            <v>30.1-</v>
          </cell>
          <cell r="F168">
            <v>-152777067.34999999</v>
          </cell>
        </row>
        <row r="169">
          <cell r="A169" t="str">
            <v>225120</v>
          </cell>
          <cell r="B169" t="str">
            <v>225120 Deferred Gross Profit</v>
          </cell>
          <cell r="C169" t="str">
            <v/>
          </cell>
          <cell r="F169">
            <v>0</v>
          </cell>
        </row>
        <row r="170">
          <cell r="A170" t="str">
            <v/>
          </cell>
          <cell r="B170" t="str">
            <v>Deferred Income</v>
          </cell>
          <cell r="C170" t="str">
            <v/>
          </cell>
          <cell r="F170">
            <v>0</v>
          </cell>
        </row>
        <row r="171">
          <cell r="A171" t="str">
            <v>226130</v>
          </cell>
          <cell r="B171" t="str">
            <v>226130 Security Deposits from Tenants</v>
          </cell>
          <cell r="C171" t="str">
            <v>0.0</v>
          </cell>
          <cell r="F171">
            <v>-180000</v>
          </cell>
        </row>
        <row r="172">
          <cell r="A172" t="str">
            <v>226140</v>
          </cell>
          <cell r="B172" t="str">
            <v>226140 Retention Account</v>
          </cell>
          <cell r="C172" t="str">
            <v>165.5-</v>
          </cell>
          <cell r="F172">
            <v>-445126.23</v>
          </cell>
        </row>
        <row r="173">
          <cell r="A173" t="str">
            <v/>
          </cell>
          <cell r="B173" t="str">
            <v>Deposits And Credit Balances</v>
          </cell>
          <cell r="C173" t="str">
            <v>117.9-</v>
          </cell>
          <cell r="F173">
            <v>-625126.23</v>
          </cell>
        </row>
        <row r="174">
          <cell r="A174" t="str">
            <v>127110</v>
          </cell>
          <cell r="B174" t="str">
            <v>127110 VAT-Input Tax (Recoverable)</v>
          </cell>
          <cell r="C174" t="str">
            <v>96.9</v>
          </cell>
          <cell r="F174">
            <v>15179588.630000001</v>
          </cell>
        </row>
        <row r="175">
          <cell r="A175" t="str">
            <v>227110</v>
          </cell>
          <cell r="B175" t="str">
            <v>227110 VAT Output Tax (Payable)</v>
          </cell>
          <cell r="C175" t="str">
            <v>14.3-</v>
          </cell>
          <cell r="F175">
            <v>-45718530.509999998</v>
          </cell>
        </row>
        <row r="176">
          <cell r="A176" t="str">
            <v/>
          </cell>
          <cell r="B176" t="str">
            <v>VAT-Output Tax</v>
          </cell>
          <cell r="C176" t="str">
            <v>26.8</v>
          </cell>
          <cell r="F176">
            <v>-30538941.879999999</v>
          </cell>
        </row>
        <row r="177">
          <cell r="A177" t="str">
            <v>220300</v>
          </cell>
          <cell r="B177" t="str">
            <v>220300 Social Security Fund-Company Contribution</v>
          </cell>
          <cell r="C177" t="str">
            <v>23.4-</v>
          </cell>
          <cell r="F177">
            <v>-281105</v>
          </cell>
        </row>
        <row r="178">
          <cell r="A178" t="str">
            <v>220310</v>
          </cell>
          <cell r="B178" t="str">
            <v>220310 Social Security Fund-Deducted at Source</v>
          </cell>
          <cell r="C178" t="str">
            <v>23.4-</v>
          </cell>
          <cell r="F178">
            <v>-281105</v>
          </cell>
        </row>
        <row r="179">
          <cell r="A179" t="str">
            <v>222110</v>
          </cell>
          <cell r="B179" t="str">
            <v>222110 Employees Individual Account</v>
          </cell>
          <cell r="C179" t="str">
            <v/>
          </cell>
          <cell r="F179">
            <v>0</v>
          </cell>
        </row>
        <row r="180">
          <cell r="A180" t="str">
            <v>222120</v>
          </cell>
          <cell r="B180" t="str">
            <v>222120 Employees'Provident Fund-Received</v>
          </cell>
          <cell r="C180" t="str">
            <v>6.7</v>
          </cell>
          <cell r="F180">
            <v>-21715355.699999999</v>
          </cell>
        </row>
        <row r="181">
          <cell r="A181" t="str">
            <v>222220</v>
          </cell>
          <cell r="B181" t="str">
            <v>222220 Out of Date Cheque</v>
          </cell>
          <cell r="C181" t="str">
            <v>0.0</v>
          </cell>
          <cell r="F181">
            <v>-963</v>
          </cell>
        </row>
        <row r="182">
          <cell r="A182" t="str">
            <v>222290</v>
          </cell>
          <cell r="B182" t="str">
            <v>222290 Petty Cash Reimbursement Account</v>
          </cell>
          <cell r="C182" t="str">
            <v>16.2</v>
          </cell>
          <cell r="F182">
            <v>-321120.83</v>
          </cell>
        </row>
        <row r="183">
          <cell r="A183" t="str">
            <v>222990</v>
          </cell>
          <cell r="B183" t="str">
            <v>222990 Sundry Account - Payables</v>
          </cell>
          <cell r="C183" t="str">
            <v>100.0-</v>
          </cell>
          <cell r="F183">
            <v>8768</v>
          </cell>
        </row>
        <row r="184">
          <cell r="A184" t="str">
            <v>227120</v>
          </cell>
          <cell r="B184" t="str">
            <v>227120 VAT Output Tax-Deferred(Payable)</v>
          </cell>
          <cell r="C184" t="str">
            <v>137.4-</v>
          </cell>
          <cell r="F184">
            <v>-1925741.74</v>
          </cell>
        </row>
        <row r="185">
          <cell r="A185" t="str">
            <v>265140</v>
          </cell>
          <cell r="B185" t="str">
            <v>265140 Income Tax Ded at Source by Company</v>
          </cell>
          <cell r="C185" t="str">
            <v>100.0</v>
          </cell>
          <cell r="F185">
            <v>-37.5</v>
          </cell>
        </row>
        <row r="186">
          <cell r="A186" t="str">
            <v/>
          </cell>
          <cell r="B186" t="str">
            <v>Other Payables</v>
          </cell>
          <cell r="C186" t="str">
            <v>5.3-</v>
          </cell>
          <cell r="F186">
            <v>-24516660.77</v>
          </cell>
        </row>
        <row r="187">
          <cell r="A187" t="str">
            <v/>
          </cell>
          <cell r="B187" t="str">
            <v>Other Current Liabilities</v>
          </cell>
          <cell r="C187" t="str">
            <v>11.0</v>
          </cell>
          <cell r="F187">
            <v>-55680728.880000003</v>
          </cell>
        </row>
        <row r="188">
          <cell r="A188" t="str">
            <v/>
          </cell>
          <cell r="B188" t="str">
            <v>Total Current Liabilities</v>
          </cell>
          <cell r="C188" t="str">
            <v>67.5</v>
          </cell>
          <cell r="F188">
            <v>-17010054911.290001</v>
          </cell>
        </row>
        <row r="189">
          <cell r="A189" t="str">
            <v>250037</v>
          </cell>
          <cell r="B189" t="str">
            <v>250037 Employee Provident Fund-Company Contribution</v>
          </cell>
          <cell r="C189" t="str">
            <v>14.8</v>
          </cell>
          <cell r="F189">
            <v>-1525957</v>
          </cell>
        </row>
        <row r="190">
          <cell r="A190" t="str">
            <v>250038</v>
          </cell>
          <cell r="B190" t="str">
            <v>250038 Special Employee Provident Fund</v>
          </cell>
          <cell r="C190" t="str">
            <v>30.2-</v>
          </cell>
          <cell r="F190">
            <v>-6474105.4000000004</v>
          </cell>
        </row>
        <row r="191">
          <cell r="A191" t="str">
            <v>250067</v>
          </cell>
          <cell r="B191" t="str">
            <v>250067 Employee Provident Fund-Company Contribution</v>
          </cell>
          <cell r="C191" t="str">
            <v>0.0</v>
          </cell>
          <cell r="F191">
            <v>-433550</v>
          </cell>
        </row>
        <row r="192">
          <cell r="A192" t="str">
            <v>250068</v>
          </cell>
          <cell r="B192" t="str">
            <v>250068 Special Employee Provident Fund</v>
          </cell>
          <cell r="C192" t="str">
            <v>43.2-</v>
          </cell>
          <cell r="F192">
            <v>-962015.49</v>
          </cell>
        </row>
        <row r="193">
          <cell r="A193" t="str">
            <v>250110</v>
          </cell>
          <cell r="B193" t="str">
            <v>250110 Emp. Provident Fund Group B-Curr.Year-Monthly Emp.</v>
          </cell>
          <cell r="C193" t="str">
            <v>49.9</v>
          </cell>
          <cell r="F193">
            <v>-2693987.63</v>
          </cell>
        </row>
        <row r="194">
          <cell r="A194" t="str">
            <v>250120</v>
          </cell>
          <cell r="B194" t="str">
            <v>250120 Emp. Provident Fund B-Curr.Year-Senior&amp;Admin. Emp.</v>
          </cell>
          <cell r="C194" t="str">
            <v>44.3</v>
          </cell>
          <cell r="F194">
            <v>-415540.12</v>
          </cell>
        </row>
        <row r="195">
          <cell r="A195" t="str">
            <v/>
          </cell>
          <cell r="B195" t="str">
            <v>Provident Funds</v>
          </cell>
          <cell r="C195" t="str">
            <v>4.9-</v>
          </cell>
          <cell r="F195">
            <v>-12505155.640000001</v>
          </cell>
        </row>
        <row r="196">
          <cell r="A196" t="str">
            <v>261110</v>
          </cell>
          <cell r="B196" t="str">
            <v>261110 Loss Over Investment</v>
          </cell>
          <cell r="C196" t="str">
            <v>79.5</v>
          </cell>
          <cell r="F196">
            <v>-1283746465.79</v>
          </cell>
        </row>
        <row r="197">
          <cell r="A197" t="str">
            <v/>
          </cell>
          <cell r="B197" t="str">
            <v>Net Loss Over Investment-Sub.,Asso.</v>
          </cell>
          <cell r="C197" t="str">
            <v>79.5</v>
          </cell>
          <cell r="F197">
            <v>-1283746465.79</v>
          </cell>
        </row>
        <row r="198">
          <cell r="A198" t="str">
            <v>250200</v>
          </cell>
          <cell r="B198" t="str">
            <v>250200 Special Provident Fund</v>
          </cell>
          <cell r="C198" t="str">
            <v>0.0</v>
          </cell>
          <cell r="F198">
            <v>-1207000</v>
          </cell>
        </row>
        <row r="199">
          <cell r="A199" t="str">
            <v>250210</v>
          </cell>
          <cell r="B199" t="str">
            <v>250210 Additional Special Provident Fund</v>
          </cell>
          <cell r="C199" t="str">
            <v>46.8-</v>
          </cell>
          <cell r="F199">
            <v>-116709.2</v>
          </cell>
        </row>
        <row r="200">
          <cell r="A200" t="str">
            <v>250230</v>
          </cell>
          <cell r="B200" t="str">
            <v>250230 Accrued Special Provident Fund-Current Year</v>
          </cell>
          <cell r="C200" t="str">
            <v>56.0</v>
          </cell>
          <cell r="F200">
            <v>-54562.21</v>
          </cell>
        </row>
        <row r="201">
          <cell r="A201" t="str">
            <v/>
          </cell>
          <cell r="B201" t="str">
            <v>Other Liabilities</v>
          </cell>
          <cell r="C201" t="str">
            <v>1.7-</v>
          </cell>
          <cell r="F201">
            <v>-1378271.41</v>
          </cell>
        </row>
        <row r="202">
          <cell r="A202" t="str">
            <v/>
          </cell>
          <cell r="B202" t="str">
            <v>Total Liabilities</v>
          </cell>
          <cell r="C202" t="str">
            <v>68.3</v>
          </cell>
          <cell r="F202">
            <v>-18307684804.130001</v>
          </cell>
        </row>
        <row r="203">
          <cell r="A203" t="str">
            <v/>
          </cell>
          <cell r="B203" t="str">
            <v>Shareholders' Equity</v>
          </cell>
          <cell r="C203" t="str">
            <v/>
          </cell>
          <cell r="F203">
            <v>0</v>
          </cell>
        </row>
        <row r="204">
          <cell r="A204" t="str">
            <v>311110</v>
          </cell>
          <cell r="B204" t="str">
            <v>311110 Fully Paid Shares</v>
          </cell>
          <cell r="C204" t="str">
            <v>0.0</v>
          </cell>
          <cell r="F204">
            <v>-2300000000</v>
          </cell>
        </row>
        <row r="205">
          <cell r="A205" t="str">
            <v/>
          </cell>
          <cell r="B205" t="str">
            <v>Share Capital</v>
          </cell>
          <cell r="C205" t="str">
            <v>0.0</v>
          </cell>
          <cell r="F205">
            <v>-2300000000</v>
          </cell>
        </row>
        <row r="206">
          <cell r="A206" t="str">
            <v>321120</v>
          </cell>
          <cell r="B206" t="str">
            <v>321120 Share Premium</v>
          </cell>
          <cell r="C206" t="str">
            <v>0.0</v>
          </cell>
          <cell r="F206">
            <v>-230000000</v>
          </cell>
        </row>
        <row r="207">
          <cell r="A207" t="str">
            <v/>
          </cell>
          <cell r="B207" t="str">
            <v>Premium on Share Capital</v>
          </cell>
          <cell r="C207" t="str">
            <v>0.0</v>
          </cell>
          <cell r="F207">
            <v>-230000000</v>
          </cell>
        </row>
        <row r="208">
          <cell r="A208" t="str">
            <v/>
          </cell>
          <cell r="B208" t="str">
            <v>Revaluation Surplus of Property</v>
          </cell>
          <cell r="C208" t="str">
            <v/>
          </cell>
          <cell r="F208">
            <v>0</v>
          </cell>
        </row>
        <row r="209">
          <cell r="A209" t="str">
            <v>341130</v>
          </cell>
          <cell r="B209" t="str">
            <v>341130 Equity Method in Foreign Currency Translation Adj.</v>
          </cell>
          <cell r="C209" t="str">
            <v>100.0-</v>
          </cell>
          <cell r="F209">
            <v>248932.37</v>
          </cell>
        </row>
        <row r="210">
          <cell r="A210" t="str">
            <v/>
          </cell>
          <cell r="B210" t="str">
            <v/>
          </cell>
          <cell r="C210" t="str">
            <v>100.0-</v>
          </cell>
          <cell r="F210">
            <v>248932.37</v>
          </cell>
        </row>
        <row r="211">
          <cell r="A211" t="str">
            <v/>
          </cell>
          <cell r="B211" t="str">
            <v>Retained Earnings</v>
          </cell>
          <cell r="C211" t="str">
            <v/>
          </cell>
          <cell r="F211">
            <v>0</v>
          </cell>
        </row>
        <row r="212">
          <cell r="A212" t="str">
            <v>328120</v>
          </cell>
          <cell r="B212" t="str">
            <v>328120 Brought Forward from Previous Year</v>
          </cell>
          <cell r="C212" t="str">
            <v>26.1-</v>
          </cell>
          <cell r="F212">
            <v>3181157584.6799998</v>
          </cell>
        </row>
        <row r="213">
          <cell r="A213" t="str">
            <v>328210</v>
          </cell>
          <cell r="B213" t="str">
            <v>328210 Provision for Inc Tax - Net Profit</v>
          </cell>
          <cell r="C213" t="str">
            <v>100.0-</v>
          </cell>
          <cell r="F213">
            <v>300.69</v>
          </cell>
        </row>
        <row r="214">
          <cell r="A214" t="str">
            <v/>
          </cell>
          <cell r="B214" t="str">
            <v>Unappropriated</v>
          </cell>
          <cell r="C214" t="str">
            <v>26.1-</v>
          </cell>
          <cell r="F214">
            <v>3181157885.3699999</v>
          </cell>
        </row>
        <row r="215">
          <cell r="A215" t="str">
            <v/>
          </cell>
          <cell r="B215" t="str">
            <v>Net operating of Current Period</v>
          </cell>
          <cell r="C215" t="str">
            <v>83.2-</v>
          </cell>
          <cell r="F215">
            <v>-829821723.02999997</v>
          </cell>
        </row>
        <row r="216">
          <cell r="A216" t="str">
            <v/>
          </cell>
          <cell r="B216" t="str">
            <v>Total Shareholders' Equity</v>
          </cell>
          <cell r="C216" t="str">
            <v>853.1-</v>
          </cell>
          <cell r="F216">
            <v>-178414905.28999999</v>
          </cell>
        </row>
        <row r="217">
          <cell r="A217" t="str">
            <v/>
          </cell>
          <cell r="B217" t="str">
            <v>Total Liabilities &amp; Shareholders'Equity</v>
          </cell>
          <cell r="C217" t="str">
            <v>59.4</v>
          </cell>
          <cell r="F217">
            <v>-18486099709.419998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KP1590_E"/>
      <sheetName val="AA-6_(2)"/>
      <sheetName val="10-test_(revise)"/>
      <sheetName val="10-1_Media"/>
      <sheetName val="G-BS"/>
      <sheetName val="XXXXXXXX"/>
      <sheetName val="J2"/>
      <sheetName val="Lead"/>
      <sheetName val="03100(SS)"/>
      <sheetName val="Pivot Aug'01"/>
      <sheetName val="Sheet1"/>
      <sheetName val="AA-6_(2)1"/>
      <sheetName val="10-test_(revise)1"/>
      <sheetName val="10-1_Media1"/>
      <sheetName val="10_1_Media"/>
      <sheetName val="130530"/>
      <sheetName val="Setting"/>
      <sheetName val="APR"/>
      <sheetName val="AUG"/>
      <sheetName val="FEB"/>
      <sheetName val="JAN"/>
      <sheetName val="JUL"/>
      <sheetName val="JUN"/>
      <sheetName val="MAR"/>
      <sheetName val="MAY"/>
      <sheetName val="MONTH"/>
      <sheetName val="PATTERN"/>
      <sheetName val="BSLA"/>
      <sheetName val="CUSTOM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  <sheetData sheetId="27"/>
      <sheetData sheetId="28"/>
      <sheetData sheetId="29" refreshError="1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4.12月分三井残推移表 "/>
      <sheetName val="外貨(12月)"/>
      <sheetName val="14.11月分三井残推移表"/>
      <sheetName val="外貨(11月)"/>
      <sheetName val="14.10月分三井残推移表"/>
      <sheetName val="外貨(10月) "/>
      <sheetName val="外貨原紙"/>
      <sheetName val="14.9月分"/>
      <sheetName val="14.8月分"/>
      <sheetName val="14.7月分"/>
      <sheetName val="14.6月分"/>
      <sheetName val="三井提出"/>
      <sheetName val="14.5月分"/>
      <sheetName val="14.4月分"/>
      <sheetName val="外貨(9月)"/>
      <sheetName val="外貨(8月)"/>
      <sheetName val="外貨(7月)"/>
      <sheetName val="外貨(6月)"/>
      <sheetName val="外貨(5月)"/>
      <sheetName val="外貨(4月)"/>
      <sheetName val="平成１４年度三井住友日別残高推移表"/>
      <sheetName val="１１月分さくら"/>
      <sheetName val="#REF"/>
      <sheetName val="14.8月分三井残推移表"/>
      <sheetName val="三井残推移表原紙"/>
      <sheetName val="Macro5"/>
      <sheetName val="14_12月分三井残推移表_"/>
      <sheetName val="14_11月分三井残推移表"/>
      <sheetName val="14_10月分三井残推移表"/>
      <sheetName val="外貨(10月)_"/>
      <sheetName val="14_9月分"/>
      <sheetName val="14_8月分"/>
      <sheetName val="14_7月分"/>
      <sheetName val="14_6月分"/>
      <sheetName val="14_5月分"/>
      <sheetName val="14_4月分"/>
      <sheetName val="14_8月分三井残推移表"/>
      <sheetName val="10-1 Media"/>
      <sheetName val="10-cut"/>
      <sheetName val="G-BS"/>
      <sheetName val="Timing"/>
      <sheetName val="03100(SS)"/>
      <sheetName val="Set-up"/>
      <sheetName val="F-3【㈱三信工業】PL"/>
      <sheetName val="F-1【㈱三信工業】BS"/>
      <sheetName val="Assum"/>
      <sheetName val="14_12月分三井残推移表_1"/>
      <sheetName val="14_11月分三井残推移表1"/>
      <sheetName val="14_10月分三井残推移表1"/>
      <sheetName val="外貨(10月)_1"/>
      <sheetName val="14_9月分1"/>
      <sheetName val="14_8月分1"/>
      <sheetName val="14_7月分1"/>
      <sheetName val="14_6月分1"/>
      <sheetName val="14_5月分1"/>
      <sheetName val="14_4月分1"/>
      <sheetName val="14_8月分三井残推移表1"/>
      <sheetName val="10-1_Medi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14.9月分"/>
    </sheetNames>
    <sheetDataSet>
      <sheetData sheetId="0"/>
      <sheetData sheetId="1"/>
      <sheetData sheetId="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  <sheetName val="L"/>
      <sheetName val="U"/>
      <sheetName val="Z"/>
      <sheetName val="CC"/>
      <sheetName val="10"/>
      <sheetName val="10.1"/>
      <sheetName val="10.2"/>
      <sheetName val="10.3"/>
      <sheetName val="10.4"/>
      <sheetName val="10.5"/>
      <sheetName val="10.5.1"/>
      <sheetName val="10-TICK"/>
      <sheetName val="MA-CC"/>
      <sheetName val="OUTSOURCE-CC"/>
      <sheetName val="20"/>
      <sheetName val="L to 20"/>
      <sheetName val="sale-narrative"/>
      <sheetName val="70"/>
      <sheetName val="30"/>
      <sheetName val="30-note"/>
      <sheetName val="Note"/>
      <sheetName val="INFOTECH1"/>
      <sheetName val="INFOTECH2"/>
      <sheetName val="WT IFT1"/>
      <sheetName val="WT IFT2"/>
      <sheetName val="WT IFT3"/>
      <sheetName val="DEP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27">
          <cell r="L27" t="str">
            <v>THB</v>
          </cell>
        </row>
        <row r="28">
          <cell r="L28" t="str">
            <v>THB</v>
          </cell>
        </row>
        <row r="29">
          <cell r="L29" t="str">
            <v>THB</v>
          </cell>
        </row>
        <row r="30">
          <cell r="L30" t="str">
            <v>THB</v>
          </cell>
        </row>
        <row r="31">
          <cell r="L31" t="str">
            <v>THB</v>
          </cell>
        </row>
        <row r="32">
          <cell r="L32" t="str">
            <v>THB</v>
          </cell>
        </row>
        <row r="33">
          <cell r="L33" t="str">
            <v>THB</v>
          </cell>
        </row>
        <row r="34">
          <cell r="L34" t="str">
            <v>THB</v>
          </cell>
        </row>
        <row r="36">
          <cell r="L36" t="str">
            <v>THB</v>
          </cell>
        </row>
        <row r="37">
          <cell r="L37" t="str">
            <v>THB</v>
          </cell>
        </row>
        <row r="38">
          <cell r="L38" t="str">
            <v>THB</v>
          </cell>
        </row>
        <row r="39">
          <cell r="L39" t="str">
            <v>THB</v>
          </cell>
        </row>
        <row r="40">
          <cell r="L40" t="str">
            <v>THB</v>
          </cell>
        </row>
        <row r="41">
          <cell r="L41" t="str">
            <v>THB</v>
          </cell>
        </row>
        <row r="42">
          <cell r="L42" t="str">
            <v>THB</v>
          </cell>
        </row>
        <row r="43">
          <cell r="L43" t="str">
            <v>THB</v>
          </cell>
        </row>
        <row r="45">
          <cell r="L45" t="str">
            <v>THB</v>
          </cell>
        </row>
        <row r="46">
          <cell r="L46" t="str">
            <v>THB</v>
          </cell>
        </row>
        <row r="47">
          <cell r="L47" t="str">
            <v>THB</v>
          </cell>
        </row>
        <row r="48">
          <cell r="L48" t="str">
            <v>THB</v>
          </cell>
        </row>
        <row r="49">
          <cell r="L49" t="str">
            <v>THB</v>
          </cell>
        </row>
        <row r="50">
          <cell r="L50" t="str">
            <v>THB</v>
          </cell>
        </row>
        <row r="51">
          <cell r="L51" t="str">
            <v>THB</v>
          </cell>
        </row>
        <row r="52">
          <cell r="L52" t="str">
            <v>THB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R LOGISTIQUE"/>
      <sheetName val="ACHATS"/>
      <sheetName val="MAGASIN"/>
      <sheetName val="SOPSG"/>
      <sheetName val="PLANIF"/>
      <sheetName val="INDISPO"/>
      <sheetName val="SYNTHESE"/>
      <sheetName val="Feuil8"/>
      <sheetName val="Feuil9"/>
      <sheetName val="Feuil10"/>
      <sheetName val="Feuil11"/>
      <sheetName val="Feuil12"/>
      <sheetName val="Feuil13"/>
      <sheetName val="Feuil14"/>
      <sheetName val="Feuil15"/>
      <sheetName val="Feuil16"/>
      <sheetName val="BIL"/>
      <sheetName val="L to 20"/>
      <sheetName val="DIR_LOGISTIQUE"/>
      <sheetName val="L_to_20"/>
      <sheetName val="PPE&amp;AUC"/>
      <sheetName val="DEP12"/>
      <sheetName val="CST1198"/>
      <sheetName val="billonprov"/>
      <sheetName val="14.9月分"/>
      <sheetName val="BSLA"/>
      <sheetName val="FG-ISSUED"/>
      <sheetName val="ADJ - RATE"/>
      <sheetName val="5xxxxx"/>
      <sheetName val="64xxxx"/>
      <sheetName val="total"/>
      <sheetName val="12.31.01"/>
      <sheetName val="#REF"/>
      <sheetName val="Lead"/>
      <sheetName val="10-1 Media"/>
      <sheetName val="10-cut"/>
      <sheetName val="ข้อมูลบัญชี -Sep-06"/>
      <sheetName val="LOT_ACCP"/>
      <sheetName val="DIR_LOGISTIQUE1"/>
      <sheetName val="L_to_201"/>
      <sheetName val="14_9月分"/>
      <sheetName val="12_31_01"/>
      <sheetName val="ADJ_-_RATE"/>
      <sheetName val="10-1_Media"/>
    </sheetNames>
    <sheetDataSet>
      <sheetData sheetId="0" refreshError="1"/>
      <sheetData sheetId="1" refreshError="1"/>
      <sheetData sheetId="2" refreshError="1"/>
      <sheetData sheetId="3" refreshError="1">
        <row r="6">
          <cell r="S6">
            <v>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XXXXX0"/>
      <sheetName val="000000"/>
      <sheetName val="100000"/>
      <sheetName val="0000"/>
      <sheetName val="963-955"/>
      <sheetName val="931-932"/>
      <sheetName val="Sheet2 (2)"/>
      <sheetName val="Sheet1 (2)"/>
      <sheetName val="510000"/>
      <sheetName val="511000"/>
      <sheetName val="55xxxx"/>
      <sheetName val="MA"/>
      <sheetName val="BUILD9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  <sheetName val="ลูกหนี้_เก่า_"/>
    </sheetNames>
    <sheetDataSet>
      <sheetData sheetId="0"/>
      <sheetData sheetId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ReadData"/>
      <sheetName val="supplier"/>
      <sheetName val="RawData"/>
      <sheetName val="sampling plan"/>
      <sheetName val="DataSheet"/>
      <sheetName val="BSLA"/>
      <sheetName val="TOP_Carat_2001 ;)"/>
      <sheetName val="AA-6_(2)"/>
      <sheetName val="10-test_(revise)"/>
      <sheetName val="10-1_Media"/>
      <sheetName val="10_1_Media"/>
      <sheetName val="sampling_plan"/>
      <sheetName val="HO"/>
      <sheetName val="130530"/>
      <sheetName val="県別ﾏﾙﾁ"/>
      <sheetName val="DEP12"/>
      <sheetName val="ลูกหนี้(เก่า)"/>
      <sheetName val="10-1 "/>
      <sheetName val="1"/>
      <sheetName val=""/>
      <sheetName val="code cc"/>
      <sheetName val="Sheet2"/>
      <sheetName val="effi"/>
      <sheetName val="EQ4NTV"/>
      <sheetName val="0894 PC from Andy Lam"/>
      <sheetName val="CST1198"/>
      <sheetName val="FG"/>
      <sheetName val="Subsequent_2003"/>
      <sheetName val="Content"/>
      <sheetName val="menu"/>
      <sheetName val="F041"/>
      <sheetName val="ＣＡＭＹ　ＭⅢ"/>
      <sheetName val="FGC"/>
      <sheetName val="M_Maincomp"/>
      <sheetName val="SOPSG"/>
      <sheetName val="軽戦略YOSHIMA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Calculation PS"/>
      <sheetName val="BUDGET"/>
      <sheetName val="COSUB"/>
      <sheetName val="CASA-PLAN"/>
      <sheetName val="WC"/>
      <sheetName val="Table"/>
      <sheetName val="DATA"/>
      <sheetName val="Zone1"/>
      <sheetName val="Zone2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Checklist-A"/>
      <sheetName val="B1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Header"/>
      <sheetName val="MA"/>
      <sheetName val="เงินกู้ MGC"/>
      <sheetName val="ADVANCE-STAFF"/>
      <sheetName val="Database"/>
      <sheetName val="CIPA"/>
      <sheetName val="Lookups"/>
      <sheetName val="Schedule A - REIT III"/>
      <sheetName val="วิเคราะห์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info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J2"/>
      <sheetName val="J1"/>
      <sheetName val="BS"/>
      <sheetName val="#REF"/>
      <sheetName val="Mthly"/>
      <sheetName val="manual"/>
      <sheetName val="Safire AOP"/>
      <sheetName val="part-import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CF Worksheet "/>
      <sheetName val="AA-6_(2)"/>
      <sheetName val="10-test_(revise)"/>
      <sheetName val="10-1_Media"/>
      <sheetName val="10_1_Media"/>
      <sheetName val="CF_Worksheet_"/>
      <sheetName val="Trial Balance"/>
      <sheetName val="BUDGET"/>
      <sheetName val="COSUB"/>
      <sheetName val="CJEs"/>
      <sheetName val="DataSheet"/>
      <sheetName val="HISTORICO"/>
      <sheetName val="AA-6_(2)1"/>
      <sheetName val="10-test_(revise)1"/>
      <sheetName val="10-1_Media1"/>
      <sheetName val="10_1_Media1"/>
      <sheetName val="_IBPL0001"/>
      <sheetName val="CF_Worksheet_1"/>
      <sheetName val="Trial_Balance"/>
      <sheetName val="group"/>
      <sheetName val="ChickOrder"/>
      <sheetName val="STD"/>
      <sheetName val="AA-6_(2)2"/>
      <sheetName val="10-test_(revise)2"/>
      <sheetName val="10-1_Media2"/>
      <sheetName val="10_1_Media2"/>
      <sheetName val="CF_Worksheet_2"/>
      <sheetName val="Trial_Balance1"/>
      <sheetName val="Subsequent_2003"/>
      <sheetName val="new ccl"/>
      <sheetName val="TOP_Carat_2001 ;)"/>
      <sheetName val="Mat"/>
      <sheetName val="new pp"/>
      <sheetName val="Data"/>
      <sheetName val="Supplier_with_address"/>
      <sheetName val="Lea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  <sheetData sheetId="29" refreshError="1"/>
      <sheetData sheetId="30"/>
      <sheetData sheetId="31"/>
      <sheetData sheetId="32"/>
      <sheetData sheetId="33"/>
      <sheetData sheetId="34" refreshError="1"/>
      <sheetData sheetId="35" refreshError="1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sampling plan"/>
      <sheetName val="10-1 Media"/>
      <sheetName val="10-cut"/>
    </sheetNames>
    <sheetDataSet>
      <sheetData sheetId="0" refreshError="1"/>
      <sheetData sheetId="1"/>
      <sheetData sheetId="2" refreshError="1"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CompanyAtt"/>
      <sheetName val="J2"/>
      <sheetName val="Co info"/>
      <sheetName val="cho"/>
      <sheetName val="HOF"/>
      <sheetName val="mal"/>
      <sheetName val="mang"/>
    </sheetNames>
    <sheetDataSet>
      <sheetData sheetId="0"/>
      <sheetData sheetId="1" refreshError="1">
        <row r="2">
          <cell r="A2" t="str">
            <v>A348ML</v>
          </cell>
          <cell r="B2" t="str">
            <v>iSCM Asia Ltd</v>
          </cell>
          <cell r="C2" t="str">
            <v>MYR</v>
          </cell>
        </row>
        <row r="3">
          <cell r="A3" t="str">
            <v>A511SG</v>
          </cell>
          <cell r="B3" t="str">
            <v>IDS Logistics Services Pte Ltd</v>
          </cell>
          <cell r="C3" t="str">
            <v>SGD</v>
          </cell>
        </row>
        <row r="4">
          <cell r="A4" t="str">
            <v>A555SG</v>
          </cell>
          <cell r="B4" t="str">
            <v>iSCM Asia Pte Ltd</v>
          </cell>
          <cell r="C4" t="str">
            <v>SGD</v>
          </cell>
        </row>
        <row r="5">
          <cell r="A5" t="str">
            <v>A888HK</v>
          </cell>
          <cell r="B5" t="str">
            <v>iSCM Asia Ltd</v>
          </cell>
          <cell r="C5" t="str">
            <v>HKD</v>
          </cell>
        </row>
        <row r="6">
          <cell r="A6" t="str">
            <v>AJNL</v>
          </cell>
          <cell r="B6" t="str">
            <v>SCM - Journal</v>
          </cell>
          <cell r="C6" t="str">
            <v>USD</v>
          </cell>
        </row>
        <row r="7">
          <cell r="A7" t="str">
            <v>Associates_Investments</v>
          </cell>
          <cell r="B7" t="str">
            <v>Associates_Investments</v>
          </cell>
        </row>
        <row r="8">
          <cell r="A8" t="str">
            <v>B260TH</v>
          </cell>
          <cell r="B8" t="str">
            <v>IDS Log (Thailand) - BLS</v>
          </cell>
          <cell r="C8" t="str">
            <v>THB</v>
          </cell>
        </row>
        <row r="9">
          <cell r="A9" t="str">
            <v>B262TH</v>
          </cell>
          <cell r="B9" t="str">
            <v>Moda Lifestyle Ltd</v>
          </cell>
          <cell r="C9" t="str">
            <v>THB</v>
          </cell>
        </row>
        <row r="10">
          <cell r="A10" t="str">
            <v>B287TH</v>
          </cell>
          <cell r="B10" t="str">
            <v>Thailand New Company 1</v>
          </cell>
          <cell r="C10" t="str">
            <v>THB</v>
          </cell>
        </row>
        <row r="11">
          <cell r="A11" t="str">
            <v>B288TH</v>
          </cell>
          <cell r="B11" t="str">
            <v>New Company E</v>
          </cell>
          <cell r="C11" t="str">
            <v>THB</v>
          </cell>
        </row>
        <row r="12">
          <cell r="A12" t="str">
            <v>B290TH</v>
          </cell>
          <cell r="B12" t="str">
            <v>New Company D</v>
          </cell>
          <cell r="C12" t="str">
            <v>THB</v>
          </cell>
        </row>
        <row r="13">
          <cell r="A13" t="str">
            <v>B318ML</v>
          </cell>
          <cell r="B13" t="str">
            <v>New Company C</v>
          </cell>
          <cell r="C13" t="str">
            <v>MYR</v>
          </cell>
        </row>
        <row r="14">
          <cell r="A14" t="str">
            <v>B388ML</v>
          </cell>
          <cell r="B14" t="str">
            <v>Malaysia New company 2</v>
          </cell>
          <cell r="C14" t="str">
            <v>MYR</v>
          </cell>
        </row>
        <row r="15">
          <cell r="A15" t="str">
            <v>B391ML</v>
          </cell>
          <cell r="B15" t="str">
            <v>New company 1</v>
          </cell>
          <cell r="C15" t="str">
            <v>MYR</v>
          </cell>
        </row>
        <row r="16">
          <cell r="A16" t="str">
            <v>B392ML</v>
          </cell>
          <cell r="B16" t="str">
            <v>New company 2</v>
          </cell>
          <cell r="C16" t="str">
            <v>MYR</v>
          </cell>
        </row>
        <row r="17">
          <cell r="A17" t="str">
            <v>B414ML</v>
          </cell>
          <cell r="B17" t="str">
            <v>Ferrinch (L) Ltd</v>
          </cell>
          <cell r="C17" t="str">
            <v>USD</v>
          </cell>
        </row>
        <row r="18">
          <cell r="A18" t="str">
            <v>B415KR</v>
          </cell>
          <cell r="B18" t="str">
            <v>Ferragamo Korea Ltd</v>
          </cell>
          <cell r="C18" t="str">
            <v>KRW</v>
          </cell>
        </row>
        <row r="19">
          <cell r="A19" t="str">
            <v>B418KR</v>
          </cell>
          <cell r="B19" t="str">
            <v>NEW COMPANY</v>
          </cell>
          <cell r="C19" t="str">
            <v>KRW</v>
          </cell>
        </row>
        <row r="20">
          <cell r="A20" t="str">
            <v>B488KR</v>
          </cell>
          <cell r="B20" t="str">
            <v>Korea NEW Company 1</v>
          </cell>
          <cell r="C20" t="str">
            <v>KRW</v>
          </cell>
        </row>
        <row r="21">
          <cell r="A21" t="str">
            <v>B510ASG</v>
          </cell>
          <cell r="B21" t="str">
            <v>LFD (S) Pte Ltd - BLS (Moutrie)</v>
          </cell>
          <cell r="C21" t="str">
            <v>SGD</v>
          </cell>
        </row>
        <row r="22">
          <cell r="A22" t="str">
            <v>B510BSG</v>
          </cell>
          <cell r="B22" t="str">
            <v>LFD (S) Pte Ltd - BLS (Moda)</v>
          </cell>
          <cell r="C22" t="str">
            <v>SGD</v>
          </cell>
        </row>
        <row r="23">
          <cell r="A23" t="str">
            <v>B510SG</v>
          </cell>
          <cell r="B23" t="str">
            <v>LFD (Singapore) Pte Ltd</v>
          </cell>
          <cell r="C23" t="str">
            <v>SGD</v>
          </cell>
        </row>
        <row r="24">
          <cell r="A24" t="str">
            <v>B520SG</v>
          </cell>
          <cell r="B24" t="str">
            <v>Non-Ferragamo Co</v>
          </cell>
          <cell r="C24" t="str">
            <v>SGD</v>
          </cell>
        </row>
        <row r="25">
          <cell r="A25" t="str">
            <v>B530AML</v>
          </cell>
          <cell r="B25" t="str">
            <v>LFD M Hldg Sdn Bhd-BLS (Moutrie)</v>
          </cell>
          <cell r="C25" t="str">
            <v>MYR</v>
          </cell>
        </row>
        <row r="26">
          <cell r="A26" t="str">
            <v>B530BML</v>
          </cell>
          <cell r="B26" t="str">
            <v>LFD M Hldg Sdn Bhd-BLS (Moda)</v>
          </cell>
          <cell r="C26" t="str">
            <v>MYR</v>
          </cell>
        </row>
        <row r="27">
          <cell r="A27" t="str">
            <v>B530FML</v>
          </cell>
          <cell r="B27" t="str">
            <v>LFD M Hldg Sdn Bhd-BLS</v>
          </cell>
          <cell r="C27" t="str">
            <v>MYR</v>
          </cell>
        </row>
        <row r="28">
          <cell r="A28" t="str">
            <v>B530ML</v>
          </cell>
          <cell r="B28" t="str">
            <v>LFD M Hldg Sdn Bhd-FASHION</v>
          </cell>
          <cell r="C28" t="str">
            <v>MYR</v>
          </cell>
        </row>
        <row r="29">
          <cell r="A29" t="str">
            <v>B530NML</v>
          </cell>
          <cell r="B29" t="str">
            <v>LFD M Hldg Sdn Bhd-BLS</v>
          </cell>
          <cell r="C29" t="str">
            <v>MYR</v>
          </cell>
        </row>
        <row r="30">
          <cell r="A30" t="str">
            <v>B539ML</v>
          </cell>
          <cell r="B30" t="str">
            <v>L&amp;F Branded Lifestyle (Malaysia)</v>
          </cell>
          <cell r="C30" t="str">
            <v>MYR</v>
          </cell>
        </row>
        <row r="31">
          <cell r="A31" t="str">
            <v>B586SG</v>
          </cell>
          <cell r="B31" t="str">
            <v>New Company B586SG</v>
          </cell>
          <cell r="C31" t="str">
            <v>SGD</v>
          </cell>
        </row>
        <row r="32">
          <cell r="A32" t="str">
            <v>B588SG</v>
          </cell>
          <cell r="B32" t="str">
            <v>New Company D</v>
          </cell>
          <cell r="C32" t="str">
            <v>SGD</v>
          </cell>
        </row>
        <row r="33">
          <cell r="A33" t="str">
            <v>B589SG</v>
          </cell>
          <cell r="B33" t="str">
            <v>Singapore New Company 1</v>
          </cell>
          <cell r="C33" t="str">
            <v>SGD</v>
          </cell>
        </row>
        <row r="34">
          <cell r="A34" t="str">
            <v>B593SG</v>
          </cell>
          <cell r="B34" t="str">
            <v>L&amp;F Branded Lifestyle (S) Pte</v>
          </cell>
          <cell r="C34" t="str">
            <v>SGD</v>
          </cell>
        </row>
        <row r="35">
          <cell r="A35" t="str">
            <v>B594SG</v>
          </cell>
          <cell r="B35" t="str">
            <v>Asiadent Pte Ltd - BLS</v>
          </cell>
          <cell r="C35" t="str">
            <v>SGD</v>
          </cell>
        </row>
        <row r="36">
          <cell r="A36" t="str">
            <v>B610ID</v>
          </cell>
          <cell r="B36" t="str">
            <v>PT Mitraprima Restu - Fashion</v>
          </cell>
          <cell r="C36" t="str">
            <v>IDR</v>
          </cell>
        </row>
        <row r="37">
          <cell r="A37" t="str">
            <v>B613ID</v>
          </cell>
          <cell r="B37" t="str">
            <v>PT Citra Moda Indonesia</v>
          </cell>
          <cell r="C37" t="str">
            <v>IDR</v>
          </cell>
        </row>
        <row r="38">
          <cell r="A38" t="str">
            <v>B858HK</v>
          </cell>
          <cell r="B38" t="str">
            <v>New Company A</v>
          </cell>
          <cell r="C38" t="str">
            <v>HKD</v>
          </cell>
        </row>
        <row r="39">
          <cell r="A39" t="str">
            <v>B860HK</v>
          </cell>
          <cell r="B39" t="str">
            <v>JDH (HK) Ltd - BLS</v>
          </cell>
          <cell r="C39" t="str">
            <v>HKD</v>
          </cell>
        </row>
        <row r="40">
          <cell r="A40" t="str">
            <v>B870TW</v>
          </cell>
          <cell r="B40" t="str">
            <v>JDH (Taiwan) Ltd - BLS</v>
          </cell>
          <cell r="C40" t="str">
            <v>NTD</v>
          </cell>
        </row>
        <row r="41">
          <cell r="A41" t="str">
            <v>B878CN</v>
          </cell>
          <cell r="B41" t="str">
            <v>New Company B</v>
          </cell>
          <cell r="C41" t="str">
            <v>RMB</v>
          </cell>
        </row>
        <row r="42">
          <cell r="A42" t="str">
            <v>B881BV</v>
          </cell>
          <cell r="B42" t="str">
            <v>L&amp;F Branded Lifestyle Int'l Ltd</v>
          </cell>
          <cell r="C42" t="str">
            <v>USD</v>
          </cell>
        </row>
        <row r="43">
          <cell r="A43" t="str">
            <v>B882BV</v>
          </cell>
          <cell r="B43" t="str">
            <v>Branded Lifestyle Int'l Ltd</v>
          </cell>
          <cell r="C43" t="str">
            <v>USD</v>
          </cell>
        </row>
        <row r="44">
          <cell r="A44" t="str">
            <v>B892HK</v>
          </cell>
          <cell r="B44" t="str">
            <v>BLS HK Ltd</v>
          </cell>
          <cell r="C44" t="str">
            <v>HKD</v>
          </cell>
        </row>
        <row r="45">
          <cell r="A45" t="str">
            <v>BLS</v>
          </cell>
          <cell r="B45" t="str">
            <v>BLS</v>
          </cell>
        </row>
        <row r="46">
          <cell r="A46" t="str">
            <v>BLS_BV</v>
          </cell>
          <cell r="B46" t="str">
            <v>BLS_BV</v>
          </cell>
        </row>
        <row r="47">
          <cell r="A47" t="str">
            <v>BLS_GC</v>
          </cell>
          <cell r="B47" t="str">
            <v>BLS_GC</v>
          </cell>
        </row>
        <row r="48">
          <cell r="A48" t="str">
            <v>BLS_HK</v>
          </cell>
          <cell r="B48" t="str">
            <v>BLS_HK</v>
          </cell>
        </row>
        <row r="49">
          <cell r="A49" t="str">
            <v>BLS_ID</v>
          </cell>
          <cell r="B49" t="str">
            <v>BLS ID</v>
          </cell>
        </row>
        <row r="50">
          <cell r="A50" t="str">
            <v>BLS_KR</v>
          </cell>
          <cell r="B50" t="str">
            <v>BLS KR</v>
          </cell>
        </row>
        <row r="51">
          <cell r="A51" t="str">
            <v>BLS_Mgt_Total</v>
          </cell>
          <cell r="B51" t="str">
            <v>BLS_Mgt_Total</v>
          </cell>
        </row>
        <row r="52">
          <cell r="A52" t="str">
            <v>BLS_ML</v>
          </cell>
          <cell r="B52" t="str">
            <v>BLS ML</v>
          </cell>
        </row>
        <row r="53">
          <cell r="A53" t="str">
            <v>BLS_SG</v>
          </cell>
          <cell r="B53" t="str">
            <v>BLS SG</v>
          </cell>
        </row>
        <row r="54">
          <cell r="A54" t="str">
            <v>BLS_TH</v>
          </cell>
          <cell r="B54" t="str">
            <v>BLS TH</v>
          </cell>
        </row>
        <row r="55">
          <cell r="A55" t="str">
            <v>BN</v>
          </cell>
          <cell r="B55" t="str">
            <v>Brunei</v>
          </cell>
        </row>
        <row r="56">
          <cell r="A56" t="str">
            <v>BV</v>
          </cell>
          <cell r="B56" t="str">
            <v>British Virgin Islands</v>
          </cell>
        </row>
        <row r="57">
          <cell r="A57" t="str">
            <v>C241TH</v>
          </cell>
          <cell r="B57" t="str">
            <v>JDH Marketing (Thailand) Ltd</v>
          </cell>
          <cell r="C57" t="str">
            <v>THB</v>
          </cell>
        </row>
        <row r="58">
          <cell r="A58" t="str">
            <v>C260TH</v>
          </cell>
          <cell r="B58" t="str">
            <v>IDS Logistics (Thailand) Ltd</v>
          </cell>
          <cell r="C58" t="str">
            <v>THB</v>
          </cell>
        </row>
        <row r="59">
          <cell r="A59" t="str">
            <v>C272TH</v>
          </cell>
          <cell r="B59" t="str">
            <v>JDH Borneo (Thailand)-Consumer</v>
          </cell>
          <cell r="C59" t="str">
            <v>THB</v>
          </cell>
        </row>
        <row r="60">
          <cell r="A60" t="str">
            <v>C279TH</v>
          </cell>
          <cell r="B60" t="str">
            <v>New Consumer Business Company</v>
          </cell>
          <cell r="C60" t="str">
            <v>THB</v>
          </cell>
        </row>
        <row r="61">
          <cell r="A61" t="str">
            <v>C290TH</v>
          </cell>
          <cell r="B61" t="str">
            <v>New company 1</v>
          </cell>
          <cell r="C61" t="str">
            <v>THB</v>
          </cell>
        </row>
        <row r="62">
          <cell r="A62" t="str">
            <v>C291TH</v>
          </cell>
          <cell r="B62" t="str">
            <v>New company 2</v>
          </cell>
          <cell r="C62" t="str">
            <v>THB</v>
          </cell>
        </row>
        <row r="63">
          <cell r="A63" t="str">
            <v>C318ML</v>
          </cell>
          <cell r="B63" t="str">
            <v>New Company C</v>
          </cell>
          <cell r="C63" t="str">
            <v>MYR</v>
          </cell>
        </row>
        <row r="64">
          <cell r="A64" t="str">
            <v>C345ML</v>
          </cell>
          <cell r="B64" t="str">
            <v>JDH Marketing Sdn Bhd</v>
          </cell>
          <cell r="C64" t="str">
            <v>MYR</v>
          </cell>
        </row>
        <row r="65">
          <cell r="A65" t="str">
            <v>C518SG</v>
          </cell>
          <cell r="B65" t="str">
            <v>New Consumer Business Company</v>
          </cell>
          <cell r="C65" t="str">
            <v>SGD</v>
          </cell>
        </row>
        <row r="66">
          <cell r="A66" t="str">
            <v>C549BN</v>
          </cell>
          <cell r="B66" t="str">
            <v>JDH Borneo (Brunei) Sdn B-Consum</v>
          </cell>
          <cell r="C66" t="str">
            <v>BND</v>
          </cell>
        </row>
        <row r="67">
          <cell r="A67" t="str">
            <v>C562ML</v>
          </cell>
          <cell r="B67" t="str">
            <v>Sebor (Sabah) Sdn Bhd</v>
          </cell>
          <cell r="C67" t="str">
            <v>MYR</v>
          </cell>
        </row>
        <row r="68">
          <cell r="A68" t="str">
            <v>C563ML</v>
          </cell>
          <cell r="B68" t="str">
            <v>Sebor (Sarawak) Sdn Bhd</v>
          </cell>
          <cell r="C68" t="str">
            <v>MYR</v>
          </cell>
        </row>
        <row r="69">
          <cell r="A69" t="str">
            <v>C580SG</v>
          </cell>
          <cell r="B69" t="str">
            <v>JDH Investments (S) Pte Ltd</v>
          </cell>
          <cell r="C69" t="str">
            <v>SGD</v>
          </cell>
        </row>
        <row r="70">
          <cell r="A70" t="str">
            <v>C581ID</v>
          </cell>
          <cell r="B70" t="str">
            <v>PT Singa Jaya Kapita</v>
          </cell>
          <cell r="C70" t="str">
            <v>IDR</v>
          </cell>
        </row>
        <row r="71">
          <cell r="A71" t="str">
            <v>C582ID</v>
          </cell>
          <cell r="B71" t="str">
            <v>PT JDH Erindo Jaya-Consumer</v>
          </cell>
          <cell r="C71" t="str">
            <v>IDR</v>
          </cell>
        </row>
        <row r="72">
          <cell r="A72" t="str">
            <v>C583ID</v>
          </cell>
          <cell r="B72" t="str">
            <v>New Company C583ID</v>
          </cell>
          <cell r="C72" t="str">
            <v>IDR</v>
          </cell>
        </row>
        <row r="73">
          <cell r="A73" t="str">
            <v>C589SG</v>
          </cell>
          <cell r="B73" t="str">
            <v>New company 2</v>
          </cell>
          <cell r="C73" t="str">
            <v>SGD</v>
          </cell>
        </row>
        <row r="74">
          <cell r="A74" t="str">
            <v>C591SG</v>
          </cell>
          <cell r="B74" t="str">
            <v>New company 3</v>
          </cell>
          <cell r="C74" t="str">
            <v>SGD</v>
          </cell>
        </row>
        <row r="75">
          <cell r="A75" t="str">
            <v>C831HK</v>
          </cell>
          <cell r="B75" t="str">
            <v>Gilman &amp; Co Ltd</v>
          </cell>
          <cell r="C75" t="str">
            <v>HKD</v>
          </cell>
        </row>
        <row r="76">
          <cell r="A76" t="str">
            <v>C832HK</v>
          </cell>
          <cell r="B76" t="str">
            <v>Auto Electric Ltd</v>
          </cell>
          <cell r="C76" t="str">
            <v>HKD</v>
          </cell>
        </row>
        <row r="77">
          <cell r="A77" t="str">
            <v>C835CN</v>
          </cell>
          <cell r="B77" t="str">
            <v>JDH (Nanjing) Inv Enterprise-Cen</v>
          </cell>
          <cell r="C77" t="str">
            <v>RMB</v>
          </cell>
        </row>
        <row r="78">
          <cell r="A78" t="str">
            <v>C836CN</v>
          </cell>
          <cell r="B78" t="str">
            <v>Nanjing JDH Logistics Ser Co Ltd</v>
          </cell>
          <cell r="C78" t="str">
            <v>RMB</v>
          </cell>
        </row>
        <row r="79">
          <cell r="A79" t="str">
            <v>C837CN</v>
          </cell>
          <cell r="B79" t="str">
            <v>Nanjing JDH Trading Co Ltd</v>
          </cell>
          <cell r="C79" t="str">
            <v>RMB</v>
          </cell>
        </row>
        <row r="80">
          <cell r="A80" t="str">
            <v>C838CN</v>
          </cell>
          <cell r="B80" t="str">
            <v>JDH (Nanjing) Dev Co Lt-Consumer</v>
          </cell>
          <cell r="C80" t="str">
            <v>RMB</v>
          </cell>
        </row>
        <row r="81">
          <cell r="A81" t="str">
            <v>C840PH</v>
          </cell>
          <cell r="B81" t="str">
            <v>JDH (Philippines) Inc-Consumer</v>
          </cell>
          <cell r="C81" t="str">
            <v>PHP</v>
          </cell>
        </row>
        <row r="82">
          <cell r="A82" t="str">
            <v>C841PH</v>
          </cell>
          <cell r="B82" t="str">
            <v>New Company C841PH</v>
          </cell>
          <cell r="C82" t="str">
            <v>PHP</v>
          </cell>
        </row>
        <row r="83">
          <cell r="A83" t="str">
            <v>C842HK</v>
          </cell>
          <cell r="B83" t="str">
            <v>New Company C842HK</v>
          </cell>
          <cell r="C83" t="str">
            <v>HKD</v>
          </cell>
        </row>
        <row r="84">
          <cell r="A84" t="str">
            <v>C843CN</v>
          </cell>
          <cell r="B84" t="str">
            <v>New Company C843CN</v>
          </cell>
          <cell r="C84" t="str">
            <v>RMB</v>
          </cell>
        </row>
        <row r="85">
          <cell r="A85" t="str">
            <v>C850HK</v>
          </cell>
          <cell r="B85" t="str">
            <v>JDH Toys Ltd</v>
          </cell>
          <cell r="C85" t="str">
            <v>HKD</v>
          </cell>
        </row>
        <row r="86">
          <cell r="A86" t="str">
            <v>C851HK</v>
          </cell>
          <cell r="B86" t="str">
            <v>Li &amp; Fung JDH Ltd</v>
          </cell>
          <cell r="C86" t="str">
            <v>HKD</v>
          </cell>
        </row>
        <row r="87">
          <cell r="A87" t="str">
            <v>C852HK</v>
          </cell>
          <cell r="B87" t="str">
            <v>JDH (China) Ltd</v>
          </cell>
          <cell r="C87" t="str">
            <v>HKD</v>
          </cell>
        </row>
        <row r="88">
          <cell r="A88" t="str">
            <v>C858HK</v>
          </cell>
          <cell r="B88" t="str">
            <v>New Company A</v>
          </cell>
          <cell r="C88" t="str">
            <v>HKD</v>
          </cell>
        </row>
        <row r="89">
          <cell r="A89" t="str">
            <v>C860AHK</v>
          </cell>
          <cell r="B89" t="str">
            <v>JDH (HK) Ltd - Central</v>
          </cell>
          <cell r="C89" t="str">
            <v>HKD</v>
          </cell>
        </row>
        <row r="90">
          <cell r="A90" t="str">
            <v>C860HK</v>
          </cell>
          <cell r="B90" t="str">
            <v>JDH (HK) Ltd - Consumer</v>
          </cell>
          <cell r="C90" t="str">
            <v>HKD</v>
          </cell>
        </row>
        <row r="91">
          <cell r="A91" t="str">
            <v>C870TW</v>
          </cell>
          <cell r="B91" t="str">
            <v>JDH (Taiwan) Ltd - Consumer</v>
          </cell>
          <cell r="C91" t="str">
            <v>NTD</v>
          </cell>
        </row>
        <row r="92">
          <cell r="A92" t="str">
            <v>C878CN</v>
          </cell>
          <cell r="B92" t="str">
            <v>New Company B</v>
          </cell>
          <cell r="C92" t="str">
            <v>RMB</v>
          </cell>
        </row>
        <row r="93">
          <cell r="A93" t="str">
            <v>C879TW</v>
          </cell>
          <cell r="B93" t="str">
            <v>JDH Marketing Services Co. Ltd.</v>
          </cell>
          <cell r="C93" t="str">
            <v>NTD</v>
          </cell>
        </row>
        <row r="94">
          <cell r="A94" t="str">
            <v>C880TW</v>
          </cell>
          <cell r="B94" t="str">
            <v>New Company C880TW</v>
          </cell>
          <cell r="C94" t="str">
            <v>NTD</v>
          </cell>
        </row>
        <row r="95">
          <cell r="A95" t="str">
            <v>C891CN</v>
          </cell>
          <cell r="B95" t="str">
            <v>Nanjing Li &amp; Fung JDH Trading</v>
          </cell>
          <cell r="C95" t="str">
            <v>RMB</v>
          </cell>
        </row>
        <row r="96">
          <cell r="A96" t="str">
            <v>Central</v>
          </cell>
          <cell r="B96" t="str">
            <v>Total Central Overheads</v>
          </cell>
        </row>
        <row r="97">
          <cell r="A97" t="str">
            <v>Central_CN</v>
          </cell>
          <cell r="B97" t="str">
            <v>Central Overheads - China</v>
          </cell>
        </row>
        <row r="98">
          <cell r="A98" t="str">
            <v>Central_GC</v>
          </cell>
          <cell r="B98" t="str">
            <v>Central Overheads-Greater China</v>
          </cell>
        </row>
        <row r="99">
          <cell r="A99" t="str">
            <v>Central_HK</v>
          </cell>
          <cell r="B99" t="str">
            <v>Central Overheads - Hong Kong</v>
          </cell>
        </row>
        <row r="100">
          <cell r="A100" t="str">
            <v>Central_ML</v>
          </cell>
          <cell r="B100" t="str">
            <v>Central Overheads - Malaysia</v>
          </cell>
        </row>
        <row r="101">
          <cell r="A101" t="str">
            <v>Central_PH</v>
          </cell>
          <cell r="B101" t="str">
            <v>Central_Philippines</v>
          </cell>
        </row>
        <row r="102">
          <cell r="A102" t="str">
            <v>Central_SG</v>
          </cell>
          <cell r="B102" t="str">
            <v>Central Overheads - Singapore</v>
          </cell>
        </row>
        <row r="103">
          <cell r="A103" t="str">
            <v>Central_TH</v>
          </cell>
          <cell r="B103" t="str">
            <v>Central Overheads - Thailand</v>
          </cell>
        </row>
        <row r="104">
          <cell r="A104" t="str">
            <v>Central_TW</v>
          </cell>
          <cell r="B104" t="str">
            <v>Central_Taiwan</v>
          </cell>
        </row>
        <row r="105">
          <cell r="A105" t="str">
            <v>CJNL</v>
          </cell>
          <cell r="B105" t="str">
            <v>Consumer Sub-Con Gp-Adj</v>
          </cell>
          <cell r="C105" t="str">
            <v>USD</v>
          </cell>
        </row>
        <row r="106">
          <cell r="A106" t="str">
            <v>CMJNL</v>
          </cell>
          <cell r="B106" t="str">
            <v>LFD Manufacturing - Journal</v>
          </cell>
          <cell r="C106" t="str">
            <v>USD</v>
          </cell>
        </row>
        <row r="107">
          <cell r="A107" t="str">
            <v>CN</v>
          </cell>
          <cell r="B107" t="str">
            <v>China</v>
          </cell>
        </row>
        <row r="108">
          <cell r="A108" t="str">
            <v>Consumer</v>
          </cell>
          <cell r="B108" t="str">
            <v>Total Consumer</v>
          </cell>
        </row>
        <row r="109">
          <cell r="A109" t="str">
            <v>Consumer_ASEAN</v>
          </cell>
          <cell r="B109" t="str">
            <v>Consumer - ASEAN</v>
          </cell>
        </row>
        <row r="110">
          <cell r="A110" t="str">
            <v>Consumer_BN</v>
          </cell>
          <cell r="B110" t="str">
            <v>Consumer - BN</v>
          </cell>
        </row>
        <row r="111">
          <cell r="A111" t="str">
            <v>Consumer_CN</v>
          </cell>
          <cell r="B111" t="str">
            <v>Consumer - China</v>
          </cell>
        </row>
        <row r="112">
          <cell r="A112" t="str">
            <v>Consumer_GC</v>
          </cell>
          <cell r="B112" t="str">
            <v>Consumer - Greater China</v>
          </cell>
        </row>
        <row r="113">
          <cell r="A113" t="str">
            <v>Consumer_HK</v>
          </cell>
          <cell r="B113" t="str">
            <v>Consumer - HK</v>
          </cell>
        </row>
        <row r="114">
          <cell r="A114" t="str">
            <v>Consumer_ID</v>
          </cell>
          <cell r="B114" t="str">
            <v>Consumer - Indonesia</v>
          </cell>
        </row>
        <row r="115">
          <cell r="A115" t="str">
            <v>Consumer_ML</v>
          </cell>
          <cell r="B115" t="str">
            <v>Consumer - Malaysia</v>
          </cell>
        </row>
        <row r="116">
          <cell r="A116" t="str">
            <v>Consumer_PH</v>
          </cell>
          <cell r="B116" t="str">
            <v>Consumer_Philippines</v>
          </cell>
        </row>
        <row r="117">
          <cell r="A117" t="str">
            <v>Consumer_PNA</v>
          </cell>
          <cell r="B117" t="str">
            <v>Consumer_PNA</v>
          </cell>
        </row>
        <row r="118">
          <cell r="A118" t="str">
            <v>Consumer_SG</v>
          </cell>
          <cell r="B118" t="str">
            <v>Consumer_SG</v>
          </cell>
        </row>
        <row r="119">
          <cell r="A119" t="str">
            <v>Consumer_TH</v>
          </cell>
          <cell r="B119" t="str">
            <v>Consumer - Thailand</v>
          </cell>
        </row>
        <row r="120">
          <cell r="A120" t="str">
            <v>Consumer_TW</v>
          </cell>
          <cell r="B120" t="str">
            <v>Consumer_Taiwan</v>
          </cell>
        </row>
        <row r="121">
          <cell r="A121" t="str">
            <v>Contract_Mfg</v>
          </cell>
          <cell r="B121" t="str">
            <v>Total Contract Manufacturing</v>
          </cell>
        </row>
        <row r="122">
          <cell r="A122" t="str">
            <v>Contract_Mfg_CN</v>
          </cell>
          <cell r="B122" t="str">
            <v>Contract Manfacturing - China</v>
          </cell>
        </row>
        <row r="123">
          <cell r="A123" t="str">
            <v>Contract_Mfg_GC</v>
          </cell>
          <cell r="B123" t="str">
            <v>Contract Manufacturing G China</v>
          </cell>
        </row>
        <row r="124">
          <cell r="A124" t="str">
            <v>Contract_Mfg_HK</v>
          </cell>
          <cell r="B124" t="str">
            <v>Contract Mfg HK</v>
          </cell>
        </row>
        <row r="125">
          <cell r="A125" t="str">
            <v>Contract_Mfg_PH</v>
          </cell>
          <cell r="B125" t="str">
            <v>Contract Mfg Philippines</v>
          </cell>
        </row>
        <row r="126">
          <cell r="A126" t="str">
            <v>Contract_Mfg_SG</v>
          </cell>
          <cell r="B126" t="str">
            <v>Contract Mfg SG</v>
          </cell>
        </row>
        <row r="127">
          <cell r="A127" t="str">
            <v>Contract_Mfg_TH</v>
          </cell>
          <cell r="B127" t="str">
            <v>Contract Manufacturing Thailand</v>
          </cell>
        </row>
        <row r="128">
          <cell r="A128" t="str">
            <v>Contract_Mg_ID</v>
          </cell>
          <cell r="B128" t="str">
            <v>Contract_Mg_ID</v>
          </cell>
        </row>
        <row r="129">
          <cell r="A129" t="str">
            <v>Contract_Mg_ML</v>
          </cell>
          <cell r="B129" t="str">
            <v>Contract_Mg_ML</v>
          </cell>
        </row>
        <row r="130">
          <cell r="A130" t="str">
            <v>Corporate</v>
          </cell>
          <cell r="B130" t="str">
            <v>Total Corporate</v>
          </cell>
        </row>
        <row r="131">
          <cell r="A131" t="str">
            <v>Corporate_BV</v>
          </cell>
          <cell r="B131" t="str">
            <v>Corporate BVI</v>
          </cell>
        </row>
        <row r="132">
          <cell r="A132" t="str">
            <v>Corporate_HK</v>
          </cell>
          <cell r="B132" t="str">
            <v>Corporate_HK</v>
          </cell>
        </row>
        <row r="133">
          <cell r="A133" t="str">
            <v>Corporate_Total</v>
          </cell>
          <cell r="B133" t="str">
            <v>Corporate_Total</v>
          </cell>
        </row>
        <row r="134">
          <cell r="A134" t="str">
            <v>D212JP</v>
          </cell>
          <cell r="B134" t="str">
            <v>Dodwell Japan KK-F&amp;C</v>
          </cell>
          <cell r="C134" t="str">
            <v>JPY</v>
          </cell>
        </row>
        <row r="135">
          <cell r="A135" t="str">
            <v>D260TH</v>
          </cell>
          <cell r="B135" t="str">
            <v>IDS Log (Thailand) - Disc Act</v>
          </cell>
          <cell r="C135" t="str">
            <v>THB</v>
          </cell>
        </row>
        <row r="136">
          <cell r="A136" t="str">
            <v>D412SG</v>
          </cell>
          <cell r="B136" t="str">
            <v>LFD Mgt Services Pte Ltd-DiscAct</v>
          </cell>
          <cell r="C136" t="str">
            <v>SGD</v>
          </cell>
        </row>
        <row r="137">
          <cell r="A137" t="str">
            <v>D510SG</v>
          </cell>
          <cell r="B137" t="str">
            <v>LFD (S) Pte Ltd - Discont Act</v>
          </cell>
          <cell r="C137" t="str">
            <v>SGD</v>
          </cell>
        </row>
        <row r="138">
          <cell r="A138" t="str">
            <v>D530ML</v>
          </cell>
          <cell r="B138" t="str">
            <v>LFD M Hldg Sdn Bhd-Discont Act</v>
          </cell>
          <cell r="C138" t="str">
            <v>MYR</v>
          </cell>
        </row>
        <row r="139">
          <cell r="A139" t="str">
            <v>D610ID</v>
          </cell>
          <cell r="B139" t="str">
            <v>PT Mitraprima Restu - Discon Act</v>
          </cell>
          <cell r="C139" t="str">
            <v>IDR</v>
          </cell>
        </row>
        <row r="140">
          <cell r="A140" t="str">
            <v>D830HK</v>
          </cell>
          <cell r="B140" t="str">
            <v>Gilman Industrial Ltd - Disc Act</v>
          </cell>
          <cell r="C140" t="str">
            <v>HKD</v>
          </cell>
        </row>
        <row r="141">
          <cell r="A141" t="str">
            <v>D860HK</v>
          </cell>
          <cell r="B141" t="str">
            <v>JDH (HK) Ltd - Disc Act</v>
          </cell>
          <cell r="C141" t="str">
            <v>HKD</v>
          </cell>
        </row>
        <row r="142">
          <cell r="A142" t="str">
            <v>D870TW</v>
          </cell>
          <cell r="B142" t="str">
            <v>JDH (Taiwan) Ltd - Disc Act</v>
          </cell>
          <cell r="C142" t="str">
            <v>NTD</v>
          </cell>
        </row>
        <row r="143">
          <cell r="A143" t="str">
            <v>Discontinued_Activities</v>
          </cell>
          <cell r="B143" t="str">
            <v>Total Discontinued Activities</v>
          </cell>
        </row>
        <row r="144">
          <cell r="A144" t="str">
            <v>DiscontinuedActivities_GC</v>
          </cell>
          <cell r="B144" t="str">
            <v>Discontinued Activities - GC</v>
          </cell>
        </row>
        <row r="145">
          <cell r="A145" t="str">
            <v>DiscontinuedActivities_ID</v>
          </cell>
          <cell r="B145" t="str">
            <v>Discontinued Activities_ID</v>
          </cell>
        </row>
        <row r="146">
          <cell r="A146" t="str">
            <v>DJNL</v>
          </cell>
          <cell r="B146" t="str">
            <v>Discontinued - Journal</v>
          </cell>
          <cell r="C146" t="str">
            <v>USD</v>
          </cell>
        </row>
        <row r="147">
          <cell r="A147" t="str">
            <v>e_biz</v>
          </cell>
          <cell r="B147" t="str">
            <v>e-biz</v>
          </cell>
        </row>
        <row r="148">
          <cell r="A148" t="str">
            <v>F262TH</v>
          </cell>
          <cell r="B148" t="str">
            <v>Moda Lifestyle Ltd</v>
          </cell>
          <cell r="C148" t="str">
            <v>THB</v>
          </cell>
        </row>
        <row r="149">
          <cell r="A149" t="str">
            <v>F288TH</v>
          </cell>
          <cell r="B149" t="str">
            <v>Thailand New Company E</v>
          </cell>
          <cell r="C149" t="str">
            <v>THB</v>
          </cell>
        </row>
        <row r="150">
          <cell r="A150" t="str">
            <v>F414ML</v>
          </cell>
          <cell r="B150" t="str">
            <v>Ferrinch (L) Ltd</v>
          </cell>
          <cell r="C150" t="str">
            <v>USD</v>
          </cell>
        </row>
        <row r="151">
          <cell r="A151" t="str">
            <v>F415KR</v>
          </cell>
          <cell r="B151" t="str">
            <v>Ferragamo Korea Ltd</v>
          </cell>
          <cell r="C151" t="str">
            <v>KRW</v>
          </cell>
        </row>
        <row r="152">
          <cell r="A152" t="str">
            <v>F539ML</v>
          </cell>
          <cell r="B152" t="str">
            <v>L &amp; F Branded Lifestyle (M) Ltd</v>
          </cell>
          <cell r="C152" t="str">
            <v>MYR</v>
          </cell>
        </row>
        <row r="153">
          <cell r="A153" t="str">
            <v>F588SG</v>
          </cell>
          <cell r="B153" t="str">
            <v>Singapore New Company D</v>
          </cell>
          <cell r="C153" t="str">
            <v>SGD</v>
          </cell>
        </row>
        <row r="154">
          <cell r="A154" t="str">
            <v>F594SG</v>
          </cell>
          <cell r="B154" t="str">
            <v>Asiadent Pte Ltd</v>
          </cell>
          <cell r="C154" t="str">
            <v>SGD</v>
          </cell>
        </row>
        <row r="155">
          <cell r="A155" t="str">
            <v>F613ID</v>
          </cell>
          <cell r="B155" t="str">
            <v>PT Citra Moda Indonesia</v>
          </cell>
          <cell r="C155" t="str">
            <v>IDR</v>
          </cell>
        </row>
        <row r="156">
          <cell r="A156" t="str">
            <v>FJNL</v>
          </cell>
          <cell r="B156" t="str">
            <v>Fashion - Journal</v>
          </cell>
          <cell r="C156" t="str">
            <v>USD</v>
          </cell>
        </row>
        <row r="157">
          <cell r="A157" t="str">
            <v>G210JP</v>
          </cell>
          <cell r="B157" t="str">
            <v>Dodwell Marketing Ser KK</v>
          </cell>
          <cell r="C157" t="str">
            <v>JPY</v>
          </cell>
        </row>
        <row r="158">
          <cell r="A158" t="str">
            <v>G212JP</v>
          </cell>
          <cell r="B158" t="str">
            <v>Dodwell Japan KK-Central</v>
          </cell>
          <cell r="C158" t="str">
            <v>JPY</v>
          </cell>
        </row>
        <row r="159">
          <cell r="A159" t="str">
            <v>G230TH</v>
          </cell>
          <cell r="B159" t="str">
            <v>The Borneo Co Ltd - Thailand</v>
          </cell>
          <cell r="C159" t="str">
            <v>THB</v>
          </cell>
        </row>
        <row r="160">
          <cell r="A160" t="str">
            <v>G231TH</v>
          </cell>
          <cell r="B160" t="str">
            <v>Butler &amp; Webster (Thailand) Ltd</v>
          </cell>
          <cell r="C160" t="str">
            <v>THB</v>
          </cell>
        </row>
        <row r="161">
          <cell r="A161" t="str">
            <v>G243TH</v>
          </cell>
          <cell r="B161" t="str">
            <v>New Investment Corporation Ltd</v>
          </cell>
          <cell r="C161" t="str">
            <v>THB</v>
          </cell>
        </row>
        <row r="162">
          <cell r="A162" t="str">
            <v>G251TH</v>
          </cell>
          <cell r="B162" t="str">
            <v>Bangkok Modern Terminal Ltd</v>
          </cell>
          <cell r="C162" t="str">
            <v>THB</v>
          </cell>
        </row>
        <row r="163">
          <cell r="A163" t="str">
            <v>G252TH</v>
          </cell>
          <cell r="B163" t="str">
            <v>Hua Mark Patana Ltd</v>
          </cell>
          <cell r="C163" t="str">
            <v>THB</v>
          </cell>
        </row>
        <row r="164">
          <cell r="A164" t="str">
            <v>G253TH</v>
          </cell>
          <cell r="B164" t="str">
            <v>Anglo-Thai Services Ltd</v>
          </cell>
          <cell r="C164" t="str">
            <v>THB</v>
          </cell>
        </row>
        <row r="165">
          <cell r="A165" t="str">
            <v>G254TH</v>
          </cell>
          <cell r="B165" t="str">
            <v xml:space="preserve">Commerical Union Ass Co (Thai) </v>
          </cell>
          <cell r="C165" t="str">
            <v>THB</v>
          </cell>
        </row>
        <row r="166">
          <cell r="A166" t="str">
            <v>G260TH</v>
          </cell>
          <cell r="B166" t="str">
            <v>IDS Log (Thailand) - Central</v>
          </cell>
          <cell r="C166" t="str">
            <v>THB</v>
          </cell>
        </row>
        <row r="167">
          <cell r="A167" t="str">
            <v>G264TH</v>
          </cell>
          <cell r="B167" t="str">
            <v>Trademart Wholesale Ltd</v>
          </cell>
          <cell r="C167" t="str">
            <v>THB</v>
          </cell>
        </row>
        <row r="168">
          <cell r="A168" t="str">
            <v>G265TH</v>
          </cell>
          <cell r="B168" t="str">
            <v>Synthelabo Ltd</v>
          </cell>
          <cell r="C168" t="str">
            <v>THB</v>
          </cell>
        </row>
        <row r="169">
          <cell r="A169" t="str">
            <v>G266TH</v>
          </cell>
          <cell r="B169" t="str">
            <v xml:space="preserve">Chubb (Thailand) Ltd </v>
          </cell>
          <cell r="C169" t="str">
            <v>THB</v>
          </cell>
        </row>
        <row r="170">
          <cell r="A170" t="str">
            <v>G267TH</v>
          </cell>
          <cell r="B170" t="str">
            <v>JDH Services Ltd.</v>
          </cell>
          <cell r="C170" t="str">
            <v>THB</v>
          </cell>
        </row>
        <row r="171">
          <cell r="A171" t="str">
            <v>G270TH</v>
          </cell>
          <cell r="B171" t="str">
            <v>Anglo Thai Corp Ltd - Thailand</v>
          </cell>
          <cell r="C171" t="str">
            <v>THB</v>
          </cell>
        </row>
        <row r="172">
          <cell r="A172" t="str">
            <v>G275TH</v>
          </cell>
          <cell r="B172" t="str">
            <v>LFD (Thailand) Ltd</v>
          </cell>
          <cell r="C172" t="str">
            <v>THB</v>
          </cell>
        </row>
        <row r="173">
          <cell r="A173" t="str">
            <v>G276TH</v>
          </cell>
          <cell r="B173" t="str">
            <v>Kijpinyo Co Ltd</v>
          </cell>
          <cell r="C173" t="str">
            <v>THB</v>
          </cell>
        </row>
        <row r="174">
          <cell r="A174" t="str">
            <v>G320ML</v>
          </cell>
          <cell r="B174" t="str">
            <v>LFD Holdings Sdn Bhd</v>
          </cell>
          <cell r="C174" t="str">
            <v>MYR</v>
          </cell>
        </row>
        <row r="175">
          <cell r="A175" t="str">
            <v>G326ML</v>
          </cell>
          <cell r="B175" t="str">
            <v>Moutrie Trading Sdn Bhd</v>
          </cell>
          <cell r="C175" t="str">
            <v>MYR</v>
          </cell>
        </row>
        <row r="176">
          <cell r="A176" t="str">
            <v>G327ML</v>
          </cell>
          <cell r="B176" t="str">
            <v>LFD Moutrie Sdn Bhd</v>
          </cell>
          <cell r="C176" t="str">
            <v>MYR</v>
          </cell>
        </row>
        <row r="177">
          <cell r="A177" t="str">
            <v>G328ML</v>
          </cell>
          <cell r="B177" t="str">
            <v>Tiram Kimia Sdn Bhd</v>
          </cell>
          <cell r="C177" t="str">
            <v>MYR</v>
          </cell>
        </row>
        <row r="178">
          <cell r="A178" t="str">
            <v>G330ML</v>
          </cell>
          <cell r="B178" t="str">
            <v>LFD Mfg Sdn Bhd - Mgt Div</v>
          </cell>
          <cell r="C178" t="str">
            <v>MYR</v>
          </cell>
        </row>
        <row r="179">
          <cell r="A179" t="str">
            <v>G332ML</v>
          </cell>
          <cell r="B179" t="str">
            <v>JDH Jong Brothers (Malay) SdnBhd</v>
          </cell>
          <cell r="C179" t="str">
            <v>MYR</v>
          </cell>
        </row>
        <row r="180">
          <cell r="A180" t="str">
            <v>G333ML</v>
          </cell>
          <cell r="B180" t="str">
            <v>LFD Corporate Ser Sdn Bhd</v>
          </cell>
          <cell r="C180" t="str">
            <v>MYR</v>
          </cell>
        </row>
        <row r="181">
          <cell r="A181" t="str">
            <v>G335ML</v>
          </cell>
          <cell r="B181" t="str">
            <v xml:space="preserve">PKNS-LFD Sdn Bhd </v>
          </cell>
          <cell r="C181" t="str">
            <v>MYR</v>
          </cell>
        </row>
        <row r="182">
          <cell r="A182" t="str">
            <v>G336ML</v>
          </cell>
          <cell r="B182" t="str">
            <v>Anglo-French Forwarding Sdn Bhd</v>
          </cell>
          <cell r="C182" t="str">
            <v>MYR</v>
          </cell>
        </row>
        <row r="183">
          <cell r="A183" t="str">
            <v>G337ML</v>
          </cell>
          <cell r="B183" t="str">
            <v>Borneo Eastern Agencies Sdn Bhd</v>
          </cell>
          <cell r="C183" t="str">
            <v>MYR</v>
          </cell>
        </row>
        <row r="184">
          <cell r="A184" t="str">
            <v>G338ML</v>
          </cell>
          <cell r="B184" t="str">
            <v>LFD-Online Sdn Bhd</v>
          </cell>
          <cell r="C184" t="str">
            <v>MYR</v>
          </cell>
        </row>
        <row r="185">
          <cell r="A185" t="str">
            <v>G412SG</v>
          </cell>
          <cell r="B185" t="str">
            <v>LFD Mgt Services Pte Ltd - Cent</v>
          </cell>
          <cell r="C185" t="str">
            <v>SGD</v>
          </cell>
        </row>
        <row r="186">
          <cell r="A186" t="str">
            <v>G413SG</v>
          </cell>
          <cell r="B186" t="str">
            <v>LFD Corporate Ser Asia Pte Ltd</v>
          </cell>
          <cell r="C186" t="str">
            <v>SGD</v>
          </cell>
        </row>
        <row r="187">
          <cell r="A187" t="str">
            <v>G510SG</v>
          </cell>
          <cell r="B187" t="str">
            <v>LFD (Singapore) Pte Ltd- Central</v>
          </cell>
          <cell r="C187" t="str">
            <v>SGD</v>
          </cell>
        </row>
        <row r="188">
          <cell r="A188" t="str">
            <v>G511ESG</v>
          </cell>
          <cell r="B188" t="str">
            <v>IDS Logistics Ser Pte Ltd e-Biz</v>
          </cell>
          <cell r="C188" t="str">
            <v>SGD</v>
          </cell>
        </row>
        <row r="189">
          <cell r="A189" t="str">
            <v>G511SG</v>
          </cell>
          <cell r="B189" t="str">
            <v>IDS Logistics Services Pte Ltd</v>
          </cell>
          <cell r="C189" t="str">
            <v>SGD</v>
          </cell>
        </row>
        <row r="190">
          <cell r="A190" t="str">
            <v>G531SG</v>
          </cell>
          <cell r="B190" t="str">
            <v>Anglo-French Trading Sdn Bhd</v>
          </cell>
          <cell r="C190" t="str">
            <v>MYR</v>
          </cell>
        </row>
        <row r="191">
          <cell r="A191" t="str">
            <v>G532SG</v>
          </cell>
          <cell r="B191" t="str">
            <v>Champion Motors (Sabah) Sdn Bhd</v>
          </cell>
          <cell r="C191" t="str">
            <v>MYR</v>
          </cell>
        </row>
        <row r="192">
          <cell r="A192" t="str">
            <v>G535SG</v>
          </cell>
          <cell r="B192" t="str">
            <v xml:space="preserve">Independent Cr &amp; Leas'g Sdn Bhd </v>
          </cell>
          <cell r="C192" t="str">
            <v>MYR</v>
          </cell>
        </row>
        <row r="193">
          <cell r="A193" t="str">
            <v>G536SG</v>
          </cell>
          <cell r="B193" t="str">
            <v>Prai Properties Sdn Bhd</v>
          </cell>
          <cell r="C193" t="str">
            <v>MYR</v>
          </cell>
        </row>
        <row r="194">
          <cell r="A194" t="str">
            <v>G537SG</v>
          </cell>
          <cell r="B194" t="str">
            <v>Country Land Development Sdn Bhd</v>
          </cell>
          <cell r="C194" t="str">
            <v>MYR</v>
          </cell>
        </row>
        <row r="195">
          <cell r="A195" t="str">
            <v>G538SG</v>
          </cell>
          <cell r="B195" t="str">
            <v>Orchard Motors (Malaysia)Sdn Bhd</v>
          </cell>
          <cell r="C195" t="str">
            <v>MYR</v>
          </cell>
        </row>
        <row r="196">
          <cell r="A196" t="str">
            <v>G539SG</v>
          </cell>
          <cell r="B196" t="str">
            <v>The Borneo Co (1975) Sdn Bhd</v>
          </cell>
          <cell r="C196" t="str">
            <v>MYR</v>
          </cell>
        </row>
        <row r="197">
          <cell r="A197" t="str">
            <v>G541SG</v>
          </cell>
          <cell r="B197" t="str">
            <v>The Borneo Co (Sabah) Sdn Bhd</v>
          </cell>
          <cell r="C197" t="str">
            <v>MYR</v>
          </cell>
        </row>
        <row r="198">
          <cell r="A198" t="str">
            <v>G542SG</v>
          </cell>
          <cell r="B198" t="str">
            <v>The Borneo Co (Sarawak) Sdn Bhd</v>
          </cell>
          <cell r="C198" t="str">
            <v>MYR</v>
          </cell>
        </row>
        <row r="199">
          <cell r="A199" t="str">
            <v>G547ML</v>
          </cell>
          <cell r="B199" t="str">
            <v>Moutrie Properties Sdn Bhd</v>
          </cell>
          <cell r="C199" t="str">
            <v>MYR</v>
          </cell>
        </row>
        <row r="200">
          <cell r="A200" t="str">
            <v>G548ML</v>
          </cell>
          <cell r="B200" t="str">
            <v>Kumpulan Inchcape Sdn Bhd</v>
          </cell>
          <cell r="C200" t="str">
            <v>MYR</v>
          </cell>
        </row>
        <row r="201">
          <cell r="A201" t="str">
            <v>G560ML</v>
          </cell>
          <cell r="B201" t="str">
            <v>Malinch Asso Holdings Sdn Bhd</v>
          </cell>
          <cell r="C201" t="str">
            <v>MYR</v>
          </cell>
        </row>
        <row r="202">
          <cell r="A202" t="str">
            <v>G561ML</v>
          </cell>
          <cell r="B202" t="str">
            <v>Kuching Hotels Sdn Bhd</v>
          </cell>
          <cell r="C202" t="str">
            <v>MYR</v>
          </cell>
        </row>
        <row r="203">
          <cell r="A203" t="str">
            <v>G580SG</v>
          </cell>
          <cell r="B203" t="str">
            <v>JDH Investments (S) Pte Ltd</v>
          </cell>
          <cell r="C203" t="str">
            <v>SGD</v>
          </cell>
        </row>
        <row r="204">
          <cell r="A204" t="str">
            <v>G590SG</v>
          </cell>
          <cell r="B204" t="str">
            <v>The Borneo Co Pte Ltd</v>
          </cell>
          <cell r="C204" t="str">
            <v>SGD</v>
          </cell>
        </row>
        <row r="205">
          <cell r="A205" t="str">
            <v>G591SG</v>
          </cell>
          <cell r="B205" t="str">
            <v>Myanmar Borneo Co Ltd</v>
          </cell>
          <cell r="C205" t="str">
            <v>SGD</v>
          </cell>
        </row>
        <row r="206">
          <cell r="A206" t="str">
            <v>G592SG</v>
          </cell>
          <cell r="B206" t="str">
            <v>Synatron Distributors Pte Ltd</v>
          </cell>
          <cell r="C206" t="str">
            <v>SGD</v>
          </cell>
        </row>
        <row r="207">
          <cell r="A207" t="str">
            <v>G597SG</v>
          </cell>
          <cell r="B207" t="str">
            <v>Central Package (S) Pte Ltd</v>
          </cell>
          <cell r="C207" t="str">
            <v>SGD</v>
          </cell>
        </row>
        <row r="208">
          <cell r="A208" t="str">
            <v>G598SG</v>
          </cell>
          <cell r="B208" t="str">
            <v>Myanmar LFD Group Ltd</v>
          </cell>
          <cell r="C208" t="str">
            <v>SGD</v>
          </cell>
        </row>
        <row r="209">
          <cell r="A209" t="str">
            <v>G599SG</v>
          </cell>
          <cell r="B209" t="str">
            <v>KST Communications Pte Ltd</v>
          </cell>
          <cell r="C209" t="str">
            <v>SGD</v>
          </cell>
        </row>
        <row r="210">
          <cell r="A210" t="str">
            <v>G612SG</v>
          </cell>
          <cell r="B210" t="str">
            <v>Borneo Inv (Singapore) Pte Ltd</v>
          </cell>
          <cell r="C210" t="str">
            <v>SGD</v>
          </cell>
        </row>
        <row r="211">
          <cell r="A211" t="str">
            <v>G811HK</v>
          </cell>
          <cell r="B211" t="str">
            <v>LFD Investment Holdings Ltd</v>
          </cell>
          <cell r="C211" t="str">
            <v>HKD</v>
          </cell>
        </row>
        <row r="212">
          <cell r="A212" t="str">
            <v>G812UK</v>
          </cell>
          <cell r="B212" t="str">
            <v>Li &amp; Fung China Investments Ltd</v>
          </cell>
          <cell r="C212" t="str">
            <v>GBP</v>
          </cell>
        </row>
        <row r="213">
          <cell r="A213" t="str">
            <v>G813CN</v>
          </cell>
          <cell r="B213" t="str">
            <v>IDS (Shanghai) Trading Ltd</v>
          </cell>
          <cell r="C213" t="str">
            <v>USD</v>
          </cell>
        </row>
        <row r="214">
          <cell r="A214" t="str">
            <v>G816CN</v>
          </cell>
          <cell r="B214" t="str">
            <v>Shanghai NAI Business System Ltd</v>
          </cell>
          <cell r="C214" t="str">
            <v>RMB</v>
          </cell>
        </row>
        <row r="215">
          <cell r="A215" t="str">
            <v>G821HK</v>
          </cell>
          <cell r="B215" t="str">
            <v>Li &amp; Fung Pacific Hldgs Ltd</v>
          </cell>
          <cell r="C215" t="str">
            <v>HKD</v>
          </cell>
        </row>
        <row r="216">
          <cell r="A216" t="str">
            <v>G823HK</v>
          </cell>
          <cell r="B216" t="str">
            <v>Li &amp; Fung Mgt Services Ltd</v>
          </cell>
          <cell r="C216" t="str">
            <v>HKD</v>
          </cell>
        </row>
        <row r="217">
          <cell r="A217" t="str">
            <v>G824HK</v>
          </cell>
          <cell r="B217" t="str">
            <v>Li &amp; Fung IDS Logistics Ltd</v>
          </cell>
          <cell r="C217" t="str">
            <v>HKD</v>
          </cell>
        </row>
        <row r="218">
          <cell r="A218" t="str">
            <v>G833HK</v>
          </cell>
          <cell r="B218" t="str">
            <v>Gibb Livingston &amp; Co Ltd</v>
          </cell>
          <cell r="C218" t="str">
            <v>HKD</v>
          </cell>
        </row>
        <row r="219">
          <cell r="A219" t="str">
            <v>G834HK</v>
          </cell>
          <cell r="B219" t="str">
            <v>LFD (China) Ltd</v>
          </cell>
          <cell r="C219" t="str">
            <v>HKD</v>
          </cell>
        </row>
        <row r="220">
          <cell r="A220" t="str">
            <v>G840PH</v>
          </cell>
          <cell r="B220" t="str">
            <v>JDH (Philippines) Inc-Central</v>
          </cell>
          <cell r="C220" t="str">
            <v>PHP</v>
          </cell>
        </row>
        <row r="221">
          <cell r="A221" t="str">
            <v>G851HK</v>
          </cell>
          <cell r="B221" t="str">
            <v>Li &amp; Fung JDH Ltd</v>
          </cell>
          <cell r="C221" t="str">
            <v>HKD</v>
          </cell>
        </row>
        <row r="222">
          <cell r="A222" t="str">
            <v>G853HK</v>
          </cell>
          <cell r="B222" t="str">
            <v>LFD Manufacturing Ltd</v>
          </cell>
          <cell r="C222" t="str">
            <v>HKD</v>
          </cell>
        </row>
        <row r="223">
          <cell r="A223" t="str">
            <v>G860HK</v>
          </cell>
          <cell r="B223" t="str">
            <v>JDH (HK) Ltd - Central</v>
          </cell>
          <cell r="C223" t="str">
            <v>HKD</v>
          </cell>
        </row>
        <row r="224">
          <cell r="A224" t="str">
            <v>G861HK</v>
          </cell>
          <cell r="B224" t="str">
            <v>Li &amp; Fung JDH Healthcare</v>
          </cell>
          <cell r="C224" t="str">
            <v>HKD</v>
          </cell>
        </row>
        <row r="225">
          <cell r="A225" t="str">
            <v>G870TW</v>
          </cell>
          <cell r="B225" t="str">
            <v>JDH (Taiwan) Ltd - Central</v>
          </cell>
          <cell r="C225" t="str">
            <v>NTD</v>
          </cell>
        </row>
        <row r="226">
          <cell r="A226" t="str">
            <v>G871HK</v>
          </cell>
          <cell r="B226" t="str">
            <v>JDH (Taiwan) Ltd - Hong Kong</v>
          </cell>
          <cell r="C226" t="str">
            <v>HKD</v>
          </cell>
        </row>
        <row r="227">
          <cell r="A227" t="str">
            <v>Gilman</v>
          </cell>
          <cell r="B227" t="str">
            <v>Gilman</v>
          </cell>
        </row>
        <row r="228">
          <cell r="A228" t="str">
            <v>GJNL</v>
          </cell>
          <cell r="B228" t="str">
            <v>Central - Journal</v>
          </cell>
          <cell r="C228" t="str">
            <v>USD</v>
          </cell>
        </row>
        <row r="229">
          <cell r="A229" t="str">
            <v>Group_Total_by_Countries</v>
          </cell>
          <cell r="B229" t="str">
            <v>Group_Total_by_Countries</v>
          </cell>
        </row>
        <row r="230">
          <cell r="A230" t="str">
            <v>Group_Total_by_Stream</v>
          </cell>
          <cell r="B230" t="str">
            <v>Group_Total_by_Stream</v>
          </cell>
        </row>
        <row r="231">
          <cell r="A231" t="str">
            <v>H240TH</v>
          </cell>
          <cell r="B231" t="str">
            <v>Borneo Agencies Ltd - Healthcare</v>
          </cell>
          <cell r="C231" t="str">
            <v>THB</v>
          </cell>
        </row>
        <row r="232">
          <cell r="A232" t="str">
            <v>H260TH</v>
          </cell>
          <cell r="B232" t="str">
            <v>IDS Log (Thailand) - Healthcare</v>
          </cell>
          <cell r="C232" t="str">
            <v>THB</v>
          </cell>
        </row>
        <row r="233">
          <cell r="A233" t="str">
            <v>H272TH</v>
          </cell>
          <cell r="B233" t="str">
            <v>JDH Borneo (Thailand)-Healthcare</v>
          </cell>
          <cell r="C233" t="str">
            <v>THB</v>
          </cell>
        </row>
        <row r="234">
          <cell r="A234" t="str">
            <v>H290TH</v>
          </cell>
          <cell r="B234" t="str">
            <v>New company 1</v>
          </cell>
          <cell r="C234" t="str">
            <v>THB</v>
          </cell>
        </row>
        <row r="235">
          <cell r="A235" t="str">
            <v>H291TH</v>
          </cell>
          <cell r="B235" t="str">
            <v>New company 2</v>
          </cell>
          <cell r="C235" t="str">
            <v>THB</v>
          </cell>
        </row>
        <row r="236">
          <cell r="A236" t="str">
            <v>H318ML</v>
          </cell>
          <cell r="B236" t="str">
            <v>New Company C</v>
          </cell>
          <cell r="C236" t="str">
            <v>MYR</v>
          </cell>
        </row>
        <row r="237">
          <cell r="A237" t="str">
            <v>H319ML</v>
          </cell>
          <cell r="B237" t="str">
            <v>New Company H319ML</v>
          </cell>
          <cell r="C237" t="str">
            <v>MYR</v>
          </cell>
        </row>
        <row r="238">
          <cell r="A238" t="str">
            <v>H510SG</v>
          </cell>
          <cell r="B238" t="str">
            <v>LFD (Singapore) Pte Ltd - HC</v>
          </cell>
          <cell r="C238" t="str">
            <v>SGD</v>
          </cell>
        </row>
        <row r="239">
          <cell r="A239" t="str">
            <v>H546BN</v>
          </cell>
          <cell r="B239" t="str">
            <v>New Company H546BN</v>
          </cell>
          <cell r="C239" t="str">
            <v>BND</v>
          </cell>
        </row>
        <row r="240">
          <cell r="A240" t="str">
            <v>H570SG</v>
          </cell>
          <cell r="B240" t="str">
            <v>JDH Marketing (S) Pte Ltd</v>
          </cell>
          <cell r="C240" t="str">
            <v>SGD</v>
          </cell>
        </row>
        <row r="241">
          <cell r="A241" t="str">
            <v>H571ML</v>
          </cell>
          <cell r="B241" t="str">
            <v>JDH Pharmaceutical Sdn Bhd</v>
          </cell>
          <cell r="C241" t="str">
            <v>MYR</v>
          </cell>
        </row>
        <row r="242">
          <cell r="A242" t="str">
            <v>H583ID</v>
          </cell>
          <cell r="B242" t="str">
            <v>New company H583ID</v>
          </cell>
          <cell r="C242" t="str">
            <v>IDR</v>
          </cell>
        </row>
        <row r="243">
          <cell r="A243" t="str">
            <v>H584ID</v>
          </cell>
          <cell r="B243" t="str">
            <v>New company H584ID</v>
          </cell>
          <cell r="C243" t="str">
            <v>IDR</v>
          </cell>
        </row>
        <row r="244">
          <cell r="A244" t="str">
            <v>H589SG</v>
          </cell>
          <cell r="B244" t="str">
            <v>New Company 2</v>
          </cell>
          <cell r="C244" t="str">
            <v>SGD</v>
          </cell>
        </row>
        <row r="245">
          <cell r="A245" t="str">
            <v>H591SG</v>
          </cell>
          <cell r="B245" t="str">
            <v>New company 3</v>
          </cell>
          <cell r="C245" t="str">
            <v>SGD</v>
          </cell>
        </row>
        <row r="246">
          <cell r="A246" t="str">
            <v>H594SG</v>
          </cell>
          <cell r="B246" t="str">
            <v>Asiadent Pte Ltd</v>
          </cell>
          <cell r="C246" t="str">
            <v>SGD</v>
          </cell>
        </row>
        <row r="247">
          <cell r="A247" t="str">
            <v>H595ML</v>
          </cell>
          <cell r="B247" t="str">
            <v>JDH Logic-Med Sdn Bhd</v>
          </cell>
          <cell r="C247" t="str">
            <v>MYR</v>
          </cell>
        </row>
        <row r="248">
          <cell r="A248" t="str">
            <v>H596ML</v>
          </cell>
          <cell r="B248" t="str">
            <v>JDH Dental Sdn Bhd</v>
          </cell>
          <cell r="C248" t="str">
            <v>MYR</v>
          </cell>
        </row>
        <row r="249">
          <cell r="A249" t="str">
            <v>H610ID</v>
          </cell>
          <cell r="B249" t="str">
            <v>PT Mitraprima Restu - Healthcare</v>
          </cell>
          <cell r="C249" t="str">
            <v>IDR</v>
          </cell>
        </row>
        <row r="250">
          <cell r="A250" t="str">
            <v>H837CN</v>
          </cell>
          <cell r="B250" t="str">
            <v>Nanjing JDH Trading Co Ltd - HC</v>
          </cell>
          <cell r="C250" t="str">
            <v>RMB</v>
          </cell>
        </row>
        <row r="251">
          <cell r="A251" t="str">
            <v>H838CN</v>
          </cell>
          <cell r="B251" t="str">
            <v>JDH (Nanjing) Dev Co Ltd-HC</v>
          </cell>
          <cell r="C251" t="str">
            <v>RMB</v>
          </cell>
        </row>
        <row r="252">
          <cell r="A252" t="str">
            <v>H843PH</v>
          </cell>
          <cell r="B252" t="str">
            <v>New Company H843PH</v>
          </cell>
          <cell r="C252" t="str">
            <v>PHP</v>
          </cell>
        </row>
        <row r="253">
          <cell r="A253" t="str">
            <v>H858HK</v>
          </cell>
          <cell r="B253" t="str">
            <v>New Company A</v>
          </cell>
          <cell r="C253" t="str">
            <v>HKD</v>
          </cell>
        </row>
        <row r="254">
          <cell r="A254" t="str">
            <v>H860HK</v>
          </cell>
          <cell r="B254" t="str">
            <v>JDH (HK) Ltd - Healthcare</v>
          </cell>
          <cell r="C254" t="str">
            <v>HKD</v>
          </cell>
        </row>
        <row r="255">
          <cell r="A255" t="str">
            <v>H861HK</v>
          </cell>
          <cell r="B255" t="str">
            <v>Li &amp; Fung JDH Healthcare Ltd</v>
          </cell>
          <cell r="C255" t="str">
            <v>HKD</v>
          </cell>
        </row>
        <row r="256">
          <cell r="A256" t="str">
            <v>H869TW</v>
          </cell>
          <cell r="B256" t="str">
            <v>New Company H869TW</v>
          </cell>
          <cell r="C256" t="str">
            <v>NTD</v>
          </cell>
        </row>
        <row r="257">
          <cell r="A257" t="str">
            <v>H876CN</v>
          </cell>
          <cell r="B257" t="str">
            <v>New Company H876CN</v>
          </cell>
          <cell r="C257" t="str">
            <v>RMB</v>
          </cell>
        </row>
        <row r="258">
          <cell r="A258" t="str">
            <v>H878CN</v>
          </cell>
          <cell r="B258" t="str">
            <v>New Company B</v>
          </cell>
          <cell r="C258" t="str">
            <v>RMB</v>
          </cell>
        </row>
        <row r="259">
          <cell r="A259" t="str">
            <v>H890HK</v>
          </cell>
          <cell r="B259" t="str">
            <v>New Company</v>
          </cell>
          <cell r="C259" t="str">
            <v>HKD</v>
          </cell>
        </row>
        <row r="260">
          <cell r="A260" t="str">
            <v>H891CN</v>
          </cell>
          <cell r="B260" t="str">
            <v>Naning Li &amp; Fung JDH Trading</v>
          </cell>
          <cell r="C260" t="str">
            <v>RMB</v>
          </cell>
        </row>
        <row r="261">
          <cell r="A261" t="str">
            <v>Healthcare</v>
          </cell>
          <cell r="B261" t="str">
            <v>Total Healthcare</v>
          </cell>
        </row>
        <row r="262">
          <cell r="A262" t="str">
            <v>Healthcare_BN</v>
          </cell>
          <cell r="B262" t="str">
            <v>Healthcare - Brunei</v>
          </cell>
        </row>
        <row r="263">
          <cell r="A263" t="str">
            <v>Healthcare_CN</v>
          </cell>
          <cell r="B263" t="str">
            <v>Healthcare - China</v>
          </cell>
        </row>
        <row r="264">
          <cell r="A264" t="str">
            <v>Healthcare_GC</v>
          </cell>
          <cell r="B264" t="str">
            <v>Healthcare - Greater China</v>
          </cell>
        </row>
        <row r="265">
          <cell r="A265" t="str">
            <v>Healthcare_HK</v>
          </cell>
          <cell r="B265" t="str">
            <v>Healthcare_HK</v>
          </cell>
        </row>
        <row r="266">
          <cell r="A266" t="str">
            <v>Healthcare_ID</v>
          </cell>
          <cell r="B266" t="str">
            <v>Healthcare_ID</v>
          </cell>
        </row>
        <row r="267">
          <cell r="A267" t="str">
            <v>Healthcare_ML</v>
          </cell>
          <cell r="B267" t="str">
            <v>Healthcare - Malaysia</v>
          </cell>
        </row>
        <row r="268">
          <cell r="A268" t="str">
            <v>Healthcare_PH</v>
          </cell>
          <cell r="B268" t="str">
            <v>Healthcare - Philippines</v>
          </cell>
        </row>
        <row r="269">
          <cell r="A269" t="str">
            <v>Healthcare_SG</v>
          </cell>
          <cell r="B269" t="str">
            <v>Healthcare - Singapore</v>
          </cell>
        </row>
        <row r="270">
          <cell r="A270" t="str">
            <v>Healthcare_TH</v>
          </cell>
          <cell r="B270" t="str">
            <v>Healthcare - Thailand</v>
          </cell>
        </row>
        <row r="271">
          <cell r="A271" t="str">
            <v>Healthcare_TW</v>
          </cell>
          <cell r="B271" t="str">
            <v>Healthcare - Taiwan</v>
          </cell>
        </row>
        <row r="272">
          <cell r="A272" t="str">
            <v>HJNL</v>
          </cell>
          <cell r="B272" t="str">
            <v>Healthcare - Journal</v>
          </cell>
          <cell r="C272" t="str">
            <v>USD</v>
          </cell>
        </row>
        <row r="273">
          <cell r="A273" t="str">
            <v>HK</v>
          </cell>
          <cell r="B273" t="str">
            <v>Hong Kong</v>
          </cell>
        </row>
        <row r="274">
          <cell r="A274" t="str">
            <v>I212JP</v>
          </cell>
          <cell r="B274" t="str">
            <v>Dodwell Japan KK-Ind</v>
          </cell>
          <cell r="C274" t="str">
            <v>JPY</v>
          </cell>
        </row>
        <row r="275">
          <cell r="A275" t="str">
            <v>I213CN</v>
          </cell>
          <cell r="B275" t="str">
            <v>Hefei Dodwell Machinery Co Ltd</v>
          </cell>
          <cell r="C275" t="str">
            <v>RMB</v>
          </cell>
        </row>
        <row r="276">
          <cell r="A276" t="str">
            <v>I232PTH</v>
          </cell>
          <cell r="B276" t="str">
            <v>Borneo Tech (Thai) Ltd - Parts</v>
          </cell>
          <cell r="C276" t="str">
            <v>THB</v>
          </cell>
        </row>
        <row r="277">
          <cell r="A277" t="str">
            <v>I232QTH</v>
          </cell>
          <cell r="B277" t="str">
            <v>Borneo Tech (Thai) Ltd-Tractors</v>
          </cell>
          <cell r="C277" t="str">
            <v>THB</v>
          </cell>
        </row>
        <row r="278">
          <cell r="A278" t="str">
            <v>I232TTH</v>
          </cell>
          <cell r="B278" t="str">
            <v>Borneo Tech (Thai) Ltd - Turf</v>
          </cell>
          <cell r="C278" t="str">
            <v>THB</v>
          </cell>
        </row>
        <row r="279">
          <cell r="A279" t="str">
            <v>I232WTH</v>
          </cell>
          <cell r="B279" t="str">
            <v>Borneo Tech (Thai) Ltd - Wgoods</v>
          </cell>
          <cell r="C279" t="str">
            <v>THB</v>
          </cell>
        </row>
        <row r="280">
          <cell r="A280" t="str">
            <v>I253TH</v>
          </cell>
          <cell r="B280" t="str">
            <v>Anglo-Thai Services Ltd</v>
          </cell>
          <cell r="C280" t="str">
            <v>THB</v>
          </cell>
        </row>
        <row r="281">
          <cell r="A281" t="str">
            <v>I260PTH</v>
          </cell>
          <cell r="B281" t="str">
            <v>IDS Log (Thailand) - Parts</v>
          </cell>
          <cell r="C281" t="str">
            <v>THB</v>
          </cell>
        </row>
        <row r="282">
          <cell r="A282" t="str">
            <v>I260QTH</v>
          </cell>
          <cell r="B282" t="str">
            <v>IDS Log (Thailand)-Tractors</v>
          </cell>
          <cell r="C282" t="str">
            <v>THB</v>
          </cell>
        </row>
        <row r="283">
          <cell r="A283" t="str">
            <v>I260TH</v>
          </cell>
          <cell r="B283" t="str">
            <v>IDS Log (Thailand) - Industrial</v>
          </cell>
          <cell r="C283" t="str">
            <v>THB</v>
          </cell>
        </row>
        <row r="284">
          <cell r="A284" t="str">
            <v>I260TTH</v>
          </cell>
          <cell r="B284" t="str">
            <v>IDS Log (Thailand) - Turf</v>
          </cell>
          <cell r="C284" t="str">
            <v>THB</v>
          </cell>
        </row>
        <row r="285">
          <cell r="A285" t="str">
            <v>I260WTH</v>
          </cell>
          <cell r="B285" t="str">
            <v>IDS Log (Thailand) - Wgoods</v>
          </cell>
          <cell r="C285" t="str">
            <v>THB</v>
          </cell>
        </row>
        <row r="286">
          <cell r="A286" t="str">
            <v>I263PTH</v>
          </cell>
          <cell r="B286" t="str">
            <v>Borneo Auto Care Ltd - Parts</v>
          </cell>
          <cell r="C286" t="str">
            <v>THB</v>
          </cell>
        </row>
        <row r="287">
          <cell r="A287" t="str">
            <v>I263QTH</v>
          </cell>
          <cell r="B287" t="str">
            <v>Borneo Auto Care Ltd - Tractors</v>
          </cell>
          <cell r="C287" t="str">
            <v>THB</v>
          </cell>
        </row>
        <row r="288">
          <cell r="A288" t="str">
            <v>I263TH</v>
          </cell>
          <cell r="B288" t="str">
            <v>PNA Product Net (Thailand) Ltd</v>
          </cell>
          <cell r="C288" t="str">
            <v>THB</v>
          </cell>
        </row>
        <row r="289">
          <cell r="A289" t="str">
            <v>I263TTH</v>
          </cell>
          <cell r="B289" t="str">
            <v>Borneo Auto Care Ltd - Turf</v>
          </cell>
          <cell r="C289" t="str">
            <v>THB</v>
          </cell>
        </row>
        <row r="290">
          <cell r="A290" t="str">
            <v>I263WTH</v>
          </cell>
          <cell r="B290" t="str">
            <v>Borneo Auto Care Ltd - Wgoods</v>
          </cell>
          <cell r="C290" t="str">
            <v>THB</v>
          </cell>
        </row>
        <row r="291">
          <cell r="A291" t="str">
            <v>I268PTH</v>
          </cell>
          <cell r="B291" t="str">
            <v>Anglo-Thai Tractors Ltd-Parts</v>
          </cell>
          <cell r="C291" t="str">
            <v>THB</v>
          </cell>
        </row>
        <row r="292">
          <cell r="A292" t="str">
            <v>I268QTH</v>
          </cell>
          <cell r="B292" t="str">
            <v>Anglo-Thai Tractors Ltd-Tractors</v>
          </cell>
          <cell r="C292" t="str">
            <v>THB</v>
          </cell>
        </row>
        <row r="293">
          <cell r="A293" t="str">
            <v>I268TH</v>
          </cell>
          <cell r="B293" t="str">
            <v>Anglo-Thai Tractors Ltd</v>
          </cell>
          <cell r="C293" t="str">
            <v>THB</v>
          </cell>
        </row>
        <row r="294">
          <cell r="A294" t="str">
            <v>I268TTH</v>
          </cell>
          <cell r="B294" t="str">
            <v>Anglo-Thai Tractors Ltd-Turf</v>
          </cell>
          <cell r="C294" t="str">
            <v>THB</v>
          </cell>
        </row>
        <row r="295">
          <cell r="A295" t="str">
            <v>I268WTH</v>
          </cell>
          <cell r="B295" t="str">
            <v>Anglo-Thai Tractors Ltd-Wgoods</v>
          </cell>
          <cell r="C295" t="str">
            <v>THB</v>
          </cell>
        </row>
        <row r="296">
          <cell r="A296" t="str">
            <v>I278PTH</v>
          </cell>
          <cell r="B296" t="str">
            <v>Anglo-Thai Co Ltd-Parts</v>
          </cell>
          <cell r="C296" t="str">
            <v>THB</v>
          </cell>
        </row>
        <row r="297">
          <cell r="A297" t="str">
            <v>I278QTH</v>
          </cell>
          <cell r="B297" t="str">
            <v>Anglo-Thai Co Ltd-Tractors</v>
          </cell>
          <cell r="C297" t="str">
            <v>THB</v>
          </cell>
        </row>
        <row r="298">
          <cell r="A298" t="str">
            <v>I278TH</v>
          </cell>
          <cell r="B298" t="str">
            <v>Anglo-Thai Co Ltd</v>
          </cell>
          <cell r="C298" t="str">
            <v>THB</v>
          </cell>
        </row>
        <row r="299">
          <cell r="A299" t="str">
            <v>I278TTH</v>
          </cell>
          <cell r="B299" t="str">
            <v>Anglo-Thai Co Ltd-Turf</v>
          </cell>
          <cell r="C299" t="str">
            <v>THB</v>
          </cell>
        </row>
        <row r="300">
          <cell r="A300" t="str">
            <v>I278WTH</v>
          </cell>
          <cell r="B300" t="str">
            <v>Anglo-Thai Co Ltd-Wgoods</v>
          </cell>
          <cell r="C300" t="str">
            <v>THB</v>
          </cell>
        </row>
        <row r="301">
          <cell r="A301" t="str">
            <v>I290TH</v>
          </cell>
          <cell r="B301" t="str">
            <v>Thailand New Company 2</v>
          </cell>
          <cell r="C301" t="str">
            <v>THB</v>
          </cell>
        </row>
        <row r="302">
          <cell r="A302" t="str">
            <v>I318ML</v>
          </cell>
          <cell r="B302" t="str">
            <v>New Company C</v>
          </cell>
          <cell r="C302" t="str">
            <v>MYR</v>
          </cell>
        </row>
        <row r="303">
          <cell r="A303" t="str">
            <v>I322ML</v>
          </cell>
          <cell r="B303" t="str">
            <v>KwikPart Sdn Bhd</v>
          </cell>
          <cell r="C303" t="str">
            <v>MYR</v>
          </cell>
        </row>
        <row r="304">
          <cell r="A304" t="str">
            <v>I324ML</v>
          </cell>
          <cell r="B304" t="str">
            <v>Borneo Technical (Sing) Pte Ltd</v>
          </cell>
          <cell r="C304" t="str">
            <v>SGD</v>
          </cell>
        </row>
        <row r="305">
          <cell r="A305" t="str">
            <v>I324PSG</v>
          </cell>
          <cell r="B305" t="str">
            <v>LFD(Singapore) Pte Ltd</v>
          </cell>
          <cell r="C305" t="str">
            <v>SGD</v>
          </cell>
        </row>
        <row r="306">
          <cell r="A306" t="str">
            <v>I324TSG</v>
          </cell>
          <cell r="B306" t="str">
            <v>LFD(Singapore) Pte Ltd</v>
          </cell>
          <cell r="C306" t="str">
            <v>SGD</v>
          </cell>
        </row>
        <row r="307">
          <cell r="A307" t="str">
            <v>I324WSG</v>
          </cell>
          <cell r="B307" t="str">
            <v>LFD(Singapore) Pte Ltd</v>
          </cell>
          <cell r="C307" t="str">
            <v>SGD</v>
          </cell>
        </row>
        <row r="308">
          <cell r="A308" t="str">
            <v>I510ASG</v>
          </cell>
          <cell r="B308" t="str">
            <v>LFD (Singapore) Pte Ltd-Equatron</v>
          </cell>
          <cell r="C308" t="str">
            <v>SGD</v>
          </cell>
        </row>
        <row r="309">
          <cell r="A309" t="str">
            <v>I510SG</v>
          </cell>
          <cell r="B309" t="str">
            <v>LFD (Singapore) Pte Ltd - Ind</v>
          </cell>
          <cell r="C309" t="str">
            <v>SGD</v>
          </cell>
        </row>
        <row r="310">
          <cell r="A310" t="str">
            <v>I510WSG</v>
          </cell>
          <cell r="B310" t="str">
            <v>LFD (Singapore) Pte Ltd</v>
          </cell>
          <cell r="C310" t="str">
            <v>SGD</v>
          </cell>
        </row>
        <row r="311">
          <cell r="A311" t="str">
            <v>I524PSG</v>
          </cell>
          <cell r="B311" t="str">
            <v>L&amp;F (Singapore) Pte Ltd - B&amp;K</v>
          </cell>
          <cell r="C311" t="str">
            <v>SGD</v>
          </cell>
        </row>
        <row r="312">
          <cell r="A312" t="str">
            <v>I524SG</v>
          </cell>
          <cell r="B312" t="str">
            <v>L&amp;F Ind (S) Pte Ltd - Turf</v>
          </cell>
          <cell r="C312" t="str">
            <v>SGD</v>
          </cell>
        </row>
        <row r="313">
          <cell r="A313" t="str">
            <v>I524TSG</v>
          </cell>
          <cell r="B313" t="str">
            <v xml:space="preserve">L&amp;F (Singapore) Pte Ltd </v>
          </cell>
          <cell r="C313" t="str">
            <v>SGD</v>
          </cell>
        </row>
        <row r="314">
          <cell r="A314" t="str">
            <v>I524WSG</v>
          </cell>
          <cell r="B314" t="str">
            <v>L&amp;F (S) Pte Ltd - Ind - EQ</v>
          </cell>
          <cell r="C314" t="str">
            <v>SGD</v>
          </cell>
        </row>
        <row r="315">
          <cell r="A315" t="str">
            <v>I530ML</v>
          </cell>
          <cell r="B315" t="str">
            <v>B-Trak Holdgs (Malaysia) Sdn Bhd</v>
          </cell>
          <cell r="C315" t="str">
            <v>MYR</v>
          </cell>
        </row>
        <row r="316">
          <cell r="A316" t="str">
            <v>I540ML</v>
          </cell>
          <cell r="B316" t="str">
            <v>Inc-Pac Holdings Sdn Bhd</v>
          </cell>
          <cell r="C316" t="str">
            <v>MYR</v>
          </cell>
        </row>
        <row r="317">
          <cell r="A317" t="str">
            <v>I550ML</v>
          </cell>
          <cell r="B317" t="str">
            <v>B-Trak Sdn Bhd - Ind</v>
          </cell>
          <cell r="C317" t="str">
            <v>MYR</v>
          </cell>
        </row>
        <row r="318">
          <cell r="A318" t="str">
            <v>I550PML</v>
          </cell>
          <cell r="B318" t="str">
            <v>B-Trak Sdn Bhd - Parts Dist</v>
          </cell>
          <cell r="C318" t="str">
            <v>MYR</v>
          </cell>
        </row>
        <row r="319">
          <cell r="A319" t="str">
            <v>I550QML</v>
          </cell>
          <cell r="B319" t="str">
            <v>B-Trak Sdn Bhd - Tractors</v>
          </cell>
          <cell r="C319" t="str">
            <v>MYR</v>
          </cell>
        </row>
        <row r="320">
          <cell r="A320" t="str">
            <v>I550TML</v>
          </cell>
          <cell r="B320" t="str">
            <v>B-Trak Sdn Bhd - Turf</v>
          </cell>
          <cell r="C320" t="str">
            <v>MYR</v>
          </cell>
        </row>
        <row r="321">
          <cell r="A321" t="str">
            <v>I589SG</v>
          </cell>
          <cell r="B321" t="str">
            <v>Singapore New Company 1</v>
          </cell>
          <cell r="C321" t="str">
            <v>SGD</v>
          </cell>
        </row>
        <row r="322">
          <cell r="A322" t="str">
            <v>I594SG</v>
          </cell>
          <cell r="B322" t="str">
            <v>Asiadent Pte Ltd - Industries</v>
          </cell>
          <cell r="C322" t="str">
            <v>SGD</v>
          </cell>
        </row>
        <row r="323">
          <cell r="A323" t="str">
            <v>I610ID</v>
          </cell>
          <cell r="B323" t="str">
            <v>PT Mitraprima Restu - Industrial</v>
          </cell>
          <cell r="C323" t="str">
            <v>IDR</v>
          </cell>
        </row>
        <row r="324">
          <cell r="A324" t="str">
            <v>I610PID</v>
          </cell>
          <cell r="B324" t="str">
            <v>PT Mitraprima Restu - Parts</v>
          </cell>
          <cell r="C324" t="str">
            <v>IDR</v>
          </cell>
        </row>
        <row r="325">
          <cell r="A325" t="str">
            <v>I610QID</v>
          </cell>
          <cell r="B325" t="str">
            <v>PT Mitraprima Restu - Tractors</v>
          </cell>
          <cell r="C325" t="str">
            <v>IDR</v>
          </cell>
        </row>
        <row r="326">
          <cell r="A326" t="str">
            <v>I610TID</v>
          </cell>
          <cell r="B326" t="str">
            <v>PT Mitraprima Restu - Turf</v>
          </cell>
          <cell r="C326" t="str">
            <v>IDR</v>
          </cell>
        </row>
        <row r="327">
          <cell r="A327" t="str">
            <v>I630ID</v>
          </cell>
          <cell r="B327" t="str">
            <v>PT Inti Turf Indo Prima</v>
          </cell>
          <cell r="C327" t="str">
            <v>IDR</v>
          </cell>
        </row>
        <row r="328">
          <cell r="A328" t="str">
            <v>I828IC</v>
          </cell>
          <cell r="B328" t="str">
            <v>Khmer Agencies Co Ltd (Cambodia)</v>
          </cell>
          <cell r="C328" t="str">
            <v>USD</v>
          </cell>
        </row>
        <row r="329">
          <cell r="A329" t="str">
            <v>I829HK</v>
          </cell>
          <cell r="B329" t="str">
            <v>Li &amp; Fung Industrial Ltd</v>
          </cell>
          <cell r="C329" t="str">
            <v>HKD</v>
          </cell>
        </row>
        <row r="330">
          <cell r="A330" t="str">
            <v>I830HK</v>
          </cell>
          <cell r="B330" t="str">
            <v>Gilman Industrial Ltd - B&amp;K</v>
          </cell>
          <cell r="C330" t="str">
            <v>HKD</v>
          </cell>
        </row>
        <row r="331">
          <cell r="A331" t="str">
            <v>I830PHK</v>
          </cell>
          <cell r="B331" t="str">
            <v xml:space="preserve">Gilman Industrial Ltd </v>
          </cell>
          <cell r="C331" t="str">
            <v>HKD</v>
          </cell>
        </row>
        <row r="332">
          <cell r="A332" t="str">
            <v>I830QHK</v>
          </cell>
          <cell r="B332" t="str">
            <v>Gilman Industrial Ltd</v>
          </cell>
          <cell r="C332" t="str">
            <v>HKD</v>
          </cell>
        </row>
        <row r="333">
          <cell r="A333" t="str">
            <v>I830THK</v>
          </cell>
          <cell r="B333" t="str">
            <v>Gilman Industrial Ltd - Turf</v>
          </cell>
          <cell r="C333" t="str">
            <v>HKD</v>
          </cell>
        </row>
        <row r="334">
          <cell r="A334" t="str">
            <v>I830WHK</v>
          </cell>
          <cell r="B334" t="str">
            <v>Gilman Industrial Ltd - HA</v>
          </cell>
          <cell r="C334" t="str">
            <v>HKD</v>
          </cell>
        </row>
        <row r="335">
          <cell r="A335" t="str">
            <v>I835CN</v>
          </cell>
          <cell r="B335" t="str">
            <v>JDH (Nanjing) Inv Enterprise-B&amp;K</v>
          </cell>
          <cell r="C335" t="str">
            <v>RMB</v>
          </cell>
        </row>
        <row r="336">
          <cell r="A336" t="str">
            <v>I835PCN</v>
          </cell>
          <cell r="B336" t="str">
            <v>JDH (Nanjing) Inv Ent Ltd-Parts</v>
          </cell>
          <cell r="C336" t="str">
            <v>RMB</v>
          </cell>
        </row>
        <row r="337">
          <cell r="A337" t="str">
            <v>I835TCN</v>
          </cell>
          <cell r="B337" t="str">
            <v>JDH (Nanjing) Inv Ent Ltd-Turf</v>
          </cell>
          <cell r="C337" t="str">
            <v>RMB</v>
          </cell>
        </row>
        <row r="338">
          <cell r="A338" t="str">
            <v>I835WCN</v>
          </cell>
          <cell r="B338" t="str">
            <v>JDH (Nanjing) Inv Ent Ltd-HA</v>
          </cell>
          <cell r="C338" t="str">
            <v>RMB</v>
          </cell>
        </row>
        <row r="339">
          <cell r="A339" t="str">
            <v>I849CN</v>
          </cell>
          <cell r="B339" t="str">
            <v>New Company I849CN</v>
          </cell>
          <cell r="C339" t="str">
            <v>RMB</v>
          </cell>
        </row>
        <row r="340">
          <cell r="A340" t="str">
            <v>I858HK</v>
          </cell>
          <cell r="B340" t="str">
            <v>New Company A</v>
          </cell>
          <cell r="C340" t="str">
            <v>HKD</v>
          </cell>
        </row>
        <row r="341">
          <cell r="A341" t="str">
            <v>I868HK</v>
          </cell>
          <cell r="B341" t="str">
            <v>Gibb Livingston Int Ltd</v>
          </cell>
          <cell r="C341" t="str">
            <v>HKD</v>
          </cell>
        </row>
        <row r="342">
          <cell r="A342" t="str">
            <v>I870TW</v>
          </cell>
          <cell r="B342" t="str">
            <v>JDH (Taiwan) Ltd - Industrial</v>
          </cell>
          <cell r="C342" t="str">
            <v>NTD</v>
          </cell>
        </row>
        <row r="343">
          <cell r="A343" t="str">
            <v>I878CN</v>
          </cell>
          <cell r="B343" t="str">
            <v>New Company B</v>
          </cell>
          <cell r="C343" t="str">
            <v>RMB</v>
          </cell>
        </row>
        <row r="344">
          <cell r="A344" t="str">
            <v>ID</v>
          </cell>
          <cell r="B344" t="str">
            <v>Indonesia</v>
          </cell>
        </row>
        <row r="345">
          <cell r="A345" t="str">
            <v>IJNL</v>
          </cell>
          <cell r="B345" t="str">
            <v>Industrial excl JP- Journal</v>
          </cell>
          <cell r="C345" t="str">
            <v>USD</v>
          </cell>
        </row>
        <row r="346">
          <cell r="A346" t="str">
            <v>Industries_Central</v>
          </cell>
          <cell r="B346" t="str">
            <v>Industries Central</v>
          </cell>
        </row>
        <row r="347">
          <cell r="A347" t="str">
            <v>Industries_JP</v>
          </cell>
          <cell r="B347" t="str">
            <v>Industries - Japan</v>
          </cell>
        </row>
        <row r="348">
          <cell r="A348" t="str">
            <v>Industries_others</v>
          </cell>
          <cell r="B348" t="str">
            <v>Total Industries_other</v>
          </cell>
        </row>
        <row r="349">
          <cell r="A349" t="str">
            <v>Industries_others_CN</v>
          </cell>
          <cell r="B349" t="str">
            <v>Industries_others_China</v>
          </cell>
        </row>
        <row r="350">
          <cell r="A350" t="str">
            <v>Industries_others_Excl_kwikpart</v>
          </cell>
          <cell r="B350" t="str">
            <v>Industries_others-Excl Kwikpart</v>
          </cell>
        </row>
        <row r="351">
          <cell r="A351" t="str">
            <v>Industries_others_GC</v>
          </cell>
          <cell r="B351" t="str">
            <v>Industries_others-Greater China</v>
          </cell>
        </row>
        <row r="352">
          <cell r="A352" t="str">
            <v>Industries_others_HK</v>
          </cell>
          <cell r="B352" t="str">
            <v>Industries_others_HK</v>
          </cell>
        </row>
        <row r="353">
          <cell r="A353" t="str">
            <v>Industries_others_ID</v>
          </cell>
          <cell r="B353" t="str">
            <v>Industries__others_ID</v>
          </cell>
        </row>
        <row r="354">
          <cell r="A354" t="str">
            <v>Industries_others_ML</v>
          </cell>
          <cell r="B354" t="str">
            <v>Industries_others_Malaysia</v>
          </cell>
        </row>
        <row r="355">
          <cell r="A355" t="str">
            <v>Industries_others_SG</v>
          </cell>
          <cell r="B355" t="str">
            <v>Industries_others_Singapore</v>
          </cell>
        </row>
        <row r="356">
          <cell r="A356" t="str">
            <v>Industries_others_TH</v>
          </cell>
          <cell r="B356" t="str">
            <v>Industries_others_Thailand</v>
          </cell>
        </row>
        <row r="357">
          <cell r="A357" t="str">
            <v>Industries_Total</v>
          </cell>
          <cell r="B357" t="str">
            <v xml:space="preserve">Total Industries </v>
          </cell>
        </row>
        <row r="358">
          <cell r="A358" t="str">
            <v>Input_Companies</v>
          </cell>
          <cell r="B358" t="str">
            <v>Full Range of Inputing Companies</v>
          </cell>
        </row>
        <row r="359">
          <cell r="A359" t="str">
            <v>Interco</v>
          </cell>
          <cell r="B359" t="str">
            <v>Interco</v>
          </cell>
        </row>
        <row r="360">
          <cell r="A360" t="str">
            <v>J100BV</v>
          </cell>
          <cell r="B360" t="str">
            <v>Li &amp; Fung Ind Hldgs Ltd Gp-Adj</v>
          </cell>
          <cell r="C360" t="str">
            <v>USD</v>
          </cell>
        </row>
        <row r="361">
          <cell r="A361" t="str">
            <v>J110BV</v>
          </cell>
          <cell r="B361" t="str">
            <v>Kwikpart Holdings Ltd Gp-Adj</v>
          </cell>
          <cell r="C361" t="str">
            <v>USD</v>
          </cell>
        </row>
        <row r="362">
          <cell r="A362" t="str">
            <v>J200ML</v>
          </cell>
          <cell r="B362" t="str">
            <v>Li &amp; Fung Dist (Over) Gp-Adj</v>
          </cell>
          <cell r="C362" t="str">
            <v>USD</v>
          </cell>
        </row>
        <row r="363">
          <cell r="A363" t="str">
            <v>J201NL</v>
          </cell>
          <cell r="B363" t="str">
            <v>Sich'ling BV Group - Adj</v>
          </cell>
          <cell r="C363" t="str">
            <v>USD</v>
          </cell>
        </row>
        <row r="364">
          <cell r="A364" t="str">
            <v>J212JP</v>
          </cell>
          <cell r="B364" t="str">
            <v>Dodwell Japan KK Gp-Adj</v>
          </cell>
          <cell r="C364" t="str">
            <v>USD</v>
          </cell>
        </row>
        <row r="365">
          <cell r="A365" t="str">
            <v>J220UK</v>
          </cell>
          <cell r="B365" t="str">
            <v>The Borneo Co UK - Grp Adj</v>
          </cell>
          <cell r="C365" t="str">
            <v>USD</v>
          </cell>
        </row>
        <row r="366">
          <cell r="A366" t="str">
            <v>J230UK</v>
          </cell>
          <cell r="B366" t="str">
            <v>The Borneo Co Ltd Gp-Adj</v>
          </cell>
          <cell r="C366" t="str">
            <v>GBP</v>
          </cell>
        </row>
        <row r="367">
          <cell r="A367" t="str">
            <v>J232TH</v>
          </cell>
          <cell r="B367" t="str">
            <v xml:space="preserve">Borneo Technical (Thai Ltd -Adj </v>
          </cell>
          <cell r="C367" t="str">
            <v>THB</v>
          </cell>
        </row>
        <row r="368">
          <cell r="A368" t="str">
            <v>J240TH</v>
          </cell>
          <cell r="B368" t="str">
            <v>Borneo Agencies Ltd - Adj</v>
          </cell>
          <cell r="C368" t="str">
            <v>USD</v>
          </cell>
        </row>
        <row r="369">
          <cell r="A369" t="str">
            <v>J243TH</v>
          </cell>
          <cell r="B369" t="str">
            <v>New Investment Corp - Gp Adj</v>
          </cell>
          <cell r="C369" t="str">
            <v>USD</v>
          </cell>
        </row>
        <row r="370">
          <cell r="A370" t="str">
            <v>J250TH</v>
          </cell>
          <cell r="B370" t="str">
            <v>LFD Manufacturing Ltd - Adj</v>
          </cell>
          <cell r="C370" t="str">
            <v>THB</v>
          </cell>
        </row>
        <row r="371">
          <cell r="A371" t="str">
            <v>J260TH</v>
          </cell>
          <cell r="B371" t="str">
            <v>IDS Log (Thailand) Ltd-Adj</v>
          </cell>
          <cell r="C371" t="str">
            <v>THB</v>
          </cell>
        </row>
        <row r="372">
          <cell r="A372" t="str">
            <v>J261TH</v>
          </cell>
          <cell r="B372" t="str">
            <v>IDS Log (Thailand) Ltd Gp - Adj</v>
          </cell>
          <cell r="C372" t="str">
            <v>USD</v>
          </cell>
        </row>
        <row r="373">
          <cell r="A373" t="str">
            <v>J263TH</v>
          </cell>
          <cell r="B373" t="str">
            <v>PNA Product Net (Thailand) Ltd</v>
          </cell>
          <cell r="C373" t="str">
            <v>THB</v>
          </cell>
        </row>
        <row r="374">
          <cell r="A374" t="str">
            <v>J270UK</v>
          </cell>
          <cell r="B374" t="str">
            <v>Li &amp; Fung Mkting Ser Ltd-Adj</v>
          </cell>
          <cell r="C374" t="str">
            <v>GBP</v>
          </cell>
        </row>
        <row r="375">
          <cell r="A375" t="str">
            <v>J271TH</v>
          </cell>
          <cell r="B375" t="str">
            <v>Li &amp; Fung Mkting Ser - Grp Adj</v>
          </cell>
          <cell r="C375" t="str">
            <v>USD</v>
          </cell>
        </row>
        <row r="376">
          <cell r="A376" t="str">
            <v>J291TH</v>
          </cell>
          <cell r="B376" t="str">
            <v>New company 2</v>
          </cell>
          <cell r="C376" t="str">
            <v>THB</v>
          </cell>
        </row>
        <row r="377">
          <cell r="A377" t="str">
            <v>J300BV</v>
          </cell>
          <cell r="B377" t="str">
            <v>Li &amp; Fung Dist (Malay)LtdGp-Adj</v>
          </cell>
          <cell r="C377" t="str">
            <v>USD</v>
          </cell>
        </row>
        <row r="378">
          <cell r="A378" t="str">
            <v>J320ML</v>
          </cell>
          <cell r="B378" t="str">
            <v>LFD Holdings Sdn Bhd Group - Adj</v>
          </cell>
          <cell r="C378" t="str">
            <v>MYR</v>
          </cell>
        </row>
        <row r="379">
          <cell r="A379" t="str">
            <v>J330ML</v>
          </cell>
          <cell r="B379" t="str">
            <v>LFD Manufacturing Sdn Bhd-Mfg</v>
          </cell>
          <cell r="C379" t="str">
            <v>MYR</v>
          </cell>
        </row>
        <row r="380">
          <cell r="A380" t="str">
            <v>J391ML</v>
          </cell>
          <cell r="B380" t="str">
            <v>New company 1</v>
          </cell>
          <cell r="C380" t="str">
            <v>MYR</v>
          </cell>
        </row>
        <row r="381">
          <cell r="A381" t="str">
            <v>J400BV</v>
          </cell>
          <cell r="B381" t="str">
            <v>Li &amp; Fung Dist (Asia) LtdGrp-Adj</v>
          </cell>
          <cell r="C381" t="str">
            <v>USD</v>
          </cell>
        </row>
        <row r="382">
          <cell r="A382" t="str">
            <v>J414ML</v>
          </cell>
          <cell r="B382" t="str">
            <v>Ferrinch (L) Ltd-Adj</v>
          </cell>
          <cell r="C382" t="str">
            <v>USD</v>
          </cell>
        </row>
        <row r="383">
          <cell r="A383" t="str">
            <v>J500BV</v>
          </cell>
          <cell r="B383" t="str">
            <v>Li &amp; Fung Dist(S'pore)Ltd Gp-Adj</v>
          </cell>
          <cell r="C383" t="str">
            <v>USD</v>
          </cell>
        </row>
        <row r="384">
          <cell r="A384" t="str">
            <v>J501SG</v>
          </cell>
          <cell r="B384" t="str">
            <v>LFD (Singapore) Pte Ltd - Gp Adj</v>
          </cell>
          <cell r="C384" t="str">
            <v>SGD</v>
          </cell>
        </row>
        <row r="385">
          <cell r="A385" t="str">
            <v>J510SG</v>
          </cell>
          <cell r="B385" t="str">
            <v>LFD (Singapore) Pte Ltd - Adj</v>
          </cell>
          <cell r="C385" t="str">
            <v>SGD</v>
          </cell>
        </row>
        <row r="386">
          <cell r="A386" t="str">
            <v>J510TSG</v>
          </cell>
          <cell r="B386" t="str">
            <v>LFD(Singapore)PteLtd - Adj</v>
          </cell>
          <cell r="C386" t="str">
            <v>USD</v>
          </cell>
        </row>
        <row r="387">
          <cell r="A387" t="str">
            <v>J511SG</v>
          </cell>
          <cell r="B387" t="str">
            <v>IDS Logistics Ser. Pte-Log-adj</v>
          </cell>
          <cell r="C387" t="str">
            <v>SGD</v>
          </cell>
        </row>
        <row r="388">
          <cell r="A388" t="str">
            <v>J524SG</v>
          </cell>
          <cell r="B388" t="str">
            <v>L&amp;F Industrial (Sing) Pte - Adj</v>
          </cell>
          <cell r="C388" t="str">
            <v>SGD</v>
          </cell>
        </row>
        <row r="389">
          <cell r="A389" t="str">
            <v>J530ML</v>
          </cell>
          <cell r="B389" t="str">
            <v>LFD Malay (Hldgs) Sdn Bhd Gp-Adj</v>
          </cell>
          <cell r="C389" t="str">
            <v>MYR</v>
          </cell>
        </row>
        <row r="390">
          <cell r="A390" t="str">
            <v>J540ML</v>
          </cell>
          <cell r="B390" t="str">
            <v>Inc-Pac Holdings Sdn Bhd Gp- Adj</v>
          </cell>
          <cell r="C390" t="str">
            <v>USD</v>
          </cell>
        </row>
        <row r="391">
          <cell r="A391" t="str">
            <v>J560ML</v>
          </cell>
          <cell r="B391" t="str">
            <v>Malinch Asso Hldg Sdn Bhd Gp-Adj</v>
          </cell>
          <cell r="C391" t="str">
            <v>MYR</v>
          </cell>
        </row>
        <row r="392">
          <cell r="A392" t="str">
            <v>J570SG</v>
          </cell>
          <cell r="B392" t="str">
            <v>JDH Marketing (S) Pte Ltd Gp-Adj</v>
          </cell>
          <cell r="C392" t="str">
            <v>USD</v>
          </cell>
        </row>
        <row r="393">
          <cell r="A393" t="str">
            <v>J580SG</v>
          </cell>
          <cell r="B393" t="str">
            <v>JDH Inv (S) Pte Ltd Gp-Adj</v>
          </cell>
          <cell r="C393" t="str">
            <v>SGD</v>
          </cell>
        </row>
        <row r="394">
          <cell r="A394" t="str">
            <v>J590SG</v>
          </cell>
          <cell r="B394" t="str">
            <v>The Borneo Co Pte Ltd - Grp Adj</v>
          </cell>
          <cell r="C394" t="str">
            <v>SGD</v>
          </cell>
        </row>
        <row r="395">
          <cell r="A395" t="str">
            <v>J591SG</v>
          </cell>
          <cell r="B395" t="str">
            <v>New company 3</v>
          </cell>
          <cell r="C395" t="str">
            <v>SGD</v>
          </cell>
        </row>
        <row r="396">
          <cell r="A396" t="str">
            <v>J594SG</v>
          </cell>
          <cell r="B396" t="str">
            <v>Asiadent Pte Ltd - Adj</v>
          </cell>
          <cell r="C396" t="str">
            <v>USD</v>
          </cell>
        </row>
        <row r="397">
          <cell r="A397" t="str">
            <v>J800BV</v>
          </cell>
          <cell r="B397" t="str">
            <v>Li &amp; Fung Dist (China)Ltd Gp-Adj</v>
          </cell>
          <cell r="C397" t="str">
            <v>USD</v>
          </cell>
        </row>
        <row r="398">
          <cell r="A398" t="str">
            <v>J811HK</v>
          </cell>
          <cell r="B398" t="str">
            <v>LFD Inv Holdings Ltd Gp - Adj</v>
          </cell>
          <cell r="C398" t="str">
            <v>USD</v>
          </cell>
        </row>
        <row r="399">
          <cell r="A399" t="str">
            <v>J812UK</v>
          </cell>
          <cell r="B399" t="str">
            <v>Li &amp; Fung China Inv Ltd Grp- Adj</v>
          </cell>
          <cell r="C399" t="str">
            <v>USD</v>
          </cell>
        </row>
        <row r="400">
          <cell r="A400" t="str">
            <v>J817CN</v>
          </cell>
          <cell r="B400" t="str">
            <v>Slumberland China Ltd Grp-Adj</v>
          </cell>
          <cell r="C400" t="str">
            <v>USD</v>
          </cell>
        </row>
        <row r="401">
          <cell r="A401" t="str">
            <v>J821HK</v>
          </cell>
          <cell r="B401" t="str">
            <v xml:space="preserve">Li &amp; Fung Pacific H Ltd Grp-Adj </v>
          </cell>
          <cell r="C401" t="str">
            <v>USD</v>
          </cell>
        </row>
        <row r="402">
          <cell r="A402" t="str">
            <v>J824HK</v>
          </cell>
          <cell r="B402" t="str">
            <v>Li &amp; Fung IDS Logistics Gp-Adj</v>
          </cell>
          <cell r="C402" t="str">
            <v>USD</v>
          </cell>
        </row>
        <row r="403">
          <cell r="A403" t="str">
            <v>J825HK</v>
          </cell>
          <cell r="B403" t="str">
            <v>LFD Properties Ltd Gp-Adj</v>
          </cell>
          <cell r="C403" t="str">
            <v>USD</v>
          </cell>
        </row>
        <row r="404">
          <cell r="A404" t="str">
            <v>J827HK</v>
          </cell>
          <cell r="B404" t="str">
            <v>Borneo Technical HK Ltd-Adj</v>
          </cell>
          <cell r="C404" t="str">
            <v>HKD</v>
          </cell>
        </row>
        <row r="405">
          <cell r="A405" t="str">
            <v>J829HK</v>
          </cell>
          <cell r="B405" t="str">
            <v>Li &amp; Fung Industrial Ltd Gp-Adj</v>
          </cell>
          <cell r="C405" t="str">
            <v>USD</v>
          </cell>
        </row>
        <row r="406">
          <cell r="A406" t="str">
            <v>J830HK</v>
          </cell>
          <cell r="B406" t="str">
            <v>Gilman Industrial Ltd - Adj</v>
          </cell>
          <cell r="C406" t="str">
            <v>HKD</v>
          </cell>
        </row>
        <row r="407">
          <cell r="A407" t="str">
            <v>J832HK</v>
          </cell>
          <cell r="B407" t="str">
            <v>Auto Electric Ltd Gp-Adj</v>
          </cell>
          <cell r="C407" t="str">
            <v>USD</v>
          </cell>
        </row>
        <row r="408">
          <cell r="A408" t="str">
            <v>J834CN</v>
          </cell>
          <cell r="B408" t="str">
            <v>LFD(China) Ltd - Adj</v>
          </cell>
          <cell r="C408" t="str">
            <v>USD</v>
          </cell>
        </row>
        <row r="409">
          <cell r="A409" t="str">
            <v>J835CN</v>
          </cell>
          <cell r="B409" t="str">
            <v>JDH(Nanjing) INV Enterprise-Adj</v>
          </cell>
          <cell r="C409" t="str">
            <v>RMB</v>
          </cell>
        </row>
        <row r="410">
          <cell r="A410" t="str">
            <v>J839HK</v>
          </cell>
          <cell r="B410" t="str">
            <v>Li &amp; Fung JDH Ltd Group Adj</v>
          </cell>
          <cell r="C410" t="str">
            <v>USD</v>
          </cell>
        </row>
        <row r="411">
          <cell r="A411" t="str">
            <v>J840PH</v>
          </cell>
          <cell r="B411" t="str">
            <v>JDH (Philippines) Inc Gp-Adj</v>
          </cell>
          <cell r="C411" t="str">
            <v>PHP</v>
          </cell>
        </row>
        <row r="412">
          <cell r="A412" t="str">
            <v>J851HK</v>
          </cell>
          <cell r="B412" t="str">
            <v>Li &amp; Fung JDH Ltd Gp-Adj</v>
          </cell>
          <cell r="C412" t="str">
            <v>USD</v>
          </cell>
        </row>
        <row r="413">
          <cell r="A413" t="str">
            <v>J853HK</v>
          </cell>
          <cell r="B413" t="str">
            <v>LFD Manufacturing Ltd Gp-Adj</v>
          </cell>
          <cell r="C413" t="str">
            <v>USD</v>
          </cell>
        </row>
        <row r="414">
          <cell r="A414" t="str">
            <v>J854BV</v>
          </cell>
          <cell r="B414" t="str">
            <v xml:space="preserve">Slumberland Asia Pacific Gp-Adj </v>
          </cell>
          <cell r="C414" t="str">
            <v>USD</v>
          </cell>
        </row>
        <row r="415">
          <cell r="A415" t="str">
            <v>J855HK</v>
          </cell>
          <cell r="B415" t="str">
            <v>Product Net Aisa Ltd</v>
          </cell>
          <cell r="C415" t="str">
            <v>USD</v>
          </cell>
        </row>
        <row r="416">
          <cell r="A416" t="str">
            <v>J860HK</v>
          </cell>
          <cell r="B416" t="str">
            <v>JDH (HK) Ltd - Central</v>
          </cell>
          <cell r="C416" t="str">
            <v>HKD</v>
          </cell>
        </row>
        <row r="417">
          <cell r="A417" t="str">
            <v>J861HK</v>
          </cell>
          <cell r="B417" t="str">
            <v>Li &amp; Fung JDH Healthcare Gp-Adj</v>
          </cell>
          <cell r="C417" t="str">
            <v>USD</v>
          </cell>
        </row>
        <row r="418">
          <cell r="A418" t="str">
            <v>J871HK</v>
          </cell>
          <cell r="B418" t="str">
            <v>JDH (Taiwan) Ltd Gp- Adj</v>
          </cell>
          <cell r="C418" t="str">
            <v>HKD</v>
          </cell>
        </row>
        <row r="419">
          <cell r="A419" t="str">
            <v>J881BV</v>
          </cell>
          <cell r="B419" t="str">
            <v>L&amp;F Branded Lifestyle Intl - Adj</v>
          </cell>
          <cell r="C419" t="str">
            <v>USD</v>
          </cell>
        </row>
        <row r="420">
          <cell r="A420" t="str">
            <v>J891CN</v>
          </cell>
          <cell r="B420" t="str">
            <v>Nanjing Li &amp; Fung JDH Trading</v>
          </cell>
          <cell r="C420" t="str">
            <v>RMB</v>
          </cell>
        </row>
        <row r="421">
          <cell r="A421" t="str">
            <v>J892HK</v>
          </cell>
          <cell r="B421" t="str">
            <v>New company 5</v>
          </cell>
          <cell r="C421" t="str">
            <v>HKD</v>
          </cell>
        </row>
        <row r="422">
          <cell r="A422" t="str">
            <v>J900BV</v>
          </cell>
          <cell r="B422" t="str">
            <v>Li &amp; Fung (Distrib.) - Grp Adj</v>
          </cell>
          <cell r="C422" t="str">
            <v>USD</v>
          </cell>
        </row>
        <row r="423">
          <cell r="A423" t="str">
            <v>J930BV</v>
          </cell>
          <cell r="B423" t="str">
            <v>LFD Group Adjustment</v>
          </cell>
          <cell r="C423" t="str">
            <v>USD</v>
          </cell>
        </row>
        <row r="424">
          <cell r="A424" t="str">
            <v>Japan</v>
          </cell>
          <cell r="B424" t="str">
            <v>Total Japan</v>
          </cell>
        </row>
        <row r="425">
          <cell r="A425" t="str">
            <v>JBLSTT</v>
          </cell>
          <cell r="B425" t="str">
            <v>Branded Lifestyle Intl Ltd Group</v>
          </cell>
          <cell r="C425" t="str">
            <v>USD</v>
          </cell>
        </row>
        <row r="426">
          <cell r="A426" t="str">
            <v>JHAHTT</v>
          </cell>
          <cell r="B426" t="str">
            <v xml:space="preserve">Li &amp; Fung JDH Healthcare Ltd </v>
          </cell>
          <cell r="C426" t="str">
            <v>USD</v>
          </cell>
        </row>
        <row r="427">
          <cell r="A427" t="str">
            <v>JINDTT</v>
          </cell>
          <cell r="B427" t="str">
            <v xml:space="preserve">Industrial Holdings Ltd Group </v>
          </cell>
          <cell r="C427" t="str">
            <v>USD</v>
          </cell>
        </row>
        <row r="428">
          <cell r="A428" t="str">
            <v>Journal_Adjustments</v>
          </cell>
          <cell r="B428" t="str">
            <v>Total Journal Adjustments</v>
          </cell>
        </row>
        <row r="429">
          <cell r="A429" t="str">
            <v>JournalAdjustment_CN</v>
          </cell>
          <cell r="B429" t="str">
            <v>JournalAdjustment_CN</v>
          </cell>
        </row>
        <row r="430">
          <cell r="A430" t="str">
            <v>JournalAdjustment_HK</v>
          </cell>
          <cell r="B430" t="str">
            <v>JournalAdjustment_HK</v>
          </cell>
        </row>
        <row r="431">
          <cell r="A431" t="str">
            <v>JournalAdjustment_ML</v>
          </cell>
          <cell r="B431" t="str">
            <v>JournalAdjustment_ML</v>
          </cell>
        </row>
        <row r="432">
          <cell r="A432" t="str">
            <v>JournalAdjustment_PH</v>
          </cell>
          <cell r="B432" t="str">
            <v>JournalAdjustment_PH</v>
          </cell>
        </row>
        <row r="433">
          <cell r="A433" t="str">
            <v>JournalAdjustment_SG</v>
          </cell>
          <cell r="B433" t="str">
            <v>JournalAdjustment_SG</v>
          </cell>
        </row>
        <row r="434">
          <cell r="A434" t="str">
            <v>JournalAdjustment_TH</v>
          </cell>
          <cell r="B434" t="str">
            <v>JournalAdjustment_TH</v>
          </cell>
        </row>
        <row r="435">
          <cell r="A435" t="str">
            <v>JP</v>
          </cell>
          <cell r="B435" t="str">
            <v>Japan</v>
          </cell>
        </row>
        <row r="436">
          <cell r="A436" t="str">
            <v>K110BV</v>
          </cell>
          <cell r="B436" t="str">
            <v>Kwikpart Holdings Ltd</v>
          </cell>
          <cell r="C436" t="str">
            <v>USD</v>
          </cell>
        </row>
        <row r="437">
          <cell r="A437" t="str">
            <v>K232TH</v>
          </cell>
          <cell r="B437" t="str">
            <v>Borneo Technical (Thailand) Ltd</v>
          </cell>
          <cell r="C437" t="str">
            <v>THB</v>
          </cell>
        </row>
        <row r="438">
          <cell r="A438" t="str">
            <v>K244TH</v>
          </cell>
          <cell r="B438" t="str">
            <v>Kwikpart (Thailand) Ltd</v>
          </cell>
          <cell r="C438" t="str">
            <v>THB</v>
          </cell>
        </row>
        <row r="439">
          <cell r="A439" t="str">
            <v>K289TH</v>
          </cell>
          <cell r="B439" t="str">
            <v>Factory Products Centre (TH) Ltd</v>
          </cell>
          <cell r="C439" t="str">
            <v>THB</v>
          </cell>
        </row>
        <row r="440">
          <cell r="A440" t="str">
            <v>K322ML</v>
          </cell>
          <cell r="B440" t="str">
            <v>Kwikpart Sdn Bhd</v>
          </cell>
          <cell r="C440" t="str">
            <v>MYR</v>
          </cell>
        </row>
        <row r="441">
          <cell r="A441" t="str">
            <v>K334ML</v>
          </cell>
          <cell r="B441" t="str">
            <v>Borneo Technical Co (M) Sdn Bhd</v>
          </cell>
          <cell r="C441" t="str">
            <v>MYR</v>
          </cell>
        </row>
        <row r="442">
          <cell r="A442" t="str">
            <v>K334PML</v>
          </cell>
          <cell r="B442" t="str">
            <v xml:space="preserve">Borneo Technical Co (M) Sdn Bhd </v>
          </cell>
          <cell r="C442" t="str">
            <v>MYR</v>
          </cell>
        </row>
        <row r="443">
          <cell r="A443" t="str">
            <v>K599SG</v>
          </cell>
          <cell r="B443" t="str">
            <v>Kwikpart Singapore Pte Ltd</v>
          </cell>
          <cell r="C443" t="str">
            <v>SGD</v>
          </cell>
        </row>
        <row r="444">
          <cell r="A444" t="str">
            <v>K827HK</v>
          </cell>
          <cell r="B444" t="str">
            <v>Borneo Technical Hong Kong Ltd</v>
          </cell>
          <cell r="C444" t="str">
            <v>HKD</v>
          </cell>
        </row>
        <row r="445">
          <cell r="A445" t="str">
            <v>K889CN</v>
          </cell>
          <cell r="B445" t="str">
            <v>Nanjing Automotive Co. Ltd.</v>
          </cell>
          <cell r="C445" t="str">
            <v>RMB</v>
          </cell>
        </row>
        <row r="446">
          <cell r="A446" t="str">
            <v>KJNL</v>
          </cell>
          <cell r="B446" t="str">
            <v>Kwikpart - Journal</v>
          </cell>
          <cell r="C446" t="str">
            <v>USD</v>
          </cell>
        </row>
        <row r="447">
          <cell r="A447" t="str">
            <v>KW</v>
          </cell>
          <cell r="B447" t="str">
            <v>Korea</v>
          </cell>
        </row>
        <row r="448">
          <cell r="A448" t="str">
            <v>Kwikpart</v>
          </cell>
          <cell r="B448" t="str">
            <v>Kwikpart - Total</v>
          </cell>
        </row>
        <row r="449">
          <cell r="A449" t="str">
            <v>Kwikpart_GC</v>
          </cell>
          <cell r="B449" t="str">
            <v>Kwikpart_GC</v>
          </cell>
        </row>
        <row r="450">
          <cell r="A450" t="str">
            <v>Kwikpart_HK</v>
          </cell>
          <cell r="B450" t="str">
            <v>Kwikpart_HK</v>
          </cell>
        </row>
        <row r="451">
          <cell r="A451" t="str">
            <v>Kwikpart_ML</v>
          </cell>
          <cell r="B451" t="str">
            <v>Kwikpart_ML</v>
          </cell>
        </row>
        <row r="452">
          <cell r="A452" t="str">
            <v>Kwikpart_SG</v>
          </cell>
          <cell r="B452" t="str">
            <v>Kwikpart</v>
          </cell>
        </row>
        <row r="453">
          <cell r="A453" t="str">
            <v>Kwikpart_TH</v>
          </cell>
          <cell r="B453" t="str">
            <v>Kwikpart_TH</v>
          </cell>
        </row>
        <row r="454">
          <cell r="A454" t="str">
            <v>L260TH</v>
          </cell>
          <cell r="B454" t="str">
            <v>IDS Log (Thailand) - Logistics</v>
          </cell>
          <cell r="C454" t="str">
            <v>THB</v>
          </cell>
        </row>
        <row r="455">
          <cell r="A455" t="str">
            <v>L290TH</v>
          </cell>
          <cell r="B455" t="str">
            <v>New company 3</v>
          </cell>
          <cell r="C455" t="str">
            <v>THB</v>
          </cell>
        </row>
        <row r="456">
          <cell r="A456" t="str">
            <v>L291TH</v>
          </cell>
          <cell r="B456" t="str">
            <v>New company 2</v>
          </cell>
          <cell r="C456" t="str">
            <v>THB</v>
          </cell>
        </row>
        <row r="457">
          <cell r="A457" t="str">
            <v>L292TH</v>
          </cell>
          <cell r="B457" t="str">
            <v>New company L292TH</v>
          </cell>
          <cell r="C457" t="str">
            <v>THB</v>
          </cell>
        </row>
        <row r="458">
          <cell r="A458" t="str">
            <v>L317ML</v>
          </cell>
          <cell r="B458" t="str">
            <v>New Company L317ML</v>
          </cell>
          <cell r="C458" t="str">
            <v>MYR</v>
          </cell>
        </row>
        <row r="459">
          <cell r="A459" t="str">
            <v>L318ML</v>
          </cell>
          <cell r="B459" t="str">
            <v>New Company C</v>
          </cell>
          <cell r="C459" t="str">
            <v>MYR</v>
          </cell>
        </row>
        <row r="460">
          <cell r="A460" t="str">
            <v>L321EML</v>
          </cell>
          <cell r="B460" t="str">
            <v>IDS Log Ser (M) Sdn Bhd-E-biz</v>
          </cell>
          <cell r="C460" t="str">
            <v>MYR</v>
          </cell>
        </row>
        <row r="461">
          <cell r="A461" t="str">
            <v>L321ML</v>
          </cell>
          <cell r="B461" t="str">
            <v>IDS Log Ser (M) Sdn Bhd-Logistic</v>
          </cell>
          <cell r="C461" t="str">
            <v>MYR</v>
          </cell>
        </row>
        <row r="462">
          <cell r="A462" t="str">
            <v>L411PH</v>
          </cell>
          <cell r="B462" t="str">
            <v>IDS Logistics Inc</v>
          </cell>
          <cell r="C462" t="str">
            <v>PHP</v>
          </cell>
        </row>
        <row r="463">
          <cell r="A463" t="str">
            <v>L491PH</v>
          </cell>
          <cell r="B463" t="str">
            <v>IDS Logistics (Philippines) Inc</v>
          </cell>
          <cell r="C463" t="str">
            <v>PHP</v>
          </cell>
        </row>
        <row r="464">
          <cell r="A464" t="str">
            <v>L510SG</v>
          </cell>
          <cell r="B464" t="str">
            <v>LFD (Singapore) Pte Ltd - Log</v>
          </cell>
          <cell r="C464" t="str">
            <v>SGD</v>
          </cell>
        </row>
        <row r="465">
          <cell r="A465" t="str">
            <v>L511SG</v>
          </cell>
          <cell r="B465" t="str">
            <v>IDS Logistics Services Pte-Log</v>
          </cell>
          <cell r="C465" t="str">
            <v>SGD</v>
          </cell>
        </row>
        <row r="466">
          <cell r="A466" t="str">
            <v>L533ML</v>
          </cell>
          <cell r="B466" t="str">
            <v>IDS Logistics Sdn Bhd</v>
          </cell>
          <cell r="C466" t="str">
            <v>MYR</v>
          </cell>
        </row>
        <row r="467">
          <cell r="A467" t="str">
            <v>L589SG</v>
          </cell>
          <cell r="B467" t="str">
            <v>New Company C</v>
          </cell>
          <cell r="C467" t="str">
            <v>SGD</v>
          </cell>
        </row>
        <row r="468">
          <cell r="A468" t="str">
            <v>L591SG</v>
          </cell>
          <cell r="B468" t="str">
            <v>New company 3</v>
          </cell>
          <cell r="C468" t="str">
            <v>SGD</v>
          </cell>
        </row>
        <row r="469">
          <cell r="A469" t="str">
            <v>L813CN</v>
          </cell>
          <cell r="B469" t="str">
            <v>Shanghai IDS Distribution Ltd</v>
          </cell>
          <cell r="C469" t="str">
            <v>RMB</v>
          </cell>
        </row>
        <row r="470">
          <cell r="A470" t="str">
            <v>L814CN</v>
          </cell>
          <cell r="B470" t="str">
            <v>Shanghai IDS Shen Hong Log Ltd</v>
          </cell>
          <cell r="C470" t="str">
            <v>RMB</v>
          </cell>
        </row>
        <row r="471">
          <cell r="A471" t="str">
            <v>L815CN</v>
          </cell>
          <cell r="B471" t="str">
            <v xml:space="preserve">Shanghai LO IDS Int'l Container </v>
          </cell>
          <cell r="C471" t="str">
            <v>RMB</v>
          </cell>
        </row>
        <row r="472">
          <cell r="A472" t="str">
            <v>L822HK</v>
          </cell>
          <cell r="B472" t="str">
            <v>IDS Logistics (HK) Ltd</v>
          </cell>
          <cell r="C472" t="str">
            <v>HKD</v>
          </cell>
        </row>
        <row r="473">
          <cell r="A473" t="str">
            <v>L824HK</v>
          </cell>
          <cell r="B473" t="str">
            <v>Li &amp; Fung IDS Logistics Ltd</v>
          </cell>
          <cell r="C473" t="str">
            <v>HKD</v>
          </cell>
        </row>
        <row r="474">
          <cell r="A474" t="str">
            <v>L840PH</v>
          </cell>
          <cell r="B474" t="str">
            <v>JDH (Philippines) Inc-Logistics</v>
          </cell>
          <cell r="C474" t="str">
            <v>PHP</v>
          </cell>
        </row>
        <row r="475">
          <cell r="A475" t="str">
            <v>L841PH</v>
          </cell>
          <cell r="B475" t="str">
            <v>New Company L841PH</v>
          </cell>
          <cell r="C475" t="str">
            <v>PHP</v>
          </cell>
        </row>
        <row r="476">
          <cell r="A476" t="str">
            <v>L842PH</v>
          </cell>
          <cell r="B476" t="str">
            <v>New Company L842PH</v>
          </cell>
          <cell r="C476" t="str">
            <v>PHP</v>
          </cell>
        </row>
        <row r="477">
          <cell r="A477" t="str">
            <v>L845CN</v>
          </cell>
          <cell r="B477" t="str">
            <v>Shanghai IDS Logistics Co Ltd</v>
          </cell>
          <cell r="C477" t="str">
            <v>RMB</v>
          </cell>
        </row>
        <row r="478">
          <cell r="A478" t="str">
            <v>L856HK</v>
          </cell>
          <cell r="B478" t="str">
            <v>New Company L856HK</v>
          </cell>
          <cell r="C478" t="str">
            <v>HKD</v>
          </cell>
        </row>
        <row r="479">
          <cell r="A479" t="str">
            <v>L858HK</v>
          </cell>
          <cell r="B479" t="str">
            <v>New Company A</v>
          </cell>
          <cell r="C479" t="str">
            <v>HKD</v>
          </cell>
        </row>
        <row r="480">
          <cell r="A480" t="str">
            <v>L860HK</v>
          </cell>
          <cell r="B480" t="str">
            <v>JDH (HK) Ltd - Logistics</v>
          </cell>
          <cell r="C480" t="str">
            <v>HKD</v>
          </cell>
        </row>
        <row r="481">
          <cell r="A481" t="str">
            <v>L870TW</v>
          </cell>
          <cell r="B481" t="str">
            <v>JDH (Taiwan) Ltd - Logistics</v>
          </cell>
          <cell r="C481" t="str">
            <v>NTD</v>
          </cell>
        </row>
        <row r="482">
          <cell r="A482" t="str">
            <v>L872CN</v>
          </cell>
          <cell r="B482" t="str">
            <v>New Company L872CN</v>
          </cell>
          <cell r="C482" t="str">
            <v>RMB</v>
          </cell>
        </row>
        <row r="483">
          <cell r="A483" t="str">
            <v>L878CN</v>
          </cell>
          <cell r="B483" t="str">
            <v>New Company B</v>
          </cell>
          <cell r="C483" t="str">
            <v>RMB</v>
          </cell>
        </row>
        <row r="484">
          <cell r="A484" t="str">
            <v>L880TW</v>
          </cell>
          <cell r="B484" t="str">
            <v>New Company L880TW</v>
          </cell>
          <cell r="C484" t="str">
            <v>NTD</v>
          </cell>
        </row>
        <row r="485">
          <cell r="A485" t="str">
            <v>L883TW</v>
          </cell>
          <cell r="B485" t="str">
            <v>New Company L883TW</v>
          </cell>
          <cell r="C485" t="str">
            <v>NTD</v>
          </cell>
        </row>
        <row r="486">
          <cell r="A486" t="str">
            <v>L891CN</v>
          </cell>
          <cell r="B486" t="str">
            <v>Nanjing Li &amp; Fung JDH Trading</v>
          </cell>
          <cell r="C486" t="str">
            <v>RMB</v>
          </cell>
        </row>
        <row r="487">
          <cell r="A487" t="str">
            <v>LFI_TOTAL</v>
          </cell>
          <cell r="B487" t="str">
            <v>LFI_TOTAL</v>
          </cell>
        </row>
        <row r="488">
          <cell r="A488" t="str">
            <v>LJNL</v>
          </cell>
          <cell r="B488" t="str">
            <v>Logistics - Journal</v>
          </cell>
          <cell r="C488" t="str">
            <v>USD</v>
          </cell>
        </row>
        <row r="489">
          <cell r="A489" t="str">
            <v>Logistics_CN</v>
          </cell>
          <cell r="B489" t="str">
            <v>Logistics - China</v>
          </cell>
        </row>
        <row r="490">
          <cell r="A490" t="str">
            <v>Logistics_GC</v>
          </cell>
          <cell r="B490" t="str">
            <v>Logistics - Greater China</v>
          </cell>
        </row>
        <row r="491">
          <cell r="A491" t="str">
            <v>Logistics_HK</v>
          </cell>
          <cell r="B491" t="str">
            <v>Logistics - Hong Kong</v>
          </cell>
        </row>
        <row r="492">
          <cell r="A492" t="str">
            <v>Logistics_ML</v>
          </cell>
          <cell r="B492" t="str">
            <v>Logistics - Malaysia</v>
          </cell>
        </row>
        <row r="493">
          <cell r="A493" t="str">
            <v>Logistics_PH</v>
          </cell>
          <cell r="B493" t="str">
            <v>Logistics - Phillippines</v>
          </cell>
        </row>
        <row r="494">
          <cell r="A494" t="str">
            <v>Logistics_SG</v>
          </cell>
          <cell r="B494" t="str">
            <v>Logistics_SG</v>
          </cell>
        </row>
        <row r="495">
          <cell r="A495" t="str">
            <v>Logistics_TH</v>
          </cell>
          <cell r="B495" t="str">
            <v>Logistics_TH</v>
          </cell>
        </row>
        <row r="496">
          <cell r="A496" t="str">
            <v>Logistics_Total</v>
          </cell>
          <cell r="B496" t="str">
            <v>Logistics_Total</v>
          </cell>
        </row>
        <row r="497">
          <cell r="A497" t="str">
            <v>Logistics_TW</v>
          </cell>
          <cell r="B497" t="str">
            <v>Logistics_TW</v>
          </cell>
        </row>
        <row r="498">
          <cell r="A498" t="str">
            <v>M250TH</v>
          </cell>
          <cell r="B498" t="str">
            <v>LFD Manufacturing Ltd - Mfg</v>
          </cell>
          <cell r="C498" t="str">
            <v>THB</v>
          </cell>
        </row>
        <row r="499">
          <cell r="A499" t="str">
            <v>M255TH</v>
          </cell>
          <cell r="B499" t="str">
            <v>New Company M255TH</v>
          </cell>
          <cell r="C499" t="str">
            <v>THB</v>
          </cell>
        </row>
        <row r="500">
          <cell r="A500" t="str">
            <v>M274TH</v>
          </cell>
          <cell r="B500" t="str">
            <v>BGS Ltd</v>
          </cell>
          <cell r="C500" t="str">
            <v>THB</v>
          </cell>
        </row>
        <row r="501">
          <cell r="A501" t="str">
            <v>M290TH</v>
          </cell>
          <cell r="B501" t="str">
            <v>New company 1</v>
          </cell>
          <cell r="C501" t="str">
            <v>THB</v>
          </cell>
        </row>
        <row r="502">
          <cell r="A502" t="str">
            <v>M291TH</v>
          </cell>
          <cell r="B502" t="str">
            <v>New company 2</v>
          </cell>
          <cell r="C502" t="str">
            <v>THB</v>
          </cell>
        </row>
        <row r="503">
          <cell r="A503" t="str">
            <v>M316ML</v>
          </cell>
          <cell r="B503" t="str">
            <v>New Company M316ML</v>
          </cell>
          <cell r="C503" t="str">
            <v>MYR</v>
          </cell>
        </row>
        <row r="504">
          <cell r="A504" t="str">
            <v>M318ML</v>
          </cell>
          <cell r="B504" t="str">
            <v>New Company C</v>
          </cell>
          <cell r="C504" t="str">
            <v>MYR</v>
          </cell>
        </row>
        <row r="505">
          <cell r="A505" t="str">
            <v>M330ML</v>
          </cell>
          <cell r="B505" t="str">
            <v>LFD Manufacturing Sdn Bhd-Mfg</v>
          </cell>
          <cell r="C505" t="str">
            <v>MYR</v>
          </cell>
        </row>
        <row r="506">
          <cell r="A506" t="str">
            <v>M583ID</v>
          </cell>
          <cell r="B506" t="str">
            <v>New Company M583ID</v>
          </cell>
          <cell r="C506" t="str">
            <v>IDR</v>
          </cell>
        </row>
        <row r="507">
          <cell r="A507" t="str">
            <v>M585ID</v>
          </cell>
          <cell r="B507" t="str">
            <v>New Company M585ID</v>
          </cell>
          <cell r="C507" t="str">
            <v>IDR</v>
          </cell>
        </row>
        <row r="508">
          <cell r="A508" t="str">
            <v>M587SG</v>
          </cell>
          <cell r="B508" t="str">
            <v>New Company M587SG</v>
          </cell>
          <cell r="C508" t="str">
            <v>SGD</v>
          </cell>
        </row>
        <row r="509">
          <cell r="A509" t="str">
            <v>M589SG</v>
          </cell>
          <cell r="B509" t="str">
            <v>New Company E</v>
          </cell>
          <cell r="C509" t="str">
            <v>SGD</v>
          </cell>
        </row>
        <row r="510">
          <cell r="A510" t="str">
            <v>M591SG</v>
          </cell>
          <cell r="B510" t="str">
            <v>New company 3</v>
          </cell>
          <cell r="C510" t="str">
            <v>SGD</v>
          </cell>
        </row>
        <row r="511">
          <cell r="A511" t="str">
            <v>M620ID</v>
          </cell>
          <cell r="B511" t="str">
            <v xml:space="preserve">PT Tensia Mfg Indonesia - Mfg </v>
          </cell>
          <cell r="C511" t="str">
            <v>IDR</v>
          </cell>
        </row>
        <row r="512">
          <cell r="A512" t="str">
            <v>M844PH</v>
          </cell>
          <cell r="B512" t="str">
            <v>New Company M844PH</v>
          </cell>
          <cell r="C512" t="str">
            <v>PHP</v>
          </cell>
        </row>
        <row r="513">
          <cell r="A513" t="str">
            <v>M846HK</v>
          </cell>
          <cell r="B513" t="str">
            <v>LFD Manufacturing (HK) Ltd</v>
          </cell>
          <cell r="C513" t="str">
            <v>USD</v>
          </cell>
        </row>
        <row r="514">
          <cell r="A514" t="str">
            <v>M847CN</v>
          </cell>
          <cell r="B514" t="str">
            <v>LFD Manufacturing (Shanghai) Ltd</v>
          </cell>
          <cell r="C514" t="str">
            <v>RMB</v>
          </cell>
        </row>
        <row r="515">
          <cell r="A515" t="str">
            <v>M848CN</v>
          </cell>
          <cell r="B515" t="str">
            <v>New Manufacturing Company</v>
          </cell>
          <cell r="C515" t="str">
            <v>RMB</v>
          </cell>
        </row>
        <row r="516">
          <cell r="A516" t="str">
            <v>M853HK</v>
          </cell>
          <cell r="B516" t="str">
            <v>LFD Manufacturing Ltd</v>
          </cell>
          <cell r="C516" t="str">
            <v>HKD</v>
          </cell>
        </row>
        <row r="517">
          <cell r="A517" t="str">
            <v>M857HK</v>
          </cell>
          <cell r="B517" t="str">
            <v>New Company M857HK</v>
          </cell>
          <cell r="C517" t="str">
            <v>HKD</v>
          </cell>
        </row>
        <row r="518">
          <cell r="A518" t="str">
            <v>M858HK</v>
          </cell>
          <cell r="B518" t="str">
            <v>New Company A</v>
          </cell>
          <cell r="C518" t="str">
            <v>HKD</v>
          </cell>
        </row>
        <row r="519">
          <cell r="A519" t="str">
            <v>M877CN</v>
          </cell>
          <cell r="B519" t="str">
            <v>New Company M877CN</v>
          </cell>
          <cell r="C519" t="str">
            <v>RMB</v>
          </cell>
        </row>
        <row r="520">
          <cell r="A520" t="str">
            <v>M878CN</v>
          </cell>
          <cell r="B520" t="str">
            <v>New Company B</v>
          </cell>
          <cell r="C520" t="str">
            <v>RMB</v>
          </cell>
        </row>
        <row r="521">
          <cell r="A521" t="str">
            <v>M891CN</v>
          </cell>
          <cell r="B521" t="str">
            <v>Nanjing Li &amp; Fung JDH Trading</v>
          </cell>
          <cell r="C521" t="str">
            <v>RMB</v>
          </cell>
        </row>
        <row r="522">
          <cell r="A522" t="str">
            <v>MJNL</v>
          </cell>
          <cell r="B522" t="str">
            <v>Manufacturing Sub-Con Gp-Adj</v>
          </cell>
          <cell r="C522" t="str">
            <v>USD</v>
          </cell>
        </row>
        <row r="523">
          <cell r="A523" t="str">
            <v>ML</v>
          </cell>
          <cell r="B523" t="str">
            <v>Malaysia</v>
          </cell>
        </row>
        <row r="524">
          <cell r="A524" t="str">
            <v>N263TH</v>
          </cell>
          <cell r="B524" t="str">
            <v>PNA Product Net (Thailand) Ltd</v>
          </cell>
          <cell r="C524" t="str">
            <v>THB</v>
          </cell>
        </row>
        <row r="525">
          <cell r="A525" t="str">
            <v>N855HK</v>
          </cell>
          <cell r="B525" t="str">
            <v>Product Network Aisa Ltd</v>
          </cell>
          <cell r="C525" t="str">
            <v>HKD</v>
          </cell>
        </row>
        <row r="526">
          <cell r="A526" t="str">
            <v>OTHERS</v>
          </cell>
          <cell r="B526" t="str">
            <v>Others</v>
          </cell>
        </row>
        <row r="527">
          <cell r="A527" t="str">
            <v>P212JP</v>
          </cell>
          <cell r="B527" t="str">
            <v>Dodwell Japan KK - Property</v>
          </cell>
          <cell r="C527" t="str">
            <v>JPY</v>
          </cell>
        </row>
        <row r="528">
          <cell r="A528" t="str">
            <v>P240TH</v>
          </cell>
          <cell r="B528" t="str">
            <v>Borneo Agencies Ltd</v>
          </cell>
          <cell r="C528" t="str">
            <v>THB</v>
          </cell>
        </row>
        <row r="529">
          <cell r="A529" t="str">
            <v>P250TH</v>
          </cell>
          <cell r="B529" t="str">
            <v>LFD Manufacturing Ltd - Property</v>
          </cell>
          <cell r="C529" t="str">
            <v>THB</v>
          </cell>
        </row>
        <row r="530">
          <cell r="A530" t="str">
            <v>P260TH</v>
          </cell>
          <cell r="B530" t="str">
            <v>IDS Log (Thailand) Ltd -Property</v>
          </cell>
          <cell r="C530" t="str">
            <v>THB</v>
          </cell>
        </row>
        <row r="531">
          <cell r="A531" t="str">
            <v>P310ML</v>
          </cell>
          <cell r="B531" t="str">
            <v>Sandakan Developments Sdn Bhd</v>
          </cell>
          <cell r="C531" t="str">
            <v>MYR</v>
          </cell>
        </row>
        <row r="532">
          <cell r="A532" t="str">
            <v>P321ML</v>
          </cell>
          <cell r="B532" t="str">
            <v>IDS Log Ser (M) Sdn Bhd-Property</v>
          </cell>
          <cell r="C532" t="str">
            <v>MYR</v>
          </cell>
        </row>
        <row r="533">
          <cell r="A533" t="str">
            <v>P329ML</v>
          </cell>
          <cell r="B533" t="str">
            <v>Slumberland (M) Sdn Bhd-Pty</v>
          </cell>
          <cell r="C533" t="str">
            <v>MYR</v>
          </cell>
        </row>
        <row r="534">
          <cell r="A534" t="str">
            <v>P330AML</v>
          </cell>
          <cell r="B534" t="str">
            <v>LFD Manufacturing Sdn Bhd-Pty</v>
          </cell>
          <cell r="C534" t="str">
            <v>MYR</v>
          </cell>
        </row>
        <row r="535">
          <cell r="A535" t="str">
            <v>P330BML</v>
          </cell>
          <cell r="B535" t="str">
            <v>LFD Manufacturing Sdn Bhd-Pty</v>
          </cell>
          <cell r="C535" t="str">
            <v>MYR</v>
          </cell>
        </row>
        <row r="536">
          <cell r="A536" t="str">
            <v>P510SG</v>
          </cell>
          <cell r="B536" t="str">
            <v>LFD (Singapore) Pte Ltd-Property</v>
          </cell>
          <cell r="C536" t="str">
            <v>SGD</v>
          </cell>
        </row>
        <row r="537">
          <cell r="A537" t="str">
            <v>P511SG</v>
          </cell>
          <cell r="B537" t="str">
            <v>IDS Logistics Services Pte-Pty</v>
          </cell>
          <cell r="C537" t="str">
            <v>SGD</v>
          </cell>
        </row>
        <row r="538">
          <cell r="A538" t="str">
            <v>P534ML</v>
          </cell>
          <cell r="B538" t="str">
            <v>Northpoint Properties Sdn Bhd</v>
          </cell>
          <cell r="C538" t="str">
            <v>MYR</v>
          </cell>
        </row>
        <row r="539">
          <cell r="A539" t="str">
            <v>P549BN</v>
          </cell>
          <cell r="B539" t="str">
            <v>JDH Borneo (Brunei) Sdn Bhd-Pty</v>
          </cell>
          <cell r="C539" t="str">
            <v>BND</v>
          </cell>
        </row>
        <row r="540">
          <cell r="A540" t="str">
            <v>P550ML</v>
          </cell>
          <cell r="B540" t="str">
            <v>B-Trak Sdn Bhd - Property</v>
          </cell>
          <cell r="C540" t="str">
            <v>MYR</v>
          </cell>
        </row>
        <row r="541">
          <cell r="A541" t="str">
            <v>P582ID</v>
          </cell>
          <cell r="B541" t="str">
            <v>PT JDH Erindo Jaya - Property</v>
          </cell>
          <cell r="C541" t="str">
            <v>IDR</v>
          </cell>
        </row>
        <row r="542">
          <cell r="A542" t="str">
            <v>P620ID</v>
          </cell>
          <cell r="B542" t="str">
            <v>PT Tensia Mfg Indonesia - Pty</v>
          </cell>
          <cell r="C542" t="str">
            <v>IDR</v>
          </cell>
        </row>
        <row r="543">
          <cell r="A543" t="str">
            <v>P818CN</v>
          </cell>
          <cell r="B543" t="str">
            <v>Slumberland Harbin Co Ltd - Pty</v>
          </cell>
          <cell r="C543" t="str">
            <v>RMB</v>
          </cell>
        </row>
        <row r="544">
          <cell r="A544" t="str">
            <v>P819CN</v>
          </cell>
          <cell r="B544" t="str">
            <v>Slumberland Soft F. Shanghai-Pty</v>
          </cell>
          <cell r="C544" t="str">
            <v>RMB</v>
          </cell>
        </row>
        <row r="545">
          <cell r="A545" t="str">
            <v>P825HK</v>
          </cell>
          <cell r="B545" t="str">
            <v>LFD Properties Ltd</v>
          </cell>
          <cell r="C545" t="str">
            <v>HKD</v>
          </cell>
        </row>
        <row r="546">
          <cell r="A546" t="str">
            <v>P826HK</v>
          </cell>
          <cell r="B546" t="str">
            <v>Bomaron Ltd</v>
          </cell>
          <cell r="C546" t="str">
            <v>HKD</v>
          </cell>
        </row>
        <row r="547">
          <cell r="A547" t="str">
            <v>P830HK</v>
          </cell>
          <cell r="B547" t="str">
            <v>Gilman Industrial Ltd - Property</v>
          </cell>
          <cell r="C547" t="str">
            <v>HKD</v>
          </cell>
        </row>
        <row r="548">
          <cell r="A548" t="str">
            <v>P847CN</v>
          </cell>
          <cell r="B548" t="str">
            <v>LFD Manufacturing (S) Ltd</v>
          </cell>
          <cell r="C548" t="str">
            <v>RMB</v>
          </cell>
        </row>
        <row r="549">
          <cell r="A549" t="str">
            <v>PH</v>
          </cell>
          <cell r="B549" t="str">
            <v>Philippines</v>
          </cell>
        </row>
        <row r="550">
          <cell r="A550" t="str">
            <v>PJNL</v>
          </cell>
          <cell r="B550" t="str">
            <v>Property - Journal</v>
          </cell>
          <cell r="C550" t="str">
            <v>USD</v>
          </cell>
        </row>
        <row r="551">
          <cell r="A551" t="str">
            <v>Property</v>
          </cell>
          <cell r="B551" t="str">
            <v>Total Property</v>
          </cell>
        </row>
        <row r="552">
          <cell r="A552" t="str">
            <v>Property_BN</v>
          </cell>
          <cell r="B552" t="str">
            <v>Property - BN</v>
          </cell>
        </row>
        <row r="553">
          <cell r="A553" t="str">
            <v>Property_CN</v>
          </cell>
          <cell r="B553" t="str">
            <v>Property - China</v>
          </cell>
        </row>
        <row r="554">
          <cell r="A554" t="str">
            <v>Property_GC</v>
          </cell>
          <cell r="B554" t="str">
            <v>Property - Greater China</v>
          </cell>
        </row>
        <row r="555">
          <cell r="A555" t="str">
            <v>Property_HK</v>
          </cell>
          <cell r="B555" t="str">
            <v>Property - HK</v>
          </cell>
        </row>
        <row r="556">
          <cell r="A556" t="str">
            <v>Property_ID</v>
          </cell>
          <cell r="B556" t="str">
            <v>Property - Indonesia</v>
          </cell>
        </row>
        <row r="557">
          <cell r="A557" t="str">
            <v>Property_JP</v>
          </cell>
          <cell r="B557" t="str">
            <v>Property _ Japan</v>
          </cell>
        </row>
        <row r="558">
          <cell r="A558" t="str">
            <v>Property_ML</v>
          </cell>
          <cell r="B558" t="str">
            <v>Property - Malaysia</v>
          </cell>
        </row>
        <row r="559">
          <cell r="A559" t="str">
            <v>Property_SG</v>
          </cell>
          <cell r="B559" t="str">
            <v>Property - Singapore</v>
          </cell>
        </row>
        <row r="560">
          <cell r="A560" t="str">
            <v>Property_TH</v>
          </cell>
          <cell r="B560" t="str">
            <v>Property - Thailand</v>
          </cell>
        </row>
        <row r="561">
          <cell r="A561" t="str">
            <v>S242TH</v>
          </cell>
          <cell r="B561" t="str">
            <v>Slumberland Thailand Ltd</v>
          </cell>
          <cell r="C561" t="str">
            <v>THB</v>
          </cell>
        </row>
        <row r="562">
          <cell r="A562" t="str">
            <v>S260TH</v>
          </cell>
          <cell r="B562" t="str">
            <v>IDS Log (Thailand) - Slumberland</v>
          </cell>
          <cell r="C562" t="str">
            <v>THB</v>
          </cell>
        </row>
        <row r="563">
          <cell r="A563" t="str">
            <v>S323ML</v>
          </cell>
          <cell r="B563" t="str">
            <v>Slumberland Marketing Sdn Bhd</v>
          </cell>
          <cell r="C563" t="str">
            <v>MYR</v>
          </cell>
        </row>
        <row r="564">
          <cell r="A564" t="str">
            <v>S329ML</v>
          </cell>
          <cell r="B564" t="str">
            <v>Slumberland (M) Sdn Bhd-Slumberl</v>
          </cell>
          <cell r="C564" t="str">
            <v>MYR</v>
          </cell>
        </row>
        <row r="565">
          <cell r="A565" t="str">
            <v>S331ID</v>
          </cell>
          <cell r="B565" t="str">
            <v>PT Slumberland Indonesia</v>
          </cell>
          <cell r="C565" t="str">
            <v>IDR</v>
          </cell>
        </row>
        <row r="566">
          <cell r="A566" t="str">
            <v>S611SG</v>
          </cell>
          <cell r="B566" t="str">
            <v>Slumberland (S) Pte Ltd</v>
          </cell>
          <cell r="C566" t="str">
            <v>SGD</v>
          </cell>
        </row>
        <row r="567">
          <cell r="A567" t="str">
            <v>S817UK</v>
          </cell>
          <cell r="B567" t="str">
            <v>Slumberland China Ltd</v>
          </cell>
          <cell r="C567" t="str">
            <v>GBP</v>
          </cell>
        </row>
        <row r="568">
          <cell r="A568" t="str">
            <v>S818CN</v>
          </cell>
          <cell r="B568" t="str">
            <v>Slumberland Harbin Co Ltd-Slum</v>
          </cell>
          <cell r="C568" t="str">
            <v>RMB</v>
          </cell>
        </row>
        <row r="569">
          <cell r="A569" t="str">
            <v>S819CN</v>
          </cell>
          <cell r="B569" t="str">
            <v>Slum Soft F. Shanghai-Slum</v>
          </cell>
          <cell r="C569" t="str">
            <v>RMB</v>
          </cell>
        </row>
        <row r="570">
          <cell r="A570" t="str">
            <v>S854BV</v>
          </cell>
          <cell r="B570" t="str">
            <v>Slumberland Asia Pacific Ltd</v>
          </cell>
          <cell r="C570" t="str">
            <v>USD</v>
          </cell>
        </row>
        <row r="571">
          <cell r="A571" t="str">
            <v>SCM</v>
          </cell>
          <cell r="B571" t="str">
            <v>SCM</v>
          </cell>
        </row>
        <row r="572">
          <cell r="A572" t="str">
            <v>SCM_HK</v>
          </cell>
          <cell r="B572" t="str">
            <v>SCM HK</v>
          </cell>
        </row>
        <row r="573">
          <cell r="A573" t="str">
            <v>SCM_ML</v>
          </cell>
          <cell r="B573" t="str">
            <v>SCM ML</v>
          </cell>
        </row>
        <row r="574">
          <cell r="A574" t="str">
            <v>SCM_SG</v>
          </cell>
          <cell r="B574" t="str">
            <v>SCM SG</v>
          </cell>
        </row>
        <row r="575">
          <cell r="A575" t="str">
            <v>SCS_TOTAL</v>
          </cell>
          <cell r="B575" t="str">
            <v>SCS_TOTAL</v>
          </cell>
        </row>
        <row r="576">
          <cell r="A576" t="str">
            <v>SG</v>
          </cell>
          <cell r="B576" t="str">
            <v>Singapore</v>
          </cell>
        </row>
        <row r="577">
          <cell r="A577" t="str">
            <v>SJNL</v>
          </cell>
          <cell r="B577" t="str">
            <v>Slumberland - Journal</v>
          </cell>
          <cell r="C577" t="str">
            <v>USD</v>
          </cell>
        </row>
        <row r="578">
          <cell r="A578" t="str">
            <v>Slumberland</v>
          </cell>
          <cell r="B578" t="str">
            <v>Total Slumberland</v>
          </cell>
        </row>
        <row r="579">
          <cell r="A579" t="str">
            <v>Slumberland_CN</v>
          </cell>
          <cell r="B579" t="str">
            <v>Slumberland - China</v>
          </cell>
        </row>
        <row r="580">
          <cell r="A580" t="str">
            <v>Slumberland_GC</v>
          </cell>
          <cell r="B580" t="str">
            <v>Slumberland - Greater China</v>
          </cell>
        </row>
        <row r="581">
          <cell r="A581" t="str">
            <v>Slumberland_HK</v>
          </cell>
          <cell r="B581" t="str">
            <v>Slumberland - HK</v>
          </cell>
        </row>
        <row r="582">
          <cell r="A582" t="str">
            <v>Slumberland_ID</v>
          </cell>
          <cell r="B582" t="str">
            <v>Slumberland_ID</v>
          </cell>
        </row>
        <row r="583">
          <cell r="A583" t="str">
            <v>Slumberland_ML</v>
          </cell>
          <cell r="B583" t="str">
            <v>Slumberland - Malaysia</v>
          </cell>
        </row>
        <row r="584">
          <cell r="A584" t="str">
            <v>Slumberland_SG</v>
          </cell>
          <cell r="B584" t="str">
            <v>Slumberland_SG</v>
          </cell>
        </row>
        <row r="585">
          <cell r="A585" t="str">
            <v>Slumberland_TH</v>
          </cell>
          <cell r="B585" t="str">
            <v>Slumberland - Thailand</v>
          </cell>
        </row>
        <row r="586">
          <cell r="A586" t="str">
            <v>SW</v>
          </cell>
          <cell r="B586" t="str">
            <v>Conso_Foody_PNA</v>
          </cell>
        </row>
        <row r="587">
          <cell r="A587" t="str">
            <v>T200ML</v>
          </cell>
          <cell r="B587" t="str">
            <v>LFD (Overseas) Ltd (Group)</v>
          </cell>
          <cell r="C587" t="str">
            <v>USD</v>
          </cell>
        </row>
        <row r="588">
          <cell r="A588" t="str">
            <v>T201NL</v>
          </cell>
          <cell r="B588" t="str">
            <v>Sich'ling BV Group</v>
          </cell>
          <cell r="C588" t="str">
            <v>USD</v>
          </cell>
        </row>
        <row r="589">
          <cell r="A589" t="str">
            <v>T211JP</v>
          </cell>
          <cell r="B589" t="str">
            <v>Dodwell Japan KK Group</v>
          </cell>
          <cell r="C589" t="str">
            <v>JPY</v>
          </cell>
        </row>
        <row r="590">
          <cell r="A590" t="str">
            <v>T212JP</v>
          </cell>
          <cell r="B590" t="str">
            <v>Dodwell Japan KK</v>
          </cell>
          <cell r="C590" t="str">
            <v>JPY</v>
          </cell>
        </row>
        <row r="591">
          <cell r="A591" t="str">
            <v>T220UK</v>
          </cell>
          <cell r="B591" t="str">
            <v>The Borneo Co UK Group</v>
          </cell>
          <cell r="C591" t="str">
            <v>USD</v>
          </cell>
        </row>
        <row r="592">
          <cell r="A592" t="str">
            <v>T230UK</v>
          </cell>
          <cell r="B592" t="str">
            <v>The Borneo Co Ltd</v>
          </cell>
          <cell r="C592" t="str">
            <v>GBP</v>
          </cell>
        </row>
        <row r="593">
          <cell r="A593" t="str">
            <v>T232TH</v>
          </cell>
          <cell r="B593" t="str">
            <v>Borneo Technical (Thailand) Ltd</v>
          </cell>
          <cell r="C593" t="str">
            <v>THB</v>
          </cell>
        </row>
        <row r="594">
          <cell r="A594" t="str">
            <v>T240TH</v>
          </cell>
          <cell r="B594" t="str">
            <v>Borneo Agencies Ltd</v>
          </cell>
          <cell r="C594" t="str">
            <v>THB</v>
          </cell>
        </row>
        <row r="595">
          <cell r="A595" t="str">
            <v>T243TH</v>
          </cell>
          <cell r="B595" t="str">
            <v>New Investment Corp Ltd - Group</v>
          </cell>
          <cell r="C595" t="str">
            <v>THB</v>
          </cell>
        </row>
        <row r="596">
          <cell r="A596" t="str">
            <v>T250TH</v>
          </cell>
          <cell r="B596" t="str">
            <v>LFD Manufacturing Ltd</v>
          </cell>
          <cell r="C596" t="str">
            <v>THB</v>
          </cell>
        </row>
        <row r="597">
          <cell r="A597" t="str">
            <v>T251TH</v>
          </cell>
          <cell r="B597" t="str">
            <v>Bangkok Modern Terminal Ltd</v>
          </cell>
          <cell r="C597" t="str">
            <v>THB</v>
          </cell>
        </row>
        <row r="598">
          <cell r="A598" t="str">
            <v>T253TH</v>
          </cell>
          <cell r="B598" t="str">
            <v>Anglo-Thai Services Ltd</v>
          </cell>
          <cell r="C598" t="str">
            <v>THB</v>
          </cell>
        </row>
        <row r="599">
          <cell r="A599" t="str">
            <v>T260TH</v>
          </cell>
          <cell r="B599" t="str">
            <v>IDS Log (Thailand) Ltd</v>
          </cell>
          <cell r="C599" t="str">
            <v>THB</v>
          </cell>
        </row>
        <row r="600">
          <cell r="A600" t="str">
            <v>T261TH</v>
          </cell>
          <cell r="B600" t="str">
            <v>IDS Log (Thailand) Ltd Group</v>
          </cell>
          <cell r="C600" t="str">
            <v>THB</v>
          </cell>
        </row>
        <row r="601">
          <cell r="A601" t="str">
            <v>T263TH</v>
          </cell>
          <cell r="B601" t="str">
            <v>PNA Product Net (Thailand) Ltd</v>
          </cell>
          <cell r="C601" t="str">
            <v>THB</v>
          </cell>
        </row>
        <row r="602">
          <cell r="A602" t="str">
            <v>T267TH</v>
          </cell>
          <cell r="B602" t="str">
            <v>Thai Greyfin Ltd</v>
          </cell>
          <cell r="C602" t="str">
            <v>THB</v>
          </cell>
        </row>
        <row r="603">
          <cell r="A603" t="str">
            <v>T268TH</v>
          </cell>
          <cell r="B603" t="str">
            <v>Anglo-Thai Tractors Ltd</v>
          </cell>
          <cell r="C603" t="str">
            <v>THB</v>
          </cell>
        </row>
        <row r="604">
          <cell r="A604" t="str">
            <v>T270TH</v>
          </cell>
          <cell r="B604" t="str">
            <v>Li &amp; Fung Mkting Ser Ltd</v>
          </cell>
          <cell r="C604" t="str">
            <v>GBP</v>
          </cell>
        </row>
        <row r="605">
          <cell r="A605" t="str">
            <v>T271TH</v>
          </cell>
          <cell r="B605" t="str">
            <v>Li &amp; Fung Mkting Ser Ltd Grp</v>
          </cell>
          <cell r="C605" t="str">
            <v>USD</v>
          </cell>
        </row>
        <row r="606">
          <cell r="A606" t="str">
            <v>T272TH</v>
          </cell>
          <cell r="B606" t="str">
            <v>JDH Borneo (Thailand) Ltd</v>
          </cell>
          <cell r="C606" t="str">
            <v>THB</v>
          </cell>
        </row>
        <row r="607">
          <cell r="A607" t="str">
            <v>T278TH</v>
          </cell>
          <cell r="B607" t="str">
            <v>Anglo-Thai Co Ltd</v>
          </cell>
          <cell r="C607" t="str">
            <v>THB</v>
          </cell>
        </row>
        <row r="608">
          <cell r="A608" t="str">
            <v>T290TH</v>
          </cell>
          <cell r="B608" t="str">
            <v>New company 1</v>
          </cell>
          <cell r="C608" t="str">
            <v>THB</v>
          </cell>
        </row>
        <row r="609">
          <cell r="A609" t="str">
            <v>T291TH</v>
          </cell>
          <cell r="B609" t="str">
            <v>New company 2</v>
          </cell>
          <cell r="C609" t="str">
            <v>THB</v>
          </cell>
        </row>
        <row r="610">
          <cell r="A610" t="str">
            <v>T300BV</v>
          </cell>
          <cell r="B610" t="str">
            <v>Li &amp; Fung Dist (Malaysia) Ltd Gp</v>
          </cell>
          <cell r="C610" t="str">
            <v>USD</v>
          </cell>
        </row>
        <row r="611">
          <cell r="A611" t="str">
            <v>T318ML</v>
          </cell>
          <cell r="B611" t="str">
            <v>New Company C</v>
          </cell>
          <cell r="C611" t="str">
            <v>MYR</v>
          </cell>
        </row>
        <row r="612">
          <cell r="A612" t="str">
            <v>T320ML</v>
          </cell>
          <cell r="B612" t="str">
            <v>LFD Holdings Sdn Bhd Group</v>
          </cell>
          <cell r="C612" t="str">
            <v>MYR</v>
          </cell>
        </row>
        <row r="613">
          <cell r="A613" t="str">
            <v>T321ML</v>
          </cell>
          <cell r="B613" t="str">
            <v>IDS Logistics Ser (M) Sdn Bhd</v>
          </cell>
          <cell r="C613" t="str">
            <v>MYR</v>
          </cell>
        </row>
        <row r="614">
          <cell r="A614" t="str">
            <v>T324SG</v>
          </cell>
          <cell r="B614" t="str">
            <v>L&amp;F Industrial (Sing) Pte Ltd</v>
          </cell>
          <cell r="C614" t="str">
            <v>SGD</v>
          </cell>
        </row>
        <row r="615">
          <cell r="A615" t="str">
            <v>T325ML</v>
          </cell>
          <cell r="B615" t="str">
            <v>Slumberland (M) Sdn Bhd Group</v>
          </cell>
          <cell r="C615" t="str">
            <v>MYR</v>
          </cell>
        </row>
        <row r="616">
          <cell r="A616" t="str">
            <v>T329ML</v>
          </cell>
          <cell r="B616" t="str">
            <v>Slumberland (M) Sdn Bhd</v>
          </cell>
          <cell r="C616" t="str">
            <v>MYR</v>
          </cell>
        </row>
        <row r="617">
          <cell r="A617" t="str">
            <v>T330ML</v>
          </cell>
          <cell r="B617" t="str">
            <v>LFD Manufacturing Sdn Bhd</v>
          </cell>
          <cell r="C617" t="str">
            <v>MYR</v>
          </cell>
        </row>
        <row r="618">
          <cell r="A618" t="str">
            <v>T333ML</v>
          </cell>
          <cell r="B618" t="str">
            <v>LFD Corporate Ser Sdn Bhd</v>
          </cell>
          <cell r="C618" t="str">
            <v>MYR</v>
          </cell>
        </row>
        <row r="619">
          <cell r="A619" t="str">
            <v>T400BV</v>
          </cell>
          <cell r="B619" t="str">
            <v>Li &amp; Fung Dist (Asia) Ltd Group</v>
          </cell>
          <cell r="C619" t="str">
            <v>USD</v>
          </cell>
        </row>
        <row r="620">
          <cell r="A620" t="str">
            <v>T412SG</v>
          </cell>
          <cell r="B620" t="str">
            <v>LFD Mgt Services Pte Ltd</v>
          </cell>
          <cell r="C620" t="str">
            <v>SGD</v>
          </cell>
        </row>
        <row r="621">
          <cell r="A621" t="str">
            <v>T491PH</v>
          </cell>
          <cell r="B621" t="str">
            <v>New company 6</v>
          </cell>
          <cell r="C621" t="str">
            <v>PHP</v>
          </cell>
        </row>
        <row r="622">
          <cell r="A622" t="str">
            <v>T500BV</v>
          </cell>
          <cell r="B622" t="str">
            <v>Li &amp; Fung Dist (S'pore) Ltd - Gp</v>
          </cell>
          <cell r="C622" t="str">
            <v>USD</v>
          </cell>
        </row>
        <row r="623">
          <cell r="A623" t="str">
            <v>T501SG</v>
          </cell>
          <cell r="B623" t="str">
            <v>LFD (Singapore) Pte Ltd-Group</v>
          </cell>
          <cell r="C623" t="str">
            <v>SGD</v>
          </cell>
        </row>
        <row r="624">
          <cell r="A624" t="str">
            <v>T510SG</v>
          </cell>
          <cell r="B624" t="str">
            <v>LFD (Singapore) Pte Ltd</v>
          </cell>
          <cell r="C624" t="str">
            <v>SGD</v>
          </cell>
        </row>
        <row r="625">
          <cell r="A625" t="str">
            <v>T511SG</v>
          </cell>
          <cell r="B625" t="str">
            <v>IDS Logistics Service Pte Ltd</v>
          </cell>
          <cell r="C625" t="str">
            <v>SGD</v>
          </cell>
        </row>
        <row r="626">
          <cell r="A626" t="str">
            <v>T520ML</v>
          </cell>
          <cell r="B626" t="str">
            <v>LFD Malay (Hold'gs) Sdn Bhd Gp</v>
          </cell>
          <cell r="C626" t="str">
            <v>MYR</v>
          </cell>
        </row>
        <row r="627">
          <cell r="A627" t="str">
            <v>T524SG</v>
          </cell>
          <cell r="B627" t="str">
            <v>L&amp;F Industrial (Sing) Pte Ltd</v>
          </cell>
          <cell r="C627" t="str">
            <v>SGD</v>
          </cell>
        </row>
        <row r="628">
          <cell r="A628" t="str">
            <v>T530ML</v>
          </cell>
          <cell r="B628" t="str">
            <v xml:space="preserve">LFD Malay (Hold'gs) Sdn Bhd </v>
          </cell>
          <cell r="C628" t="str">
            <v>MYR</v>
          </cell>
        </row>
        <row r="629">
          <cell r="A629" t="str">
            <v>T540ML</v>
          </cell>
          <cell r="B629" t="str">
            <v>Inc-Pac Holdings Sdn Bhd Group</v>
          </cell>
          <cell r="C629" t="str">
            <v>MYR</v>
          </cell>
        </row>
        <row r="630">
          <cell r="A630" t="str">
            <v>T549BN</v>
          </cell>
          <cell r="B630" t="str">
            <v>JDH Borneo (Brunei) Sdn Bhd</v>
          </cell>
          <cell r="C630" t="str">
            <v>BND</v>
          </cell>
        </row>
        <row r="631">
          <cell r="A631" t="str">
            <v>T550ML</v>
          </cell>
          <cell r="B631" t="str">
            <v>B-Trak Sdn Bhd</v>
          </cell>
          <cell r="C631" t="str">
            <v>MYR</v>
          </cell>
        </row>
        <row r="632">
          <cell r="A632" t="str">
            <v>T560ML</v>
          </cell>
          <cell r="B632" t="str">
            <v>Malinch Asso Hold'g Sdn Bhd Grp</v>
          </cell>
          <cell r="C632" t="str">
            <v>MYR</v>
          </cell>
        </row>
        <row r="633">
          <cell r="A633" t="str">
            <v>T581ID</v>
          </cell>
          <cell r="B633" t="str">
            <v>PT Singa Jaya Kapita</v>
          </cell>
          <cell r="C633" t="str">
            <v>IDR</v>
          </cell>
        </row>
        <row r="634">
          <cell r="A634" t="str">
            <v>T582ID</v>
          </cell>
          <cell r="B634" t="str">
            <v xml:space="preserve">PT JDH Erindo Jaya </v>
          </cell>
          <cell r="C634" t="str">
            <v>IDR</v>
          </cell>
        </row>
        <row r="635">
          <cell r="A635" t="str">
            <v>T589SG</v>
          </cell>
          <cell r="B635" t="str">
            <v>New Company D</v>
          </cell>
          <cell r="C635" t="str">
            <v>SGD</v>
          </cell>
        </row>
        <row r="636">
          <cell r="A636" t="str">
            <v>T590SG</v>
          </cell>
          <cell r="B636" t="str">
            <v>The Borneo Co Pte Ltd - Grp</v>
          </cell>
          <cell r="C636" t="str">
            <v>SGD</v>
          </cell>
        </row>
        <row r="637">
          <cell r="A637" t="str">
            <v>T591SG</v>
          </cell>
          <cell r="B637" t="str">
            <v>New company 3</v>
          </cell>
          <cell r="C637" t="str">
            <v>SGD</v>
          </cell>
        </row>
        <row r="638">
          <cell r="A638" t="str">
            <v>T594SG</v>
          </cell>
          <cell r="B638" t="str">
            <v>Asiadent Pte Ltd</v>
          </cell>
          <cell r="C638" t="str">
            <v>SGD</v>
          </cell>
        </row>
        <row r="639">
          <cell r="A639" t="str">
            <v>T610ID</v>
          </cell>
          <cell r="B639" t="str">
            <v>PT Mitraprima Restu</v>
          </cell>
          <cell r="C639" t="str">
            <v>IDR</v>
          </cell>
        </row>
        <row r="640">
          <cell r="A640" t="str">
            <v>T612SG</v>
          </cell>
          <cell r="B640" t="str">
            <v>Borneo Inv (Singapore) Pte Ltd</v>
          </cell>
          <cell r="C640" t="str">
            <v>SGD</v>
          </cell>
        </row>
        <row r="641">
          <cell r="A641" t="str">
            <v>T620ID</v>
          </cell>
          <cell r="B641" t="str">
            <v>PT Tensia Mfg Indonesia</v>
          </cell>
          <cell r="C641" t="str">
            <v>IDR</v>
          </cell>
        </row>
        <row r="642">
          <cell r="A642" t="str">
            <v>T811HK</v>
          </cell>
          <cell r="B642" t="str">
            <v>LFD Investment Holdings Ltd Gp</v>
          </cell>
          <cell r="C642" t="str">
            <v>HKD</v>
          </cell>
        </row>
        <row r="643">
          <cell r="A643" t="str">
            <v>T812UK</v>
          </cell>
          <cell r="B643" t="str">
            <v>Li &amp; Fung China Inv Ltd Group</v>
          </cell>
          <cell r="C643" t="str">
            <v>GBP</v>
          </cell>
        </row>
        <row r="644">
          <cell r="A644" t="str">
            <v>T817CN</v>
          </cell>
          <cell r="B644" t="str">
            <v>Slumberland China Ltd</v>
          </cell>
          <cell r="C644" t="str">
            <v>GBP</v>
          </cell>
        </row>
        <row r="645">
          <cell r="A645" t="str">
            <v>T818CN</v>
          </cell>
          <cell r="B645" t="str">
            <v xml:space="preserve">Slumberland Harbin Co Ltd </v>
          </cell>
          <cell r="C645" t="str">
            <v>RMB</v>
          </cell>
        </row>
        <row r="646">
          <cell r="A646" t="str">
            <v>T819CN</v>
          </cell>
          <cell r="B646" t="str">
            <v>Slumberland Soft F. Shanghai Ltd</v>
          </cell>
          <cell r="C646" t="str">
            <v>RMB</v>
          </cell>
        </row>
        <row r="647">
          <cell r="A647" t="str">
            <v>T821HK</v>
          </cell>
          <cell r="B647" t="str">
            <v>Li &amp; Fung Pacific H Ltd Group</v>
          </cell>
          <cell r="C647" t="str">
            <v>HKD</v>
          </cell>
        </row>
        <row r="648">
          <cell r="A648" t="str">
            <v>T825HK</v>
          </cell>
          <cell r="B648" t="str">
            <v>Li &amp; Fung Pacific Ltd Group</v>
          </cell>
          <cell r="C648" t="str">
            <v>HKD</v>
          </cell>
        </row>
        <row r="649">
          <cell r="A649" t="str">
            <v>T829HK</v>
          </cell>
          <cell r="B649" t="str">
            <v>Li &amp; Fung Industrial Ltd Group</v>
          </cell>
          <cell r="C649" t="str">
            <v>HKD</v>
          </cell>
        </row>
        <row r="650">
          <cell r="A650" t="str">
            <v>T830HK</v>
          </cell>
          <cell r="B650" t="str">
            <v xml:space="preserve">Gilman Industrial Ltd </v>
          </cell>
          <cell r="C650" t="str">
            <v>HKD</v>
          </cell>
        </row>
        <row r="651">
          <cell r="A651" t="str">
            <v>T834CN</v>
          </cell>
          <cell r="B651" t="str">
            <v>LFD (China) Ltd</v>
          </cell>
          <cell r="C651" t="str">
            <v>HKD</v>
          </cell>
        </row>
        <row r="652">
          <cell r="A652" t="str">
            <v>T835CN</v>
          </cell>
          <cell r="B652" t="str">
            <v>JDH (Nanjing) Inv Enterprise Ltd</v>
          </cell>
          <cell r="C652" t="str">
            <v>RMB</v>
          </cell>
        </row>
        <row r="653">
          <cell r="A653" t="str">
            <v>T837CN</v>
          </cell>
          <cell r="B653" t="str">
            <v>Nanjing JDH Trading Co Ltd</v>
          </cell>
          <cell r="C653" t="str">
            <v>RMB</v>
          </cell>
        </row>
        <row r="654">
          <cell r="A654" t="str">
            <v>T838CN</v>
          </cell>
          <cell r="B654" t="str">
            <v>JDH (Nanjing) Development Co Ltd</v>
          </cell>
          <cell r="C654" t="str">
            <v>RMB</v>
          </cell>
        </row>
        <row r="655">
          <cell r="A655" t="str">
            <v>T839HK</v>
          </cell>
          <cell r="B655" t="str">
            <v>Li &amp; Fung JDH Ltd Group</v>
          </cell>
          <cell r="C655" t="str">
            <v>HKD</v>
          </cell>
        </row>
        <row r="656">
          <cell r="A656" t="str">
            <v>T840PH</v>
          </cell>
          <cell r="B656" t="str">
            <v>JDH (Philippines) Inc</v>
          </cell>
          <cell r="C656" t="str">
            <v>PHP</v>
          </cell>
        </row>
        <row r="657">
          <cell r="A657" t="str">
            <v>T847CN</v>
          </cell>
          <cell r="B657" t="str">
            <v>LFD Manufacturing (Shanghai) Ltd</v>
          </cell>
          <cell r="C657" t="str">
            <v>RMB</v>
          </cell>
        </row>
        <row r="658">
          <cell r="A658" t="str">
            <v>T858HK</v>
          </cell>
          <cell r="B658" t="str">
            <v>New Company A</v>
          </cell>
          <cell r="C658" t="str">
            <v>HKD</v>
          </cell>
        </row>
        <row r="659">
          <cell r="A659" t="str">
            <v>T860HK</v>
          </cell>
          <cell r="B659" t="str">
            <v>JDH (Hong Kong) Ltd</v>
          </cell>
          <cell r="C659" t="str">
            <v>HKD</v>
          </cell>
        </row>
        <row r="660">
          <cell r="A660" t="str">
            <v>T870TW</v>
          </cell>
          <cell r="B660" t="str">
            <v>JDH (Taiwan) Ltd - Taiwan Branch</v>
          </cell>
          <cell r="C660" t="str">
            <v>NTD</v>
          </cell>
        </row>
        <row r="661">
          <cell r="A661" t="str">
            <v>T871HK</v>
          </cell>
          <cell r="B661" t="str">
            <v>JDH (Taiwan) Ltd</v>
          </cell>
          <cell r="C661" t="str">
            <v>HKD</v>
          </cell>
        </row>
        <row r="662">
          <cell r="A662" t="str">
            <v>T878CN</v>
          </cell>
          <cell r="B662" t="str">
            <v>New Company B</v>
          </cell>
          <cell r="C662" t="str">
            <v>RMB</v>
          </cell>
        </row>
        <row r="663">
          <cell r="A663" t="str">
            <v>T891CN</v>
          </cell>
          <cell r="B663" t="str">
            <v>Nanjing Li &amp; Fung JDH Trading</v>
          </cell>
          <cell r="C663" t="str">
            <v>RMB</v>
          </cell>
        </row>
        <row r="664">
          <cell r="A664" t="str">
            <v>T920HK</v>
          </cell>
          <cell r="B664" t="str">
            <v>Li &amp; Fung Dist (Management) Ltd</v>
          </cell>
          <cell r="C664" t="str">
            <v>HKD</v>
          </cell>
        </row>
        <row r="665">
          <cell r="A665" t="str">
            <v>TH</v>
          </cell>
          <cell r="B665" t="str">
            <v>Thailand</v>
          </cell>
        </row>
        <row r="666">
          <cell r="A666" t="str">
            <v>Total_by_Stream</v>
          </cell>
          <cell r="B666" t="str">
            <v>Total_by_Stream</v>
          </cell>
        </row>
        <row r="667">
          <cell r="A667" t="str">
            <v>Total_Ferragamo</v>
          </cell>
          <cell r="B667" t="str">
            <v>Total Ferragamo</v>
          </cell>
        </row>
        <row r="668">
          <cell r="A668" t="str">
            <v>Total_Non_Ferragamo</v>
          </cell>
          <cell r="B668" t="str">
            <v>Total Non Ferragamo</v>
          </cell>
        </row>
        <row r="669">
          <cell r="A669" t="str">
            <v>TT212JP</v>
          </cell>
          <cell r="B669" t="str">
            <v>Dodwell Japan KK</v>
          </cell>
        </row>
        <row r="670">
          <cell r="A670" t="str">
            <v>TT250TH</v>
          </cell>
          <cell r="B670" t="str">
            <v>LFD Manufacturing Ltd</v>
          </cell>
        </row>
        <row r="671">
          <cell r="A671" t="str">
            <v>TT260TH</v>
          </cell>
          <cell r="B671" t="str">
            <v>IDS Log (Thailand) - Central</v>
          </cell>
          <cell r="C671" t="str">
            <v>THB</v>
          </cell>
        </row>
        <row r="672">
          <cell r="A672" t="str">
            <v>TT263TH</v>
          </cell>
          <cell r="B672" t="str">
            <v>PNA Product Net (Thailand) Ltd</v>
          </cell>
          <cell r="C672" t="str">
            <v>THB</v>
          </cell>
        </row>
        <row r="673">
          <cell r="A673" t="str">
            <v>TT272TH</v>
          </cell>
          <cell r="B673" t="str">
            <v>JDH Borneo (Thailand) Ltd</v>
          </cell>
        </row>
        <row r="674">
          <cell r="A674" t="str">
            <v>TT291TH</v>
          </cell>
          <cell r="B674" t="str">
            <v>New company 2</v>
          </cell>
          <cell r="C674" t="str">
            <v>THB</v>
          </cell>
        </row>
        <row r="675">
          <cell r="A675" t="str">
            <v>TT321ML</v>
          </cell>
          <cell r="B675" t="str">
            <v>IDS Logistics Ser (M) Sdn Bhd</v>
          </cell>
        </row>
        <row r="676">
          <cell r="A676" t="str">
            <v>TT329ML</v>
          </cell>
          <cell r="B676" t="str">
            <v>Slumberland (M) Sdn Bhd</v>
          </cell>
        </row>
        <row r="677">
          <cell r="A677" t="str">
            <v>TT330ML</v>
          </cell>
          <cell r="B677" t="str">
            <v>LFD Manufacturing Sdn Bhd</v>
          </cell>
        </row>
        <row r="678">
          <cell r="A678" t="str">
            <v>TT491PH</v>
          </cell>
          <cell r="B678" t="str">
            <v>New company 6</v>
          </cell>
          <cell r="C678" t="str">
            <v>PHP</v>
          </cell>
        </row>
        <row r="679">
          <cell r="A679" t="str">
            <v>TT510SG</v>
          </cell>
          <cell r="B679" t="str">
            <v>LFD (Singapore) Pte Ltd- Central</v>
          </cell>
          <cell r="C679" t="str">
            <v>SGD</v>
          </cell>
        </row>
        <row r="680">
          <cell r="A680" t="str">
            <v>TT511SG</v>
          </cell>
          <cell r="B680" t="str">
            <v>IDS Logistics Service Pte Ltd</v>
          </cell>
        </row>
        <row r="681">
          <cell r="A681" t="str">
            <v>TT524SG</v>
          </cell>
          <cell r="B681" t="str">
            <v>L&amp;F Industrial (Sing) Pte Ltd</v>
          </cell>
        </row>
        <row r="682">
          <cell r="A682" t="str">
            <v>TT549BN</v>
          </cell>
          <cell r="B682" t="str">
            <v>JDH Borneo (Brunei) Sdn Bhd</v>
          </cell>
        </row>
        <row r="683">
          <cell r="A683" t="str">
            <v>TT550ML</v>
          </cell>
          <cell r="B683" t="str">
            <v>B-Trak Sdn Bhd</v>
          </cell>
        </row>
        <row r="684">
          <cell r="A684" t="str">
            <v>TT582ID</v>
          </cell>
          <cell r="B684" t="str">
            <v>PT JDH Erindo Jaya</v>
          </cell>
        </row>
        <row r="685">
          <cell r="A685" t="str">
            <v>TT594SG</v>
          </cell>
          <cell r="B685" t="str">
            <v>Asiadent Pte Ltd</v>
          </cell>
          <cell r="C685" t="str">
            <v>SGD</v>
          </cell>
        </row>
        <row r="686">
          <cell r="A686" t="str">
            <v>TT610ID</v>
          </cell>
          <cell r="B686" t="str">
            <v>PT Mitraprima Restu</v>
          </cell>
        </row>
        <row r="687">
          <cell r="A687" t="str">
            <v>TT620ID</v>
          </cell>
          <cell r="B687" t="str">
            <v>PT Tensia Mfg Indonesia</v>
          </cell>
        </row>
        <row r="688">
          <cell r="A688" t="str">
            <v>TT818CN</v>
          </cell>
          <cell r="B688" t="str">
            <v xml:space="preserve">Slumberland Harbin Co Ltd </v>
          </cell>
        </row>
        <row r="689">
          <cell r="A689" t="str">
            <v>TT819CN</v>
          </cell>
          <cell r="B689" t="str">
            <v>Slumberland Soft F. Shanghai Ltd</v>
          </cell>
        </row>
        <row r="690">
          <cell r="A690" t="str">
            <v>TT830HK</v>
          </cell>
          <cell r="B690" t="str">
            <v xml:space="preserve">Gilman Industrial Ltd </v>
          </cell>
        </row>
        <row r="691">
          <cell r="A691" t="str">
            <v>TT835CN</v>
          </cell>
          <cell r="B691" t="str">
            <v>JDH (Nanjing) Inv Enterprise Ltd</v>
          </cell>
        </row>
        <row r="692">
          <cell r="A692" t="str">
            <v>TT837CN</v>
          </cell>
          <cell r="B692" t="str">
            <v>Nanjing JDH Trading Co Ltd</v>
          </cell>
          <cell r="C692" t="str">
            <v>RMB</v>
          </cell>
        </row>
        <row r="693">
          <cell r="A693" t="str">
            <v>TT838CN</v>
          </cell>
          <cell r="B693" t="str">
            <v>JDH (Nanjing) Development Co Ltd</v>
          </cell>
        </row>
        <row r="694">
          <cell r="A694" t="str">
            <v>TT840PH</v>
          </cell>
          <cell r="B694" t="str">
            <v>JDH (Philippines) Inc</v>
          </cell>
        </row>
        <row r="695">
          <cell r="A695" t="str">
            <v>TT847CN</v>
          </cell>
          <cell r="B695" t="str">
            <v>Shanghai Orient Overs. Foods Ltd</v>
          </cell>
        </row>
        <row r="696">
          <cell r="A696" t="str">
            <v>TT860HK</v>
          </cell>
          <cell r="B696" t="str">
            <v xml:space="preserve">JDH (HK) Ltd </v>
          </cell>
          <cell r="C696" t="str">
            <v>HKD</v>
          </cell>
        </row>
        <row r="697">
          <cell r="A697" t="str">
            <v>TT870TW</v>
          </cell>
          <cell r="B697" t="str">
            <v>JDH (Taiwan) Ltd - Taiwan Branch</v>
          </cell>
        </row>
        <row r="698">
          <cell r="A698" t="str">
            <v>TT891CN</v>
          </cell>
          <cell r="B698" t="str">
            <v>Nanjing Li &amp; Fung JDH Trading</v>
          </cell>
          <cell r="C698" t="str">
            <v>RMB</v>
          </cell>
        </row>
        <row r="699">
          <cell r="A699" t="str">
            <v>TT920HK</v>
          </cell>
          <cell r="B699" t="str">
            <v>Li &amp; Fung Dist (Management) Ltd</v>
          </cell>
          <cell r="C699" t="str">
            <v>HKD</v>
          </cell>
        </row>
        <row r="700">
          <cell r="A700" t="str">
            <v>TW</v>
          </cell>
          <cell r="B700" t="str">
            <v>Taiwan</v>
          </cell>
        </row>
        <row r="701">
          <cell r="A701" t="str">
            <v>UK</v>
          </cell>
          <cell r="B701" t="str">
            <v>United Kingdom</v>
          </cell>
        </row>
        <row r="702">
          <cell r="A702" t="str">
            <v>X100BV</v>
          </cell>
          <cell r="B702" t="str">
            <v>Li &amp; Fung Ind Holdings Ltd</v>
          </cell>
          <cell r="C702" t="str">
            <v>USD</v>
          </cell>
        </row>
        <row r="703">
          <cell r="A703" t="str">
            <v>X111BV</v>
          </cell>
          <cell r="B703" t="str">
            <v>Reading Industries Ltd.</v>
          </cell>
          <cell r="C703" t="str">
            <v>USD</v>
          </cell>
        </row>
        <row r="704">
          <cell r="A704" t="str">
            <v>X200ML</v>
          </cell>
          <cell r="B704" t="str">
            <v>Li &amp; Fung Dist (Over) Sdn Bhd</v>
          </cell>
          <cell r="C704" t="str">
            <v>USD</v>
          </cell>
        </row>
        <row r="705">
          <cell r="A705" t="str">
            <v>X201NL</v>
          </cell>
          <cell r="B705" t="str">
            <v>Sich'ling BV</v>
          </cell>
          <cell r="C705" t="str">
            <v>USD</v>
          </cell>
        </row>
        <row r="706">
          <cell r="A706" t="str">
            <v>X230UK</v>
          </cell>
          <cell r="B706" t="str">
            <v>The Borneo Co Ltd - UK</v>
          </cell>
          <cell r="C706" t="str">
            <v>GBP</v>
          </cell>
        </row>
        <row r="707">
          <cell r="A707" t="str">
            <v>X270UK</v>
          </cell>
          <cell r="B707" t="str">
            <v>Anglo-Thai Corporation Ltd - UK</v>
          </cell>
          <cell r="C707" t="str">
            <v>GBP</v>
          </cell>
        </row>
        <row r="708">
          <cell r="A708" t="str">
            <v>X300BV</v>
          </cell>
          <cell r="B708" t="str">
            <v>Li &amp; Fung Dist (Malaysia) Ltd</v>
          </cell>
          <cell r="C708" t="str">
            <v>USD</v>
          </cell>
        </row>
        <row r="709">
          <cell r="A709" t="str">
            <v>X400BV</v>
          </cell>
          <cell r="B709" t="str">
            <v>Li &amp; Fung Dist (Asia) Ltd</v>
          </cell>
          <cell r="C709" t="str">
            <v>USD</v>
          </cell>
        </row>
        <row r="710">
          <cell r="A710" t="str">
            <v>X500BV</v>
          </cell>
          <cell r="B710" t="str">
            <v>Li &amp; Fung Dist (Singapore) Ltd</v>
          </cell>
          <cell r="C710" t="str">
            <v>USD</v>
          </cell>
        </row>
        <row r="711">
          <cell r="A711" t="str">
            <v>X800BV</v>
          </cell>
          <cell r="B711" t="str">
            <v>Li &amp; Fung Dist (China) Ltd</v>
          </cell>
          <cell r="C711" t="str">
            <v>USD</v>
          </cell>
        </row>
        <row r="712">
          <cell r="A712" t="str">
            <v>X860HK</v>
          </cell>
          <cell r="B712" t="str">
            <v>JDH (HK) Ltd - Corporate</v>
          </cell>
          <cell r="C712" t="str">
            <v>HKD</v>
          </cell>
        </row>
        <row r="713">
          <cell r="A713" t="str">
            <v>X900BV</v>
          </cell>
          <cell r="B713" t="str">
            <v>Li &amp; Fung (Distribution) Ltd</v>
          </cell>
          <cell r="C713" t="str">
            <v>USD</v>
          </cell>
        </row>
        <row r="714">
          <cell r="A714" t="str">
            <v>X910BV</v>
          </cell>
          <cell r="B714" t="str">
            <v>Li &amp; Fung Dist (Int'l) Ltd</v>
          </cell>
          <cell r="C714" t="str">
            <v>USD</v>
          </cell>
        </row>
        <row r="715">
          <cell r="A715" t="str">
            <v>X920EHK</v>
          </cell>
          <cell r="B715" t="str">
            <v>Li &amp; Fung Dist (Mgt) Ltd-e-Biz</v>
          </cell>
          <cell r="C715" t="str">
            <v>HKD</v>
          </cell>
        </row>
        <row r="716">
          <cell r="A716" t="str">
            <v>X920HK</v>
          </cell>
          <cell r="B716" t="str">
            <v>Li &amp; Fung Dist (Management) Ltd</v>
          </cell>
          <cell r="C716" t="str">
            <v>HKD</v>
          </cell>
        </row>
        <row r="717">
          <cell r="A717" t="str">
            <v>X930BV</v>
          </cell>
          <cell r="B717" t="str">
            <v>Li &amp; Fung (Gemini) Ltd</v>
          </cell>
          <cell r="C717" t="str">
            <v>USD</v>
          </cell>
        </row>
        <row r="718">
          <cell r="A718" t="str">
            <v>X999BV</v>
          </cell>
          <cell r="B718" t="str">
            <v>LFD Technical Services Ltd</v>
          </cell>
          <cell r="C718" t="str">
            <v>USD</v>
          </cell>
        </row>
        <row r="719">
          <cell r="A719" t="str">
            <v>XJNL</v>
          </cell>
          <cell r="B719" t="str">
            <v>Central - Journal</v>
          </cell>
          <cell r="C719" t="str">
            <v>USD</v>
          </cell>
        </row>
        <row r="720">
          <cell r="A720" t="str">
            <v>Z100BV</v>
          </cell>
          <cell r="B720" t="str">
            <v>Li &amp; Fung Ind Holdings Ltd Gp</v>
          </cell>
          <cell r="C720" t="str">
            <v>USD</v>
          </cell>
        </row>
        <row r="721">
          <cell r="A721" t="str">
            <v>Z200ML</v>
          </cell>
          <cell r="B721" t="str">
            <v>Li &amp; Fung Dist (Overseas) Gp</v>
          </cell>
          <cell r="C721" t="str">
            <v>USD</v>
          </cell>
        </row>
        <row r="722">
          <cell r="A722" t="str">
            <v>Z212JP</v>
          </cell>
          <cell r="B722" t="str">
            <v>Dodwell Japan KK Gp</v>
          </cell>
          <cell r="C722" t="str">
            <v>USD</v>
          </cell>
        </row>
        <row r="723">
          <cell r="A723" t="str">
            <v>Z300BV</v>
          </cell>
          <cell r="B723" t="str">
            <v>Li &amp; Fung Dist (Malaysia) Ltd Gp</v>
          </cell>
          <cell r="C723" t="str">
            <v>USD</v>
          </cell>
        </row>
        <row r="724">
          <cell r="A724" t="str">
            <v>Z414ML</v>
          </cell>
          <cell r="B724" t="str">
            <v>Ferrinch (L) Ltd Group</v>
          </cell>
          <cell r="C724" t="str">
            <v>USD</v>
          </cell>
        </row>
        <row r="725">
          <cell r="A725" t="str">
            <v>Z500BV</v>
          </cell>
          <cell r="B725" t="str">
            <v>Li &amp; Fung Dist (Singapore) Gp</v>
          </cell>
          <cell r="C725" t="str">
            <v>USD</v>
          </cell>
        </row>
        <row r="726">
          <cell r="A726" t="str">
            <v>Z560ML</v>
          </cell>
          <cell r="B726" t="str">
            <v>Malinch Asso Holdings Sdn Bhd Gp</v>
          </cell>
          <cell r="C726" t="str">
            <v>USD</v>
          </cell>
        </row>
        <row r="727">
          <cell r="A727" t="str">
            <v>Z800BV</v>
          </cell>
          <cell r="B727" t="str">
            <v>Li &amp; Fung Dist (China) Ltd Group</v>
          </cell>
          <cell r="C727" t="str">
            <v>USD</v>
          </cell>
        </row>
        <row r="728">
          <cell r="A728" t="str">
            <v>Z811HK</v>
          </cell>
          <cell r="B728" t="str">
            <v>LFD Investment Holdings Ltd Gp</v>
          </cell>
          <cell r="C728" t="str">
            <v>USD</v>
          </cell>
        </row>
        <row r="729">
          <cell r="A729" t="str">
            <v>Z824HK</v>
          </cell>
          <cell r="B729" t="str">
            <v>Li &amp; Fung IDS Logistics Gp</v>
          </cell>
          <cell r="C729" t="str">
            <v>USD</v>
          </cell>
        </row>
        <row r="730">
          <cell r="A730" t="str">
            <v>Z832HK</v>
          </cell>
          <cell r="B730" t="str">
            <v>Auto Electric Ltd Gp</v>
          </cell>
          <cell r="C730" t="str">
            <v>USD</v>
          </cell>
        </row>
        <row r="731">
          <cell r="A731" t="str">
            <v>Z851HK</v>
          </cell>
          <cell r="B731" t="str">
            <v>Li &amp; Fung JDH Ltd Gp</v>
          </cell>
          <cell r="C731" t="str">
            <v>USD</v>
          </cell>
        </row>
        <row r="732">
          <cell r="A732" t="str">
            <v>Z853HK</v>
          </cell>
          <cell r="B732" t="str">
            <v>LFD Manufacturing Ltd Gp</v>
          </cell>
          <cell r="C732" t="str">
            <v>USD</v>
          </cell>
        </row>
        <row r="733">
          <cell r="A733" t="str">
            <v>Z854BV</v>
          </cell>
          <cell r="B733" t="str">
            <v>Slumberland Asia Pacific Ltd Gp</v>
          </cell>
          <cell r="C733" t="str">
            <v>USD</v>
          </cell>
        </row>
        <row r="734">
          <cell r="A734" t="str">
            <v>Z855HK</v>
          </cell>
          <cell r="B734" t="str">
            <v>Product Net Asia Ltd</v>
          </cell>
          <cell r="C734" t="str">
            <v>HKD</v>
          </cell>
        </row>
        <row r="735">
          <cell r="A735" t="str">
            <v>Z861HK</v>
          </cell>
          <cell r="B735" t="str">
            <v>Li &amp; Fung JDH Healthcare Ltd Gp</v>
          </cell>
          <cell r="C735" t="str">
            <v>USD</v>
          </cell>
        </row>
        <row r="736">
          <cell r="A736" t="str">
            <v>Z871HK</v>
          </cell>
          <cell r="B736" t="str">
            <v>JDH (Taiwan) Ltd Gp</v>
          </cell>
          <cell r="C736" t="str">
            <v>USD</v>
          </cell>
        </row>
        <row r="737">
          <cell r="A737" t="str">
            <v>Z881BV</v>
          </cell>
          <cell r="B737" t="str">
            <v>L&amp;F Branded Lifestyle Intl Gp</v>
          </cell>
          <cell r="C737" t="str">
            <v>USD</v>
          </cell>
        </row>
        <row r="738">
          <cell r="A738" t="str">
            <v>Z900BV</v>
          </cell>
          <cell r="B738" t="str">
            <v>Li &amp; Fung (Distrib.) Ltd-Group</v>
          </cell>
          <cell r="C738" t="str">
            <v>USD</v>
          </cell>
        </row>
        <row r="739">
          <cell r="A739" t="str">
            <v>Z930BV</v>
          </cell>
          <cell r="B739" t="str">
            <v>LFD Group Total</v>
          </cell>
          <cell r="C739" t="str">
            <v>USD</v>
          </cell>
        </row>
        <row r="740">
          <cell r="A740" t="str">
            <v>ZBLSTT</v>
          </cell>
          <cell r="B740" t="str">
            <v>Branded Lifestyle Intl Ltd Group</v>
          </cell>
          <cell r="C740" t="str">
            <v>USD</v>
          </cell>
        </row>
        <row r="741">
          <cell r="A741" t="str">
            <v>ZHAHTT</v>
          </cell>
          <cell r="B741" t="str">
            <v xml:space="preserve">Li &amp; Fung JDH Healthcare Ltd </v>
          </cell>
          <cell r="C741" t="str">
            <v>USD</v>
          </cell>
        </row>
        <row r="742">
          <cell r="A742" t="str">
            <v>ZINDTT</v>
          </cell>
          <cell r="B742" t="str">
            <v xml:space="preserve">Industrial Holdings Ltd Group </v>
          </cell>
          <cell r="C742" t="str">
            <v>USD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CA"/>
      <sheetName val="CompanyList"/>
      <sheetName val="Basic_Information"/>
      <sheetName val="Header"/>
      <sheetName val="10-1 Media"/>
      <sheetName val="10-c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M0397"/>
      <sheetName val="FI"/>
      <sheetName val="CompanyList"/>
      <sheetName val="Basic_Information"/>
      <sheetName val="Parameters"/>
      <sheetName val="CompanyAtt"/>
      <sheetName val="Data2007"/>
      <sheetName val="CONTRACT TYPE"/>
      <sheetName val="EXPM0397.XLS"/>
      <sheetName val="CCA"/>
      <sheetName val="Header"/>
      <sheetName val="Sheet1"/>
      <sheetName val="CONTRACT_TYPE"/>
    </sheetNames>
    <definedNames>
      <definedName name="COPY_YTD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"/>
      <sheetName val="Parameters"/>
      <sheetName val="10-1 Media"/>
      <sheetName val="10-cut"/>
      <sheetName val="L to 20"/>
      <sheetName val="PL _ ผลงานใหม่รวม"/>
      <sheetName val="VC (2)"/>
      <sheetName val="SEA April Headcount Report"/>
      <sheetName val="Lookups"/>
      <sheetName val="CompanyAtt"/>
      <sheetName val="Sheet1"/>
      <sheetName val="10-1_Media"/>
      <sheetName val="PL"/>
      <sheetName val="CJEs"/>
      <sheetName val="Nominal Accounts"/>
      <sheetName val="5-Final Variable Table"/>
      <sheetName val="DW"/>
      <sheetName val="Date"/>
      <sheetName val="J1"/>
      <sheetName val="Selection"/>
      <sheetName val="เครื่องมือ"/>
      <sheetName val="PTT PHENOL indirect manpower"/>
      <sheetName val="payment"/>
      <sheetName val="part-import"/>
      <sheetName val="part-local"/>
      <sheetName val="MEG US$ FS"/>
      <sheetName val="Basic Values"/>
      <sheetName val="PMT sche 7039"/>
      <sheetName val="EQ4NTV"/>
      <sheetName val="MA"/>
      <sheetName val="BS"/>
      <sheetName val="SNF"/>
      <sheetName val="PL-D1"/>
      <sheetName val="CREDIT TERM"/>
      <sheetName val="hl_รหัส"/>
      <sheetName val="Weekly Line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SEA"/>
      <sheetName val="frptolocal"/>
      <sheetName val="Sheet3"/>
      <sheetName val="BALANCE SHEET "/>
      <sheetName val="Dt"/>
      <sheetName val="SVHK"/>
      <sheetName val="CCA"/>
      <sheetName val="Content"/>
      <sheetName val="Age311299TAS"/>
      <sheetName val="TASintDec00"/>
      <sheetName val="P4DDBFTAS"/>
      <sheetName val="Group"/>
      <sheetName val="Calculation of end rates"/>
      <sheetName val="Frontsheet"/>
    </sheetNames>
    <sheetDataSet>
      <sheetData sheetId="0" refreshError="1">
        <row r="1">
          <cell r="A1" t="str">
            <v>01001</v>
          </cell>
        </row>
        <row r="2">
          <cell r="A2" t="str">
            <v>01003</v>
          </cell>
        </row>
        <row r="3">
          <cell r="A3" t="str">
            <v>01003.1</v>
          </cell>
        </row>
        <row r="4">
          <cell r="A4" t="str">
            <v>01004</v>
          </cell>
        </row>
        <row r="5">
          <cell r="A5" t="str">
            <v>01005</v>
          </cell>
        </row>
        <row r="6">
          <cell r="A6" t="str">
            <v>01006</v>
          </cell>
        </row>
        <row r="7">
          <cell r="A7" t="str">
            <v>01007</v>
          </cell>
        </row>
        <row r="8">
          <cell r="A8" t="str">
            <v>01008</v>
          </cell>
        </row>
        <row r="9">
          <cell r="A9" t="str">
            <v>01009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 SH"/>
      <sheetName val="Financial Summary"/>
      <sheetName val="Conso Quarterly P&amp;L"/>
      <sheetName val="Project P&amp;L"/>
      <sheetName val="Conso P&amp;L"/>
      <sheetName val="RB P&amp;L"/>
      <sheetName val="RB P&amp;L Assumption"/>
      <sheetName val="RB Sales &amp; COGS "/>
      <sheetName val="RB BOQ"/>
      <sheetName val="RB Master Input"/>
      <sheetName val="เนื้อที่ RB"/>
      <sheetName val="RM5 P&amp;L "/>
      <sheetName val="BY P&amp;L"/>
      <sheetName val="BY P&amp;L Assumption"/>
      <sheetName val="BY Sales &amp; COGS"/>
      <sheetName val="BY BOQ"/>
      <sheetName val="BY Master Input"/>
      <sheetName val="Depre"/>
      <sheetName val="Conso G&amp;A"/>
      <sheetName val="HQ G&amp;A Summary"/>
      <sheetName val="HQ G&amp;A Assumption"/>
      <sheetName val="Total Salary 2549"/>
      <sheetName val="Input Instruc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  <sheetName val="S33"/>
      <sheetName val="share_cost"/>
      <sheetName val="Raw_Material_Vender"/>
      <sheetName val="Raw_Material_ทำเอง"/>
      <sheetName val="Raw_Material"/>
      <sheetName val="supply_in_stock"/>
      <sheetName val="Inventories as at 31-5-2004"/>
      <sheetName val="frptolocal"/>
      <sheetName val="SEA"/>
      <sheetName val="CUSTOMER"/>
      <sheetName val="BS"/>
      <sheetName val="capacité"/>
      <sheetName val="10"/>
      <sheetName val="ＣＡＭＹ　ＭⅢ"/>
      <sheetName val="FOC EXPORT"/>
      <sheetName val="FOC DOMESTIC"/>
      <sheetName val="D03"/>
      <sheetName val="S01"/>
      <sheetName val="S02"/>
      <sheetName val="S03"/>
      <sheetName val="S04"/>
      <sheetName val="S05"/>
      <sheetName val="S06"/>
      <sheetName val="S13"/>
      <sheetName val="DEP12"/>
      <sheetName val="INFO"/>
      <sheetName val="CJEs"/>
      <sheetName val="share_cost1"/>
      <sheetName val="Raw_Material_Vender1"/>
      <sheetName val="Raw_Material_ทำเอง1"/>
      <sheetName val="Raw_Material1"/>
      <sheetName val="supply_in_stock1"/>
      <sheetName val="Inventories_as_at_31-5-2004"/>
      <sheetName val="K-5"/>
      <sheetName val="PL _ ผลงานใหม่รวม"/>
      <sheetName val="Group"/>
      <sheetName val="CST1198"/>
      <sheetName val="PL"/>
      <sheetName val="CRJE"/>
      <sheetName val="M03"/>
      <sheetName val="M01"/>
      <sheetName val="เครื่องมือ"/>
      <sheetName val="ws"/>
      <sheetName val="Sheet3"/>
      <sheetName val="Wkgs_BS Lead"/>
      <sheetName val="Exchange Rate"/>
      <sheetName val="J2"/>
      <sheetName val="P7"/>
      <sheetName val="Menu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Raw Material"/>
      <sheetName val="ASS_"/>
      <sheetName val="LIA_"/>
      <sheetName val="130530"/>
      <sheetName val="Trial Balance"/>
      <sheetName val="M_Maincomp"/>
      <sheetName val="10-1 Media"/>
      <sheetName val="10-cut"/>
      <sheetName val="품셈"/>
      <sheetName val="Sum"/>
    </sheetNames>
    <sheetDataSet>
      <sheetData sheetId="0"/>
      <sheetData sheetId="1"/>
      <sheetData sheetId="2"/>
      <sheetData sheetId="3">
        <row r="153">
          <cell r="B153">
            <v>9227964.5999999996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T1198"/>
      <sheetName val="BS1198"/>
      <sheetName val="AT1_1198"/>
      <sheetName val="AT2_1198"/>
      <sheetName val="AT3_1198"/>
      <sheetName val="PLX1198"/>
      <sheetName val="PL1198"/>
      <sheetName val="MA"/>
      <sheetName val="Sale"/>
      <sheetName val="Group"/>
      <sheetName val="Dec15"/>
      <sheetName val="DEC31"/>
      <sheetName val="21"/>
      <sheetName val="M_Maincomp"/>
      <sheetName val="Raw Material"/>
      <sheetName val="PL _ ผลงานใหม่รวม"/>
      <sheetName val="PDT-015"/>
      <sheetName val="Month"/>
      <sheetName val="Y-IPO"/>
      <sheetName val="ws"/>
      <sheetName val="DEP12"/>
      <sheetName val="M_CT_OUT"/>
      <sheetName val="เงินกู้ธนชาติ"/>
      <sheetName val="Inputs"/>
      <sheetName val="FRITTER DATABASE"/>
      <sheetName val="S33"/>
      <sheetName val="DATA"/>
      <sheetName val="Master"/>
      <sheetName val="Sheet1"/>
      <sheetName val="P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JEs"/>
      <sheetName val="Tickmark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  <sheetName val="Month"/>
    </sheetNames>
    <sheetDataSet>
      <sheetData sheetId="0"/>
      <sheetData sheetId="1"/>
      <sheetData sheetId="2">
        <row r="29">
          <cell r="E29">
            <v>2600292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bt bl"/>
      <sheetName val="bt cons"/>
      <sheetName val="w"/>
      <sheetName val="w op"/>
      <sheetName val="w op act"/>
      <sheetName val="op"/>
      <sheetName val="op act"/>
      <sheetName val="w-y"/>
      <sheetName val="y op"/>
      <sheetName val="y op act"/>
      <sheetName val="bt_bl"/>
      <sheetName val="bt_cons"/>
      <sheetName val="w_op"/>
      <sheetName val="w_op_act"/>
      <sheetName val="op_act"/>
      <sheetName val="y_op"/>
      <sheetName val="y_op_act"/>
      <sheetName val="cvrm_Mar. t"/>
      <sheetName val="PL"/>
      <sheetName val="CJEs"/>
      <sheetName val="CRJE"/>
      <sheetName val="Sheet1"/>
      <sheetName val="Wht cu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BS"/>
      <sheetName val="Base Rental"/>
      <sheetName val="AA-6_(2)"/>
      <sheetName val="10-test_(revise)"/>
      <sheetName val="10-1_Media"/>
      <sheetName val="14.9月分"/>
      <sheetName val="PPE&amp;AUC"/>
      <sheetName val="TOP_Carat_2001 ;)"/>
      <sheetName val="TMS2000"/>
      <sheetName val="S03"/>
      <sheetName val="YTD-Actual"/>
      <sheetName val="YTD_Revised"/>
      <sheetName val="推移データ"/>
      <sheetName val="工数集計"/>
      <sheetName val="CST1198"/>
      <sheetName val="Assumptions"/>
      <sheetName val="AA-6_(2)1"/>
      <sheetName val="10-test_(revise)1"/>
      <sheetName val="10-1_Media1"/>
      <sheetName val="BALANCE_SHEET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AR TRADE 3"/>
      <sheetName val="AR LOXLEY"/>
      <sheetName val="AR RELATED"/>
      <sheetName val="AR_HIRE PUR"/>
      <sheetName val="UNBILL"/>
      <sheetName val="_PREPAID PURCHASE "/>
      <sheetName val="PREPAID OTHER"/>
      <sheetName val="DEFERRED SIS"/>
      <sheetName val="DEFERRED VAT-ADD BACK"/>
      <sheetName val="DEFERRED INT_"/>
      <sheetName val="UNREALIZED"/>
      <sheetName val="AD DIR"/>
      <sheetName val="ACCR_INT_REC"/>
      <sheetName val="DEPOSIT"/>
      <sheetName val="BID BOND"/>
      <sheetName val="TRUST_SCB"/>
      <sheetName val="AP TRADE_3"/>
      <sheetName val="RATE_AP"/>
      <sheetName val="_ACCR_PAYABLE_SIS"/>
      <sheetName val="AP LOXLEY"/>
      <sheetName val="POST DATE  CHQ"/>
      <sheetName val="ACCR_BONUS"/>
      <sheetName val="ACCR_INT_"/>
      <sheetName val="ACCR_EXP_"/>
      <sheetName val="ACCR_ EXP__SIS"/>
      <sheetName val="_UNEARNED "/>
      <sheetName val="DEFERED HIR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group-expense"/>
      <sheetName val="TOP_Carat_2001 ;)"/>
      <sheetName val="AA-6_(2)"/>
      <sheetName val="10-test_(revise)"/>
      <sheetName val="10-1_Media"/>
      <sheetName val="10_1_Media"/>
      <sheetName val="Input"/>
      <sheetName val="Company TB"/>
      <sheetName val="Wht cur"/>
      <sheetName val="PL"/>
      <sheetName val="CJEs"/>
      <sheetName val="CRJE"/>
      <sheetName val=" IBPL0001"/>
      <sheetName val="10-1 Me"/>
      <sheetName val="w op"/>
      <sheetName val="Variance"/>
      <sheetName val="Link data-july"/>
      <sheetName val="FA"/>
      <sheetName val="HO"/>
      <sheetName val="วิศวกรรม"/>
      <sheetName val="QA"/>
      <sheetName val="Assumptions"/>
      <sheetName val="Master Program"/>
      <sheetName val="LCoduNodu@_x001e__x001e__x0000__x0000_"/>
      <sheetName val=""/>
      <sheetName val="_x0008_"/>
      <sheetName val="Vol. Export"/>
      <sheetName val=" IB-PL-YTD"/>
      <sheetName val="info"/>
      <sheetName val="LCoduNodu@_x001e__x001e_??"/>
      <sheetName val="Month"/>
      <sheetName val="Customer"/>
      <sheetName val="name"/>
      <sheetName val="163040 LC-TR"/>
      <sheetName val="Rayong"/>
      <sheetName val="Jung step down (60)"/>
      <sheetName val="TB_LET_03"/>
      <sheetName val="เงินกู้ธนชาติ"/>
      <sheetName val="DEPSYS47"/>
      <sheetName val="SCB 1 - Current"/>
      <sheetName val="SCB 2 - Current"/>
      <sheetName val="CST1198"/>
      <sheetName val=" IB-PL-00-01 SUMMARY"/>
      <sheetName val="EQ4NTV"/>
      <sheetName val="STEEL UP"/>
      <sheetName val="HISTORICO"/>
      <sheetName val="FORM8(1)"/>
      <sheetName val="ยานพาหนะ"/>
      <sheetName val="เครื่องมือ"/>
      <sheetName val="AA-6_(2)1"/>
      <sheetName val="10-test_(revise)1"/>
      <sheetName val="10-1_Media1"/>
      <sheetName val="10_1_Media1"/>
      <sheetName val="Company_TB"/>
      <sheetName val="TOP_Carat_2001_;)"/>
      <sheetName val="Wht_cur"/>
      <sheetName val="_IBPL0001"/>
      <sheetName val="10-1_Me"/>
      <sheetName val="w_op"/>
      <sheetName val="Link_data-july"/>
      <sheetName val="Master_Program"/>
      <sheetName val="Vol__Export"/>
      <sheetName val="LCoduNodu@"/>
      <sheetName val="_IB-PL-YTD"/>
      <sheetName val="LCoduNodu@??"/>
      <sheetName val="163040_LC-TR"/>
      <sheetName val="Jung_step_down_(60)"/>
      <sheetName val="FC20_1"/>
      <sheetName val="incom tax 2005"/>
      <sheetName val="AA-6_(2)2"/>
      <sheetName val="10-test_(revise)2"/>
      <sheetName val="10-1_Media2"/>
      <sheetName val="10_1_Media2"/>
      <sheetName val="Company_TB1"/>
      <sheetName val="TOP_Carat_2001_;)1"/>
      <sheetName val="Wht_cur1"/>
      <sheetName val="_IBPL0001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CB_1_-_Current"/>
      <sheetName val="SCB_2_-_Current"/>
      <sheetName val="_IB-PL-00-01_SUMMARY"/>
      <sheetName val="STEEL_UP"/>
      <sheetName val="Group"/>
      <sheetName val="PO_List"/>
      <sheetName val="f_test_ผลรวม"/>
      <sheetName val="f_test_รหัส"/>
      <sheetName val="f_test_วัน"/>
      <sheetName val="Sheet12"/>
      <sheetName val="LOT_ACCP"/>
      <sheetName val="Attendance"/>
      <sheetName val="Ranking"/>
      <sheetName val="DMD Office"/>
      <sheetName val="ADMIN OFFICE (2)"/>
      <sheetName val="Fcst Depre"/>
      <sheetName val="FG"/>
      <sheetName val="K2"/>
      <sheetName val="fqc_ผลรวม"/>
      <sheetName val="fqc_รหัส"/>
      <sheetName val="fqc_วัน"/>
      <sheetName val="หน้า 1"/>
      <sheetName val="ADJ - RATE"/>
      <sheetName val="DealerData"/>
      <sheetName val="Original 2000 Budget"/>
      <sheetName val="AGING"/>
      <sheetName val="DEP12"/>
      <sheetName val="DEP99"/>
      <sheetName val="Menu"/>
      <sheetName val="ForEx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s-link"/>
    </sheetNames>
    <definedNames>
      <definedName name="FX"/>
    </definedNames>
    <sheetDataSet>
      <sheetData sheetId="0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BL Jul'04"/>
      <sheetName val="Bank"/>
      <sheetName val="Unpresent Chq CTB"/>
      <sheetName val="103080"/>
      <sheetName val="103000"/>
      <sheetName val="103030"/>
      <sheetName val="103060"/>
      <sheetName val="103100"/>
      <sheetName val="106000"/>
      <sheetName val="Intercom"/>
      <sheetName val="120000"/>
      <sheetName val="121500 Jun'04"/>
      <sheetName val="130100"/>
      <sheetName val="130300"/>
      <sheetName val="130500"/>
      <sheetName val="130510"/>
      <sheetName val="Cement rebate"/>
      <sheetName val="Additive rebate Jul'04"/>
      <sheetName val="130521"/>
      <sheetName val="130530"/>
      <sheetName val="140023"/>
      <sheetName val="140753"/>
      <sheetName val="140801"/>
      <sheetName val="152000"/>
      <sheetName val="170100"/>
      <sheetName val="170200"/>
      <sheetName val="170800"/>
      <sheetName val="171200"/>
      <sheetName val="171210"/>
      <sheetName val="200100"/>
      <sheetName val="200200"/>
      <sheetName val="200500"/>
      <sheetName val="201900"/>
      <sheetName val="202200"/>
      <sheetName val="203300"/>
      <sheetName val="300100-320000"/>
      <sheetName val="400000"/>
      <sheetName val="430300"/>
      <sheetName val="430600"/>
      <sheetName val="Detail Po log"/>
      <sheetName val="471100"/>
      <sheetName val="471110"/>
      <sheetName val="471200"/>
      <sheetName val="Sheet1"/>
      <sheetName val="BL_Jul'04"/>
      <sheetName val="Unpresent_Chq_CTB"/>
      <sheetName val="121500_Jun'04"/>
      <sheetName val="Cement_rebate"/>
      <sheetName val="Additive_rebate_Jul'04"/>
      <sheetName val="Detail_Po_log"/>
      <sheetName val="Master"/>
      <sheetName val="10-1 Media"/>
      <sheetName val="10-cut"/>
      <sheetName val="NEW-PANEL"/>
      <sheetName val="HCC_BSReconcile07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G"/>
      <sheetName val="FG(B)"/>
      <sheetName val="wip"/>
      <sheetName val="RM"/>
      <sheetName val="part-local"/>
      <sheetName val="LOCAL(B)"/>
      <sheetName val="part-import"/>
      <sheetName val="part_local"/>
      <sheetName val="part_import"/>
      <sheetName val="県別ﾏﾙﾁ"/>
      <sheetName val="Form-oth"/>
      <sheetName val="130530"/>
      <sheetName val="10-1 Media"/>
      <sheetName val="10-cut"/>
      <sheetName val="部品情報"/>
      <sheetName val="BS"/>
      <sheetName val="MSRV0349-KPMG-Stock-4.8.06"/>
      <sheetName val="HO"/>
      <sheetName val="B1"/>
      <sheetName val="M_Maincomp"/>
      <sheetName val="S33"/>
      <sheetName val="P087_ Pipe Line(AUC)"/>
      <sheetName val="MOLD-WinsFA31122005"/>
      <sheetName val="10"/>
      <sheetName val="10-1_Media"/>
      <sheetName val="MSRV0349-KPMG-Stock-4_8_06"/>
      <sheetName val="Base Rent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"/>
      <sheetName val="OUTSOURCE"/>
      <sheetName val="part-import"/>
      <sheetName val="part-local"/>
      <sheetName val="Group"/>
    </sheetNames>
    <sheetDataSet>
      <sheetData sheetId="0">
        <row r="4">
          <cell r="D4" t="str">
            <v/>
          </cell>
        </row>
        <row r="5">
          <cell r="D5" t="str">
            <v/>
          </cell>
        </row>
        <row r="6">
          <cell r="D6" t="str">
            <v/>
          </cell>
        </row>
        <row r="7">
          <cell r="D7" t="str">
            <v/>
          </cell>
        </row>
        <row r="8">
          <cell r="D8" t="str">
            <v/>
          </cell>
        </row>
        <row r="9">
          <cell r="D9" t="str">
            <v/>
          </cell>
        </row>
        <row r="10">
          <cell r="D10" t="str">
            <v/>
          </cell>
        </row>
        <row r="11">
          <cell r="D11" t="str">
            <v/>
          </cell>
        </row>
        <row r="12">
          <cell r="D12" t="str">
            <v/>
          </cell>
        </row>
        <row r="13">
          <cell r="D13" t="str">
            <v/>
          </cell>
        </row>
        <row r="15">
          <cell r="D15" t="str">
            <v/>
          </cell>
        </row>
        <row r="16">
          <cell r="D16" t="str">
            <v/>
          </cell>
        </row>
        <row r="17">
          <cell r="D17" t="str">
            <v/>
          </cell>
        </row>
        <row r="18">
          <cell r="D18" t="str">
            <v/>
          </cell>
        </row>
        <row r="19">
          <cell r="D19" t="str">
            <v/>
          </cell>
        </row>
        <row r="20">
          <cell r="D20" t="str">
            <v/>
          </cell>
        </row>
        <row r="21">
          <cell r="D21" t="str">
            <v/>
          </cell>
        </row>
        <row r="22">
          <cell r="D22" t="str">
            <v/>
          </cell>
        </row>
        <row r="23">
          <cell r="D23" t="str">
            <v/>
          </cell>
        </row>
        <row r="24">
          <cell r="D24" t="str">
            <v/>
          </cell>
        </row>
        <row r="26">
          <cell r="D26" t="str">
            <v/>
          </cell>
        </row>
        <row r="27">
          <cell r="D27" t="str">
            <v/>
          </cell>
        </row>
        <row r="28">
          <cell r="D28" t="str">
            <v/>
          </cell>
        </row>
        <row r="29">
          <cell r="D29" t="str">
            <v/>
          </cell>
        </row>
        <row r="30">
          <cell r="D30" t="str">
            <v/>
          </cell>
        </row>
        <row r="31">
          <cell r="D31" t="str">
            <v/>
          </cell>
        </row>
        <row r="32">
          <cell r="D32" t="str">
            <v/>
          </cell>
        </row>
        <row r="33">
          <cell r="D33" t="str">
            <v/>
          </cell>
        </row>
        <row r="34">
          <cell r="D34" t="str">
            <v/>
          </cell>
        </row>
        <row r="35">
          <cell r="D35" t="str">
            <v/>
          </cell>
        </row>
        <row r="37">
          <cell r="D37" t="str">
            <v/>
          </cell>
        </row>
        <row r="38">
          <cell r="D38" t="str">
            <v/>
          </cell>
        </row>
        <row r="39">
          <cell r="D39" t="str">
            <v/>
          </cell>
        </row>
        <row r="40">
          <cell r="D40" t="str">
            <v/>
          </cell>
        </row>
        <row r="41">
          <cell r="D41" t="str">
            <v/>
          </cell>
        </row>
        <row r="42">
          <cell r="D42" t="str">
            <v/>
          </cell>
        </row>
        <row r="43">
          <cell r="D43" t="str">
            <v/>
          </cell>
        </row>
        <row r="44">
          <cell r="D44" t="str">
            <v/>
          </cell>
        </row>
        <row r="45">
          <cell r="D45" t="str">
            <v/>
          </cell>
        </row>
        <row r="46">
          <cell r="D46" t="str">
            <v/>
          </cell>
        </row>
        <row r="48">
          <cell r="D48" t="str">
            <v/>
          </cell>
        </row>
        <row r="49">
          <cell r="D49" t="str">
            <v/>
          </cell>
        </row>
        <row r="50">
          <cell r="D50" t="str">
            <v/>
          </cell>
        </row>
        <row r="51">
          <cell r="D51" t="str">
            <v/>
          </cell>
        </row>
        <row r="52">
          <cell r="D52" t="str">
            <v/>
          </cell>
        </row>
        <row r="53">
          <cell r="D53" t="str">
            <v/>
          </cell>
        </row>
        <row r="54">
          <cell r="D54" t="str">
            <v/>
          </cell>
        </row>
        <row r="55">
          <cell r="D55" t="str">
            <v/>
          </cell>
        </row>
        <row r="56">
          <cell r="D56" t="str">
            <v/>
          </cell>
        </row>
        <row r="57">
          <cell r="D57" t="str">
            <v/>
          </cell>
        </row>
        <row r="59">
          <cell r="D59" t="str">
            <v/>
          </cell>
        </row>
        <row r="60">
          <cell r="D60" t="str">
            <v/>
          </cell>
        </row>
        <row r="61">
          <cell r="D61" t="str">
            <v/>
          </cell>
        </row>
        <row r="62">
          <cell r="D62" t="str">
            <v/>
          </cell>
        </row>
        <row r="63">
          <cell r="D63" t="str">
            <v/>
          </cell>
        </row>
        <row r="64">
          <cell r="D64" t="str">
            <v/>
          </cell>
        </row>
        <row r="65">
          <cell r="D65" t="str">
            <v/>
          </cell>
        </row>
        <row r="66">
          <cell r="D66" t="str">
            <v/>
          </cell>
        </row>
        <row r="67">
          <cell r="D67" t="str">
            <v/>
          </cell>
        </row>
        <row r="68">
          <cell r="D68" t="str">
            <v/>
          </cell>
        </row>
        <row r="70">
          <cell r="D70" t="str">
            <v/>
          </cell>
        </row>
        <row r="71">
          <cell r="D71" t="str">
            <v/>
          </cell>
        </row>
        <row r="72">
          <cell r="D72" t="str">
            <v/>
          </cell>
        </row>
        <row r="73">
          <cell r="D73" t="str">
            <v/>
          </cell>
        </row>
        <row r="74">
          <cell r="D74" t="str">
            <v/>
          </cell>
        </row>
        <row r="75">
          <cell r="D75" t="str">
            <v/>
          </cell>
        </row>
        <row r="76">
          <cell r="D76" t="str">
            <v/>
          </cell>
        </row>
        <row r="77">
          <cell r="D77" t="str">
            <v/>
          </cell>
        </row>
        <row r="78">
          <cell r="D78" t="str">
            <v/>
          </cell>
        </row>
        <row r="79">
          <cell r="D79" t="str">
            <v/>
          </cell>
        </row>
        <row r="81">
          <cell r="D81" t="str">
            <v/>
          </cell>
        </row>
        <row r="82">
          <cell r="D82" t="str">
            <v/>
          </cell>
        </row>
        <row r="83">
          <cell r="D83" t="str">
            <v/>
          </cell>
        </row>
        <row r="84">
          <cell r="D84" t="str">
            <v/>
          </cell>
        </row>
        <row r="85">
          <cell r="D85" t="str">
            <v/>
          </cell>
        </row>
        <row r="86">
          <cell r="D86" t="str">
            <v/>
          </cell>
        </row>
        <row r="87">
          <cell r="D87" t="str">
            <v/>
          </cell>
        </row>
        <row r="88">
          <cell r="D88" t="str">
            <v/>
          </cell>
        </row>
        <row r="89">
          <cell r="D89" t="str">
            <v/>
          </cell>
        </row>
        <row r="90">
          <cell r="D90" t="str">
            <v/>
          </cell>
        </row>
        <row r="92">
          <cell r="D92" t="str">
            <v/>
          </cell>
        </row>
        <row r="93">
          <cell r="D93" t="str">
            <v/>
          </cell>
        </row>
        <row r="94">
          <cell r="D94" t="str">
            <v/>
          </cell>
        </row>
        <row r="95">
          <cell r="D95" t="str">
            <v/>
          </cell>
        </row>
        <row r="96">
          <cell r="D96" t="str">
            <v/>
          </cell>
        </row>
        <row r="97">
          <cell r="D97" t="str">
            <v/>
          </cell>
        </row>
        <row r="98">
          <cell r="D98" t="str">
            <v/>
          </cell>
        </row>
        <row r="99">
          <cell r="D99" t="str">
            <v/>
          </cell>
        </row>
        <row r="100">
          <cell r="D100" t="str">
            <v/>
          </cell>
        </row>
        <row r="101">
          <cell r="D101" t="str">
            <v/>
          </cell>
        </row>
        <row r="103">
          <cell r="D103" t="str">
            <v/>
          </cell>
        </row>
        <row r="104">
          <cell r="D104" t="str">
            <v/>
          </cell>
        </row>
        <row r="105">
          <cell r="D105" t="str">
            <v/>
          </cell>
        </row>
        <row r="106">
          <cell r="D106" t="str">
            <v/>
          </cell>
        </row>
        <row r="107">
          <cell r="D107" t="str">
            <v/>
          </cell>
        </row>
        <row r="108">
          <cell r="D108" t="str">
            <v/>
          </cell>
        </row>
        <row r="109">
          <cell r="D109" t="str">
            <v/>
          </cell>
        </row>
        <row r="110">
          <cell r="D110" t="str">
            <v/>
          </cell>
        </row>
        <row r="111">
          <cell r="D111" t="str">
            <v/>
          </cell>
        </row>
        <row r="112">
          <cell r="D112" t="str">
            <v/>
          </cell>
        </row>
        <row r="114">
          <cell r="D114" t="str">
            <v/>
          </cell>
        </row>
        <row r="115">
          <cell r="D115" t="str">
            <v/>
          </cell>
        </row>
        <row r="116">
          <cell r="D116" t="str">
            <v/>
          </cell>
        </row>
        <row r="117">
          <cell r="D117" t="str">
            <v/>
          </cell>
        </row>
        <row r="118">
          <cell r="D118" t="str">
            <v/>
          </cell>
        </row>
        <row r="119">
          <cell r="D119" t="str">
            <v/>
          </cell>
        </row>
        <row r="120">
          <cell r="D120" t="str">
            <v/>
          </cell>
        </row>
        <row r="121">
          <cell r="D121" t="str">
            <v/>
          </cell>
        </row>
        <row r="122">
          <cell r="D122" t="str">
            <v/>
          </cell>
        </row>
        <row r="123">
          <cell r="D123" t="str">
            <v/>
          </cell>
        </row>
        <row r="125">
          <cell r="D125" t="str">
            <v/>
          </cell>
        </row>
        <row r="126">
          <cell r="D126" t="str">
            <v/>
          </cell>
        </row>
        <row r="127">
          <cell r="D127" t="str">
            <v/>
          </cell>
        </row>
        <row r="128">
          <cell r="D128" t="str">
            <v/>
          </cell>
        </row>
        <row r="129">
          <cell r="D129" t="str">
            <v/>
          </cell>
        </row>
        <row r="130">
          <cell r="D130" t="str">
            <v/>
          </cell>
        </row>
        <row r="131">
          <cell r="D131" t="str">
            <v/>
          </cell>
        </row>
        <row r="132">
          <cell r="D132" t="str">
            <v/>
          </cell>
        </row>
        <row r="133">
          <cell r="D133" t="str">
            <v/>
          </cell>
        </row>
        <row r="134">
          <cell r="D134" t="str">
            <v/>
          </cell>
        </row>
        <row r="136">
          <cell r="D136" t="str">
            <v/>
          </cell>
        </row>
        <row r="137">
          <cell r="D137" t="str">
            <v/>
          </cell>
        </row>
        <row r="138">
          <cell r="D138" t="str">
            <v/>
          </cell>
        </row>
        <row r="139">
          <cell r="D139" t="str">
            <v/>
          </cell>
        </row>
        <row r="140">
          <cell r="D140" t="str">
            <v/>
          </cell>
        </row>
        <row r="141">
          <cell r="D141" t="str">
            <v/>
          </cell>
        </row>
        <row r="142">
          <cell r="D142" t="str">
            <v/>
          </cell>
        </row>
        <row r="143">
          <cell r="D143" t="str">
            <v/>
          </cell>
        </row>
        <row r="144">
          <cell r="D144" t="str">
            <v/>
          </cell>
        </row>
        <row r="145">
          <cell r="D145" t="str">
            <v/>
          </cell>
        </row>
        <row r="147">
          <cell r="D147" t="str">
            <v/>
          </cell>
        </row>
        <row r="148">
          <cell r="D148" t="str">
            <v/>
          </cell>
        </row>
        <row r="149">
          <cell r="D149" t="str">
            <v/>
          </cell>
        </row>
        <row r="150">
          <cell r="D150" t="str">
            <v/>
          </cell>
        </row>
        <row r="151">
          <cell r="D151" t="str">
            <v/>
          </cell>
        </row>
        <row r="152">
          <cell r="D152" t="str">
            <v/>
          </cell>
        </row>
        <row r="153">
          <cell r="D153" t="str">
            <v/>
          </cell>
        </row>
        <row r="154">
          <cell r="D154" t="str">
            <v/>
          </cell>
        </row>
        <row r="155">
          <cell r="D155" t="str">
            <v/>
          </cell>
        </row>
        <row r="156">
          <cell r="D156" t="str">
            <v/>
          </cell>
        </row>
        <row r="158">
          <cell r="D158" t="str">
            <v/>
          </cell>
        </row>
        <row r="159">
          <cell r="D159" t="str">
            <v/>
          </cell>
        </row>
        <row r="160">
          <cell r="D160" t="str">
            <v/>
          </cell>
        </row>
        <row r="161">
          <cell r="D161" t="str">
            <v/>
          </cell>
        </row>
        <row r="162">
          <cell r="D162" t="str">
            <v/>
          </cell>
        </row>
        <row r="163">
          <cell r="D163" t="str">
            <v/>
          </cell>
        </row>
        <row r="164">
          <cell r="D164" t="str">
            <v/>
          </cell>
        </row>
        <row r="165">
          <cell r="D165" t="str">
            <v/>
          </cell>
        </row>
        <row r="166">
          <cell r="D166" t="str">
            <v/>
          </cell>
        </row>
        <row r="167">
          <cell r="D167" t="str">
            <v/>
          </cell>
        </row>
        <row r="169">
          <cell r="D169" t="str">
            <v/>
          </cell>
        </row>
        <row r="170">
          <cell r="D170" t="str">
            <v/>
          </cell>
        </row>
        <row r="171">
          <cell r="D171" t="str">
            <v/>
          </cell>
        </row>
        <row r="172">
          <cell r="D172" t="str">
            <v/>
          </cell>
        </row>
        <row r="173">
          <cell r="D173" t="str">
            <v/>
          </cell>
        </row>
        <row r="174">
          <cell r="D174" t="str">
            <v/>
          </cell>
        </row>
        <row r="175">
          <cell r="D175" t="str">
            <v/>
          </cell>
        </row>
        <row r="176">
          <cell r="D176" t="str">
            <v/>
          </cell>
        </row>
        <row r="177">
          <cell r="D177" t="str">
            <v/>
          </cell>
        </row>
        <row r="178">
          <cell r="D178" t="str">
            <v/>
          </cell>
        </row>
        <row r="180">
          <cell r="D180" t="str">
            <v/>
          </cell>
        </row>
        <row r="181">
          <cell r="D181" t="str">
            <v/>
          </cell>
        </row>
        <row r="182">
          <cell r="D182" t="str">
            <v/>
          </cell>
        </row>
        <row r="183">
          <cell r="D183" t="str">
            <v/>
          </cell>
        </row>
        <row r="184">
          <cell r="D184" t="str">
            <v/>
          </cell>
        </row>
        <row r="185">
          <cell r="D185" t="str">
            <v/>
          </cell>
        </row>
        <row r="186">
          <cell r="D186" t="str">
            <v/>
          </cell>
        </row>
        <row r="187">
          <cell r="D187" t="str">
            <v/>
          </cell>
        </row>
        <row r="188">
          <cell r="D188" t="str">
            <v/>
          </cell>
        </row>
        <row r="189">
          <cell r="D189" t="str">
            <v/>
          </cell>
        </row>
        <row r="191">
          <cell r="D191" t="str">
            <v/>
          </cell>
        </row>
        <row r="192">
          <cell r="D192" t="str">
            <v/>
          </cell>
        </row>
        <row r="193">
          <cell r="D193" t="str">
            <v/>
          </cell>
        </row>
        <row r="194">
          <cell r="D194" t="str">
            <v/>
          </cell>
        </row>
        <row r="195">
          <cell r="D195" t="str">
            <v/>
          </cell>
        </row>
        <row r="196">
          <cell r="D196" t="str">
            <v/>
          </cell>
        </row>
        <row r="197">
          <cell r="D197" t="str">
            <v/>
          </cell>
        </row>
        <row r="198">
          <cell r="D198" t="str">
            <v/>
          </cell>
        </row>
        <row r="199">
          <cell r="D199" t="str">
            <v/>
          </cell>
        </row>
        <row r="200">
          <cell r="D200" t="str">
            <v/>
          </cell>
        </row>
        <row r="202">
          <cell r="D202" t="str">
            <v/>
          </cell>
        </row>
        <row r="203">
          <cell r="D203" t="str">
            <v/>
          </cell>
        </row>
        <row r="204">
          <cell r="D204" t="str">
            <v/>
          </cell>
        </row>
        <row r="205">
          <cell r="D205" t="str">
            <v/>
          </cell>
        </row>
        <row r="206">
          <cell r="D206" t="str">
            <v/>
          </cell>
        </row>
        <row r="207">
          <cell r="D207" t="str">
            <v/>
          </cell>
        </row>
        <row r="208">
          <cell r="D208" t="str">
            <v/>
          </cell>
        </row>
        <row r="209">
          <cell r="D209" t="str">
            <v/>
          </cell>
        </row>
        <row r="210">
          <cell r="D210" t="str">
            <v/>
          </cell>
        </row>
        <row r="211">
          <cell r="D211" t="str">
            <v/>
          </cell>
        </row>
        <row r="213">
          <cell r="D213" t="str">
            <v/>
          </cell>
        </row>
        <row r="214">
          <cell r="D214" t="str">
            <v/>
          </cell>
        </row>
        <row r="215">
          <cell r="D215" t="str">
            <v/>
          </cell>
        </row>
        <row r="216">
          <cell r="D216" t="str">
            <v/>
          </cell>
        </row>
        <row r="217">
          <cell r="D217" t="str">
            <v/>
          </cell>
        </row>
        <row r="218">
          <cell r="D218" t="str">
            <v/>
          </cell>
        </row>
        <row r="219">
          <cell r="D219" t="str">
            <v/>
          </cell>
        </row>
        <row r="220">
          <cell r="D220" t="str">
            <v/>
          </cell>
        </row>
        <row r="221">
          <cell r="D221" t="str">
            <v/>
          </cell>
        </row>
        <row r="222">
          <cell r="D222" t="str">
            <v/>
          </cell>
        </row>
        <row r="224">
          <cell r="D224" t="str">
            <v/>
          </cell>
        </row>
        <row r="225">
          <cell r="D225" t="str">
            <v/>
          </cell>
        </row>
        <row r="226">
          <cell r="D226" t="str">
            <v/>
          </cell>
        </row>
        <row r="227">
          <cell r="D227" t="str">
            <v/>
          </cell>
        </row>
        <row r="228">
          <cell r="D228" t="str">
            <v/>
          </cell>
        </row>
        <row r="229">
          <cell r="D229" t="str">
            <v/>
          </cell>
        </row>
        <row r="230">
          <cell r="D230" t="str">
            <v/>
          </cell>
        </row>
        <row r="231">
          <cell r="D231" t="str">
            <v/>
          </cell>
        </row>
        <row r="232">
          <cell r="D232" t="str">
            <v/>
          </cell>
        </row>
        <row r="233">
          <cell r="D233" t="str">
            <v/>
          </cell>
        </row>
        <row r="235">
          <cell r="D235" t="str">
            <v/>
          </cell>
        </row>
        <row r="236">
          <cell r="D236" t="str">
            <v/>
          </cell>
        </row>
        <row r="237">
          <cell r="D237" t="str">
            <v/>
          </cell>
        </row>
        <row r="238">
          <cell r="D238" t="str">
            <v/>
          </cell>
        </row>
        <row r="239">
          <cell r="D239" t="str">
            <v/>
          </cell>
        </row>
        <row r="240">
          <cell r="D240" t="str">
            <v/>
          </cell>
        </row>
        <row r="241">
          <cell r="D241" t="str">
            <v/>
          </cell>
        </row>
        <row r="242">
          <cell r="D242" t="str">
            <v/>
          </cell>
        </row>
        <row r="243">
          <cell r="D243" t="str">
            <v/>
          </cell>
        </row>
        <row r="244">
          <cell r="D244" t="str">
            <v/>
          </cell>
        </row>
        <row r="246">
          <cell r="D246" t="str">
            <v/>
          </cell>
        </row>
        <row r="247">
          <cell r="D247" t="str">
            <v/>
          </cell>
        </row>
        <row r="248">
          <cell r="D248" t="str">
            <v/>
          </cell>
        </row>
        <row r="249">
          <cell r="D249" t="str">
            <v/>
          </cell>
        </row>
        <row r="250">
          <cell r="D250" t="str">
            <v/>
          </cell>
        </row>
        <row r="251">
          <cell r="D251" t="str">
            <v/>
          </cell>
        </row>
        <row r="252">
          <cell r="D252" t="str">
            <v/>
          </cell>
        </row>
        <row r="253">
          <cell r="D253" t="str">
            <v/>
          </cell>
        </row>
        <row r="254">
          <cell r="D254" t="str">
            <v/>
          </cell>
        </row>
        <row r="255">
          <cell r="D255" t="str">
            <v/>
          </cell>
        </row>
        <row r="257">
          <cell r="D257" t="str">
            <v/>
          </cell>
        </row>
        <row r="258">
          <cell r="D258" t="str">
            <v/>
          </cell>
        </row>
        <row r="259">
          <cell r="D259" t="str">
            <v/>
          </cell>
        </row>
        <row r="260">
          <cell r="D260" t="str">
            <v/>
          </cell>
        </row>
        <row r="261">
          <cell r="D261" t="str">
            <v/>
          </cell>
        </row>
        <row r="262">
          <cell r="D262" t="str">
            <v/>
          </cell>
        </row>
        <row r="263">
          <cell r="D263" t="str">
            <v/>
          </cell>
        </row>
        <row r="264">
          <cell r="D264" t="str">
            <v/>
          </cell>
        </row>
        <row r="265">
          <cell r="D265" t="str">
            <v/>
          </cell>
        </row>
        <row r="266">
          <cell r="D266" t="str">
            <v/>
          </cell>
        </row>
        <row r="268">
          <cell r="D268" t="str">
            <v/>
          </cell>
        </row>
        <row r="269">
          <cell r="D269" t="str">
            <v/>
          </cell>
        </row>
        <row r="270">
          <cell r="D270" t="str">
            <v/>
          </cell>
        </row>
        <row r="271">
          <cell r="D271" t="str">
            <v/>
          </cell>
        </row>
        <row r="272">
          <cell r="D272" t="str">
            <v/>
          </cell>
        </row>
        <row r="273">
          <cell r="D273" t="str">
            <v/>
          </cell>
        </row>
        <row r="274">
          <cell r="D274" t="str">
            <v/>
          </cell>
        </row>
        <row r="275">
          <cell r="D275" t="str">
            <v/>
          </cell>
        </row>
        <row r="276">
          <cell r="D276" t="str">
            <v/>
          </cell>
        </row>
        <row r="277">
          <cell r="D277" t="str">
            <v/>
          </cell>
        </row>
        <row r="279">
          <cell r="D279" t="str">
            <v/>
          </cell>
        </row>
        <row r="280">
          <cell r="D280" t="str">
            <v/>
          </cell>
        </row>
        <row r="281">
          <cell r="D281" t="str">
            <v/>
          </cell>
        </row>
        <row r="282">
          <cell r="D282" t="str">
            <v/>
          </cell>
        </row>
        <row r="283">
          <cell r="D283" t="str">
            <v/>
          </cell>
        </row>
        <row r="284">
          <cell r="D284" t="str">
            <v/>
          </cell>
        </row>
        <row r="285">
          <cell r="D285" t="str">
            <v/>
          </cell>
        </row>
        <row r="286">
          <cell r="D286" t="str">
            <v/>
          </cell>
        </row>
        <row r="287">
          <cell r="D287" t="str">
            <v/>
          </cell>
        </row>
        <row r="288">
          <cell r="D288" t="str">
            <v/>
          </cell>
        </row>
        <row r="290">
          <cell r="D290" t="str">
            <v/>
          </cell>
        </row>
        <row r="291">
          <cell r="D291" t="str">
            <v/>
          </cell>
        </row>
        <row r="292">
          <cell r="D292" t="str">
            <v/>
          </cell>
        </row>
        <row r="293">
          <cell r="D293" t="str">
            <v/>
          </cell>
        </row>
        <row r="294">
          <cell r="D294" t="str">
            <v/>
          </cell>
        </row>
        <row r="295">
          <cell r="D295" t="str">
            <v/>
          </cell>
        </row>
        <row r="296">
          <cell r="D296" t="str">
            <v/>
          </cell>
        </row>
        <row r="297">
          <cell r="D297" t="str">
            <v/>
          </cell>
        </row>
        <row r="298">
          <cell r="D298" t="str">
            <v/>
          </cell>
        </row>
        <row r="299">
          <cell r="D299" t="str">
            <v/>
          </cell>
        </row>
        <row r="301">
          <cell r="D301" t="str">
            <v/>
          </cell>
        </row>
        <row r="302">
          <cell r="D302" t="str">
            <v/>
          </cell>
        </row>
        <row r="303">
          <cell r="D303" t="str">
            <v/>
          </cell>
        </row>
        <row r="304">
          <cell r="D304" t="str">
            <v/>
          </cell>
        </row>
        <row r="305">
          <cell r="D305" t="str">
            <v/>
          </cell>
        </row>
        <row r="306">
          <cell r="D306" t="str">
            <v/>
          </cell>
        </row>
        <row r="307">
          <cell r="D307" t="str">
            <v/>
          </cell>
        </row>
        <row r="308">
          <cell r="D308" t="str">
            <v/>
          </cell>
        </row>
        <row r="309">
          <cell r="D309" t="str">
            <v/>
          </cell>
        </row>
        <row r="310">
          <cell r="D310" t="str">
            <v/>
          </cell>
        </row>
        <row r="312">
          <cell r="D312" t="str">
            <v/>
          </cell>
        </row>
        <row r="313">
          <cell r="D313" t="str">
            <v/>
          </cell>
        </row>
        <row r="314">
          <cell r="D314" t="str">
            <v/>
          </cell>
        </row>
        <row r="315">
          <cell r="D315" t="str">
            <v/>
          </cell>
        </row>
        <row r="316">
          <cell r="D316" t="str">
            <v/>
          </cell>
        </row>
        <row r="317">
          <cell r="D317" t="str">
            <v/>
          </cell>
        </row>
        <row r="318">
          <cell r="D318" t="str">
            <v/>
          </cell>
        </row>
        <row r="319">
          <cell r="D319" t="str">
            <v/>
          </cell>
        </row>
        <row r="320">
          <cell r="D320" t="str">
            <v/>
          </cell>
        </row>
        <row r="321">
          <cell r="D321" t="str">
            <v/>
          </cell>
        </row>
        <row r="323">
          <cell r="D323" t="str">
            <v/>
          </cell>
        </row>
        <row r="324">
          <cell r="D324" t="str">
            <v/>
          </cell>
        </row>
        <row r="325">
          <cell r="D325" t="str">
            <v/>
          </cell>
        </row>
        <row r="326">
          <cell r="D326" t="str">
            <v/>
          </cell>
        </row>
        <row r="327">
          <cell r="D327" t="str">
            <v/>
          </cell>
        </row>
        <row r="328">
          <cell r="D328" t="str">
            <v/>
          </cell>
        </row>
        <row r="329">
          <cell r="D329" t="str">
            <v/>
          </cell>
        </row>
        <row r="330">
          <cell r="D330" t="str">
            <v/>
          </cell>
        </row>
        <row r="331">
          <cell r="D331" t="str">
            <v/>
          </cell>
        </row>
        <row r="332">
          <cell r="D332" t="str">
            <v/>
          </cell>
        </row>
        <row r="334">
          <cell r="D334" t="str">
            <v/>
          </cell>
        </row>
        <row r="335">
          <cell r="D335" t="str">
            <v/>
          </cell>
        </row>
        <row r="336">
          <cell r="D336" t="str">
            <v/>
          </cell>
        </row>
        <row r="337">
          <cell r="D337" t="str">
            <v/>
          </cell>
        </row>
        <row r="338">
          <cell r="D338" t="str">
            <v/>
          </cell>
        </row>
        <row r="339">
          <cell r="D339" t="str">
            <v/>
          </cell>
        </row>
        <row r="340">
          <cell r="D340" t="str">
            <v/>
          </cell>
        </row>
        <row r="341">
          <cell r="D341" t="str">
            <v/>
          </cell>
        </row>
        <row r="342">
          <cell r="D342" t="str">
            <v/>
          </cell>
        </row>
        <row r="343">
          <cell r="D343" t="str">
            <v/>
          </cell>
        </row>
        <row r="345">
          <cell r="D345" t="str">
            <v/>
          </cell>
        </row>
        <row r="346">
          <cell r="D346" t="str">
            <v/>
          </cell>
        </row>
        <row r="347">
          <cell r="D347" t="str">
            <v/>
          </cell>
        </row>
        <row r="348">
          <cell r="D348" t="str">
            <v/>
          </cell>
        </row>
        <row r="349">
          <cell r="D349" t="str">
            <v/>
          </cell>
        </row>
        <row r="350">
          <cell r="D350" t="str">
            <v/>
          </cell>
        </row>
        <row r="351">
          <cell r="D351" t="str">
            <v/>
          </cell>
        </row>
        <row r="352">
          <cell r="D352" t="str">
            <v/>
          </cell>
        </row>
        <row r="353">
          <cell r="D353" t="str">
            <v/>
          </cell>
        </row>
        <row r="354">
          <cell r="D354" t="str">
            <v/>
          </cell>
        </row>
        <row r="356">
          <cell r="D356" t="str">
            <v/>
          </cell>
        </row>
        <row r="357">
          <cell r="D357" t="str">
            <v/>
          </cell>
        </row>
        <row r="358">
          <cell r="D358" t="str">
            <v/>
          </cell>
        </row>
        <row r="359">
          <cell r="D359" t="str">
            <v/>
          </cell>
        </row>
        <row r="360">
          <cell r="D360" t="str">
            <v/>
          </cell>
        </row>
        <row r="361">
          <cell r="D361" t="str">
            <v/>
          </cell>
        </row>
        <row r="362">
          <cell r="D362" t="str">
            <v/>
          </cell>
        </row>
        <row r="363">
          <cell r="D363" t="str">
            <v/>
          </cell>
        </row>
        <row r="364">
          <cell r="D364" t="str">
            <v/>
          </cell>
        </row>
        <row r="365">
          <cell r="D365" t="str">
            <v/>
          </cell>
        </row>
        <row r="367">
          <cell r="D367" t="str">
            <v/>
          </cell>
        </row>
        <row r="368">
          <cell r="D368" t="str">
            <v/>
          </cell>
        </row>
        <row r="369">
          <cell r="D369" t="str">
            <v/>
          </cell>
        </row>
        <row r="370">
          <cell r="D370" t="str">
            <v/>
          </cell>
        </row>
        <row r="371">
          <cell r="D371" t="str">
            <v/>
          </cell>
        </row>
        <row r="372">
          <cell r="D372" t="str">
            <v/>
          </cell>
        </row>
        <row r="373">
          <cell r="D373" t="str">
            <v/>
          </cell>
        </row>
        <row r="374">
          <cell r="D374" t="str">
            <v/>
          </cell>
        </row>
        <row r="375">
          <cell r="D375" t="str">
            <v/>
          </cell>
        </row>
        <row r="376">
          <cell r="D376" t="str">
            <v/>
          </cell>
        </row>
        <row r="378">
          <cell r="D378" t="str">
            <v/>
          </cell>
        </row>
        <row r="379">
          <cell r="D379" t="str">
            <v/>
          </cell>
        </row>
        <row r="380">
          <cell r="D380" t="str">
            <v/>
          </cell>
        </row>
        <row r="381">
          <cell r="D381" t="str">
            <v/>
          </cell>
        </row>
        <row r="382">
          <cell r="D382" t="str">
            <v/>
          </cell>
        </row>
        <row r="383">
          <cell r="D383" t="str">
            <v/>
          </cell>
        </row>
        <row r="384">
          <cell r="D384" t="str">
            <v/>
          </cell>
        </row>
        <row r="385">
          <cell r="D385" t="str">
            <v/>
          </cell>
        </row>
        <row r="386">
          <cell r="D386" t="str">
            <v/>
          </cell>
        </row>
        <row r="387">
          <cell r="D387" t="str">
            <v/>
          </cell>
        </row>
        <row r="389">
          <cell r="D389" t="str">
            <v/>
          </cell>
        </row>
        <row r="390">
          <cell r="D390" t="str">
            <v/>
          </cell>
        </row>
        <row r="391">
          <cell r="D391" t="str">
            <v/>
          </cell>
        </row>
        <row r="392">
          <cell r="D392" t="str">
            <v/>
          </cell>
        </row>
        <row r="393">
          <cell r="D393" t="str">
            <v/>
          </cell>
        </row>
        <row r="394">
          <cell r="D394" t="str">
            <v/>
          </cell>
        </row>
        <row r="395">
          <cell r="D395" t="str">
            <v/>
          </cell>
        </row>
        <row r="396">
          <cell r="D396" t="str">
            <v/>
          </cell>
        </row>
        <row r="397">
          <cell r="D397" t="str">
            <v/>
          </cell>
        </row>
        <row r="398">
          <cell r="D398" t="str">
            <v/>
          </cell>
        </row>
        <row r="400">
          <cell r="D400" t="str">
            <v/>
          </cell>
        </row>
        <row r="401">
          <cell r="D401" t="str">
            <v/>
          </cell>
        </row>
        <row r="402">
          <cell r="D402" t="str">
            <v/>
          </cell>
        </row>
        <row r="403">
          <cell r="D403" t="str">
            <v/>
          </cell>
        </row>
        <row r="404">
          <cell r="D404" t="str">
            <v/>
          </cell>
        </row>
        <row r="405">
          <cell r="D405" t="str">
            <v/>
          </cell>
        </row>
        <row r="406">
          <cell r="D406" t="str">
            <v/>
          </cell>
        </row>
        <row r="407">
          <cell r="D407" t="str">
            <v/>
          </cell>
        </row>
        <row r="408">
          <cell r="D408" t="str">
            <v/>
          </cell>
        </row>
        <row r="409">
          <cell r="D409" t="str">
            <v/>
          </cell>
        </row>
        <row r="411">
          <cell r="D411" t="str">
            <v/>
          </cell>
        </row>
        <row r="412">
          <cell r="D412" t="str">
            <v/>
          </cell>
        </row>
        <row r="413">
          <cell r="D413" t="str">
            <v/>
          </cell>
        </row>
        <row r="414">
          <cell r="D414" t="str">
            <v/>
          </cell>
        </row>
        <row r="415">
          <cell r="D415" t="str">
            <v/>
          </cell>
        </row>
        <row r="416">
          <cell r="D416" t="str">
            <v/>
          </cell>
        </row>
        <row r="417">
          <cell r="D417" t="str">
            <v/>
          </cell>
        </row>
        <row r="418">
          <cell r="D418" t="str">
            <v/>
          </cell>
        </row>
        <row r="419">
          <cell r="D419" t="str">
            <v/>
          </cell>
        </row>
        <row r="420">
          <cell r="D420" t="str">
            <v/>
          </cell>
        </row>
        <row r="422">
          <cell r="D422" t="str">
            <v/>
          </cell>
        </row>
        <row r="423">
          <cell r="D423" t="str">
            <v/>
          </cell>
        </row>
        <row r="424">
          <cell r="D424" t="str">
            <v/>
          </cell>
        </row>
        <row r="425">
          <cell r="D425" t="str">
            <v/>
          </cell>
        </row>
        <row r="426">
          <cell r="D426" t="str">
            <v/>
          </cell>
        </row>
        <row r="427">
          <cell r="D427" t="str">
            <v/>
          </cell>
        </row>
        <row r="428">
          <cell r="D428" t="str">
            <v/>
          </cell>
        </row>
        <row r="429">
          <cell r="D429" t="str">
            <v/>
          </cell>
        </row>
        <row r="430">
          <cell r="D430" t="str">
            <v/>
          </cell>
        </row>
        <row r="431">
          <cell r="D431" t="str">
            <v/>
          </cell>
        </row>
        <row r="433">
          <cell r="D433" t="str">
            <v/>
          </cell>
        </row>
        <row r="434">
          <cell r="D434" t="str">
            <v/>
          </cell>
        </row>
        <row r="435">
          <cell r="D435" t="str">
            <v/>
          </cell>
        </row>
        <row r="436">
          <cell r="D436" t="str">
            <v/>
          </cell>
        </row>
        <row r="437">
          <cell r="D437" t="str">
            <v/>
          </cell>
        </row>
        <row r="438">
          <cell r="D438" t="str">
            <v/>
          </cell>
        </row>
        <row r="439">
          <cell r="D439" t="str">
            <v/>
          </cell>
        </row>
        <row r="440">
          <cell r="D440" t="str">
            <v/>
          </cell>
        </row>
        <row r="441">
          <cell r="D441" t="str">
            <v/>
          </cell>
        </row>
        <row r="442">
          <cell r="D442" t="str">
            <v/>
          </cell>
        </row>
        <row r="444">
          <cell r="D444" t="str">
            <v/>
          </cell>
        </row>
        <row r="445">
          <cell r="D445" t="str">
            <v/>
          </cell>
        </row>
        <row r="446">
          <cell r="D446" t="str">
            <v/>
          </cell>
        </row>
        <row r="447">
          <cell r="D447" t="str">
            <v/>
          </cell>
        </row>
        <row r="448">
          <cell r="D448" t="str">
            <v/>
          </cell>
        </row>
        <row r="449">
          <cell r="D449" t="str">
            <v/>
          </cell>
        </row>
        <row r="450">
          <cell r="D450" t="str">
            <v/>
          </cell>
        </row>
        <row r="451">
          <cell r="D451" t="str">
            <v/>
          </cell>
        </row>
        <row r="452">
          <cell r="D452" t="str">
            <v/>
          </cell>
        </row>
        <row r="453">
          <cell r="D453" t="str">
            <v/>
          </cell>
        </row>
        <row r="455">
          <cell r="D455" t="str">
            <v/>
          </cell>
        </row>
        <row r="456">
          <cell r="D456" t="str">
            <v/>
          </cell>
        </row>
        <row r="457">
          <cell r="D457" t="str">
            <v/>
          </cell>
        </row>
        <row r="458">
          <cell r="D458" t="str">
            <v/>
          </cell>
        </row>
        <row r="459">
          <cell r="D459" t="str">
            <v/>
          </cell>
        </row>
        <row r="460">
          <cell r="D460" t="str">
            <v/>
          </cell>
        </row>
        <row r="461">
          <cell r="D461" t="str">
            <v/>
          </cell>
        </row>
        <row r="462">
          <cell r="D462" t="str">
            <v/>
          </cell>
        </row>
        <row r="463">
          <cell r="D463" t="str">
            <v/>
          </cell>
        </row>
        <row r="464">
          <cell r="D464" t="str">
            <v/>
          </cell>
        </row>
        <row r="466">
          <cell r="D466" t="str">
            <v/>
          </cell>
        </row>
        <row r="467">
          <cell r="D467" t="str">
            <v/>
          </cell>
        </row>
        <row r="468">
          <cell r="D468" t="str">
            <v/>
          </cell>
        </row>
        <row r="469">
          <cell r="D469" t="str">
            <v/>
          </cell>
        </row>
        <row r="470">
          <cell r="D470" t="str">
            <v/>
          </cell>
        </row>
        <row r="471">
          <cell r="D471" t="str">
            <v/>
          </cell>
        </row>
        <row r="472">
          <cell r="D472" t="str">
            <v/>
          </cell>
        </row>
        <row r="473">
          <cell r="D473" t="str">
            <v/>
          </cell>
        </row>
        <row r="474">
          <cell r="D474" t="str">
            <v/>
          </cell>
        </row>
        <row r="475">
          <cell r="D475" t="str">
            <v/>
          </cell>
        </row>
        <row r="477">
          <cell r="D477" t="str">
            <v/>
          </cell>
        </row>
        <row r="478">
          <cell r="D478" t="str">
            <v/>
          </cell>
        </row>
        <row r="479">
          <cell r="D479" t="str">
            <v/>
          </cell>
        </row>
        <row r="480">
          <cell r="D480" t="str">
            <v/>
          </cell>
        </row>
        <row r="481">
          <cell r="D481" t="str">
            <v/>
          </cell>
        </row>
        <row r="482">
          <cell r="D482" t="str">
            <v/>
          </cell>
        </row>
        <row r="483">
          <cell r="D483" t="str">
            <v/>
          </cell>
        </row>
        <row r="484">
          <cell r="D484" t="str">
            <v/>
          </cell>
        </row>
        <row r="485">
          <cell r="D485" t="str">
            <v/>
          </cell>
        </row>
        <row r="486">
          <cell r="D486" t="str">
            <v/>
          </cell>
        </row>
        <row r="488">
          <cell r="D488" t="str">
            <v/>
          </cell>
        </row>
        <row r="489">
          <cell r="D489" t="str">
            <v/>
          </cell>
        </row>
        <row r="490">
          <cell r="D490" t="str">
            <v/>
          </cell>
        </row>
        <row r="491">
          <cell r="D491" t="str">
            <v/>
          </cell>
        </row>
        <row r="492">
          <cell r="D492" t="str">
            <v/>
          </cell>
        </row>
        <row r="493">
          <cell r="D493" t="str">
            <v/>
          </cell>
        </row>
        <row r="494">
          <cell r="D494" t="str">
            <v/>
          </cell>
        </row>
        <row r="495">
          <cell r="D495" t="str">
            <v/>
          </cell>
        </row>
        <row r="496">
          <cell r="D496" t="str">
            <v/>
          </cell>
        </row>
        <row r="497">
          <cell r="D497" t="str">
            <v/>
          </cell>
        </row>
        <row r="499">
          <cell r="D499" t="str">
            <v/>
          </cell>
        </row>
        <row r="500">
          <cell r="D500" t="str">
            <v/>
          </cell>
        </row>
        <row r="501">
          <cell r="D501" t="str">
            <v/>
          </cell>
        </row>
        <row r="502">
          <cell r="D502" t="str">
            <v/>
          </cell>
        </row>
        <row r="503">
          <cell r="D503" t="str">
            <v/>
          </cell>
        </row>
        <row r="504">
          <cell r="D504" t="str">
            <v/>
          </cell>
        </row>
        <row r="505">
          <cell r="D505" t="str">
            <v/>
          </cell>
        </row>
        <row r="506">
          <cell r="D506" t="str">
            <v/>
          </cell>
        </row>
        <row r="507">
          <cell r="D507" t="str">
            <v/>
          </cell>
        </row>
        <row r="508">
          <cell r="D508" t="str">
            <v/>
          </cell>
        </row>
        <row r="510">
          <cell r="D510" t="str">
            <v/>
          </cell>
        </row>
        <row r="511">
          <cell r="D511" t="str">
            <v/>
          </cell>
        </row>
        <row r="512">
          <cell r="D512" t="str">
            <v/>
          </cell>
        </row>
        <row r="513">
          <cell r="D513" t="str">
            <v/>
          </cell>
        </row>
        <row r="514">
          <cell r="D514" t="str">
            <v/>
          </cell>
        </row>
        <row r="515">
          <cell r="D515" t="str">
            <v/>
          </cell>
        </row>
        <row r="516">
          <cell r="D516" t="str">
            <v/>
          </cell>
        </row>
        <row r="517">
          <cell r="D517" t="str">
            <v/>
          </cell>
        </row>
        <row r="518">
          <cell r="D518" t="str">
            <v/>
          </cell>
        </row>
        <row r="519">
          <cell r="D519" t="str">
            <v/>
          </cell>
        </row>
        <row r="521">
          <cell r="D521" t="str">
            <v/>
          </cell>
        </row>
        <row r="522">
          <cell r="D522" t="str">
            <v/>
          </cell>
        </row>
        <row r="523">
          <cell r="D523" t="str">
            <v/>
          </cell>
        </row>
        <row r="524">
          <cell r="D524" t="str">
            <v/>
          </cell>
        </row>
        <row r="525">
          <cell r="D525" t="str">
            <v/>
          </cell>
        </row>
        <row r="526">
          <cell r="D526" t="str">
            <v/>
          </cell>
        </row>
        <row r="527">
          <cell r="D527" t="str">
            <v/>
          </cell>
        </row>
        <row r="528">
          <cell r="D528" t="str">
            <v/>
          </cell>
        </row>
        <row r="529">
          <cell r="D529" t="str">
            <v/>
          </cell>
        </row>
        <row r="530">
          <cell r="D530" t="str">
            <v/>
          </cell>
        </row>
        <row r="532">
          <cell r="D532" t="str">
            <v/>
          </cell>
        </row>
        <row r="533">
          <cell r="D533" t="str">
            <v/>
          </cell>
        </row>
        <row r="534">
          <cell r="D534" t="str">
            <v/>
          </cell>
        </row>
        <row r="535">
          <cell r="D535" t="str">
            <v/>
          </cell>
        </row>
        <row r="536">
          <cell r="D536" t="str">
            <v/>
          </cell>
        </row>
        <row r="537">
          <cell r="D537" t="str">
            <v/>
          </cell>
        </row>
        <row r="538">
          <cell r="D538" t="str">
            <v/>
          </cell>
        </row>
        <row r="539">
          <cell r="D539" t="str">
            <v/>
          </cell>
        </row>
        <row r="540">
          <cell r="D540" t="str">
            <v/>
          </cell>
        </row>
        <row r="541">
          <cell r="D541" t="str">
            <v/>
          </cell>
        </row>
        <row r="543">
          <cell r="D543" t="str">
            <v/>
          </cell>
        </row>
        <row r="544">
          <cell r="D544" t="str">
            <v/>
          </cell>
        </row>
        <row r="545">
          <cell r="D545" t="str">
            <v/>
          </cell>
        </row>
        <row r="546">
          <cell r="D546" t="str">
            <v/>
          </cell>
        </row>
        <row r="547">
          <cell r="D547" t="str">
            <v/>
          </cell>
        </row>
        <row r="548">
          <cell r="D548" t="str">
            <v/>
          </cell>
        </row>
        <row r="549">
          <cell r="D549" t="str">
            <v/>
          </cell>
        </row>
        <row r="550">
          <cell r="D550" t="str">
            <v/>
          </cell>
        </row>
        <row r="551">
          <cell r="D551" t="str">
            <v/>
          </cell>
        </row>
        <row r="552">
          <cell r="D552" t="str">
            <v/>
          </cell>
        </row>
        <row r="554">
          <cell r="D554" t="str">
            <v/>
          </cell>
        </row>
        <row r="555">
          <cell r="D555" t="str">
            <v/>
          </cell>
        </row>
        <row r="556">
          <cell r="D556" t="str">
            <v/>
          </cell>
        </row>
        <row r="557">
          <cell r="D557" t="str">
            <v/>
          </cell>
        </row>
        <row r="558">
          <cell r="D558" t="str">
            <v/>
          </cell>
        </row>
        <row r="559">
          <cell r="D559" t="str">
            <v/>
          </cell>
        </row>
        <row r="560">
          <cell r="D560" t="str">
            <v/>
          </cell>
        </row>
        <row r="561">
          <cell r="D561" t="str">
            <v/>
          </cell>
        </row>
        <row r="562">
          <cell r="D562" t="str">
            <v/>
          </cell>
        </row>
        <row r="563">
          <cell r="D563" t="str">
            <v/>
          </cell>
        </row>
        <row r="565">
          <cell r="D565" t="str">
            <v/>
          </cell>
        </row>
        <row r="566">
          <cell r="D566" t="str">
            <v/>
          </cell>
        </row>
        <row r="567">
          <cell r="D567" t="str">
            <v/>
          </cell>
        </row>
        <row r="568">
          <cell r="D568" t="str">
            <v/>
          </cell>
        </row>
        <row r="569">
          <cell r="D569" t="str">
            <v/>
          </cell>
        </row>
        <row r="570">
          <cell r="D570" t="str">
            <v/>
          </cell>
        </row>
        <row r="571">
          <cell r="D571" t="str">
            <v/>
          </cell>
        </row>
        <row r="572">
          <cell r="D572" t="str">
            <v/>
          </cell>
        </row>
        <row r="573">
          <cell r="D573" t="str">
            <v/>
          </cell>
        </row>
        <row r="574">
          <cell r="D574" t="str">
            <v/>
          </cell>
        </row>
        <row r="576">
          <cell r="D576" t="str">
            <v/>
          </cell>
        </row>
        <row r="577">
          <cell r="D577" t="str">
            <v/>
          </cell>
        </row>
        <row r="578">
          <cell r="D578" t="str">
            <v/>
          </cell>
        </row>
        <row r="579">
          <cell r="D579" t="str">
            <v/>
          </cell>
        </row>
        <row r="580">
          <cell r="D580" t="str">
            <v/>
          </cell>
        </row>
        <row r="581">
          <cell r="D581" t="str">
            <v/>
          </cell>
        </row>
        <row r="582">
          <cell r="D582" t="str">
            <v/>
          </cell>
        </row>
        <row r="583">
          <cell r="D583" t="str">
            <v/>
          </cell>
        </row>
        <row r="584">
          <cell r="D584" t="str">
            <v/>
          </cell>
        </row>
        <row r="585">
          <cell r="D585" t="str">
            <v/>
          </cell>
        </row>
        <row r="587">
          <cell r="D587" t="str">
            <v/>
          </cell>
        </row>
        <row r="588">
          <cell r="D588" t="str">
            <v/>
          </cell>
        </row>
        <row r="589">
          <cell r="D589" t="str">
            <v/>
          </cell>
        </row>
        <row r="590">
          <cell r="D590" t="str">
            <v/>
          </cell>
        </row>
        <row r="591">
          <cell r="D591" t="str">
            <v/>
          </cell>
        </row>
        <row r="592">
          <cell r="D592" t="str">
            <v/>
          </cell>
        </row>
        <row r="593">
          <cell r="D593" t="str">
            <v/>
          </cell>
        </row>
        <row r="594">
          <cell r="D594" t="str">
            <v/>
          </cell>
        </row>
        <row r="595">
          <cell r="D595" t="str">
            <v/>
          </cell>
        </row>
        <row r="596">
          <cell r="D596" t="str">
            <v/>
          </cell>
        </row>
        <row r="598">
          <cell r="D598" t="str">
            <v/>
          </cell>
        </row>
        <row r="599">
          <cell r="D599" t="str">
            <v/>
          </cell>
        </row>
        <row r="600">
          <cell r="D600" t="str">
            <v/>
          </cell>
        </row>
        <row r="601">
          <cell r="D601" t="str">
            <v/>
          </cell>
        </row>
        <row r="602">
          <cell r="D602" t="str">
            <v/>
          </cell>
        </row>
        <row r="603">
          <cell r="D603" t="str">
            <v/>
          </cell>
        </row>
        <row r="604">
          <cell r="D604" t="str">
            <v/>
          </cell>
        </row>
        <row r="605">
          <cell r="D605" t="str">
            <v/>
          </cell>
        </row>
        <row r="606">
          <cell r="D606" t="str">
            <v/>
          </cell>
        </row>
        <row r="607">
          <cell r="D607" t="str">
            <v/>
          </cell>
        </row>
        <row r="609">
          <cell r="D609" t="str">
            <v/>
          </cell>
        </row>
        <row r="610">
          <cell r="D610" t="str">
            <v/>
          </cell>
        </row>
        <row r="611">
          <cell r="D611" t="str">
            <v/>
          </cell>
        </row>
        <row r="612">
          <cell r="D612" t="str">
            <v/>
          </cell>
        </row>
        <row r="613">
          <cell r="D613" t="str">
            <v/>
          </cell>
        </row>
        <row r="614">
          <cell r="D614" t="str">
            <v/>
          </cell>
        </row>
        <row r="615">
          <cell r="D615" t="str">
            <v/>
          </cell>
        </row>
        <row r="616">
          <cell r="D616" t="str">
            <v/>
          </cell>
        </row>
        <row r="617">
          <cell r="D617" t="str">
            <v/>
          </cell>
        </row>
        <row r="618">
          <cell r="D618" t="str">
            <v/>
          </cell>
        </row>
        <row r="620">
          <cell r="D620" t="str">
            <v/>
          </cell>
        </row>
        <row r="621">
          <cell r="D621" t="str">
            <v/>
          </cell>
        </row>
        <row r="622">
          <cell r="D622" t="str">
            <v/>
          </cell>
        </row>
        <row r="623">
          <cell r="D623" t="str">
            <v/>
          </cell>
        </row>
        <row r="624">
          <cell r="D624" t="str">
            <v/>
          </cell>
        </row>
        <row r="625">
          <cell r="D625" t="str">
            <v/>
          </cell>
        </row>
        <row r="626">
          <cell r="D626" t="str">
            <v/>
          </cell>
        </row>
        <row r="627">
          <cell r="D627" t="str">
            <v/>
          </cell>
        </row>
        <row r="628">
          <cell r="D628" t="str">
            <v/>
          </cell>
        </row>
        <row r="629">
          <cell r="D629" t="str">
            <v/>
          </cell>
        </row>
        <row r="631">
          <cell r="D631" t="str">
            <v/>
          </cell>
        </row>
        <row r="632">
          <cell r="D632" t="str">
            <v/>
          </cell>
        </row>
        <row r="633">
          <cell r="D633" t="str">
            <v/>
          </cell>
        </row>
        <row r="634">
          <cell r="D634" t="str">
            <v/>
          </cell>
        </row>
        <row r="635">
          <cell r="D635" t="str">
            <v/>
          </cell>
        </row>
        <row r="636">
          <cell r="D636" t="str">
            <v/>
          </cell>
        </row>
        <row r="637">
          <cell r="D637" t="str">
            <v/>
          </cell>
        </row>
        <row r="638">
          <cell r="D638" t="str">
            <v/>
          </cell>
        </row>
        <row r="639">
          <cell r="D639" t="str">
            <v/>
          </cell>
        </row>
        <row r="640">
          <cell r="D640" t="str">
            <v/>
          </cell>
        </row>
        <row r="642">
          <cell r="D642" t="str">
            <v/>
          </cell>
        </row>
        <row r="643">
          <cell r="D643" t="str">
            <v/>
          </cell>
        </row>
        <row r="644">
          <cell r="D644" t="str">
            <v/>
          </cell>
        </row>
        <row r="645">
          <cell r="D645" t="str">
            <v/>
          </cell>
        </row>
        <row r="646">
          <cell r="D646" t="str">
            <v/>
          </cell>
        </row>
        <row r="647">
          <cell r="D647" t="str">
            <v/>
          </cell>
        </row>
        <row r="648">
          <cell r="D648" t="str">
            <v/>
          </cell>
        </row>
        <row r="649">
          <cell r="D649" t="str">
            <v/>
          </cell>
        </row>
        <row r="650">
          <cell r="D650" t="str">
            <v/>
          </cell>
        </row>
        <row r="651">
          <cell r="D651" t="str">
            <v/>
          </cell>
        </row>
        <row r="653">
          <cell r="D653" t="str">
            <v/>
          </cell>
        </row>
        <row r="654">
          <cell r="D654" t="str">
            <v/>
          </cell>
        </row>
        <row r="655">
          <cell r="D655" t="str">
            <v/>
          </cell>
        </row>
        <row r="656">
          <cell r="D656" t="str">
            <v/>
          </cell>
        </row>
        <row r="657">
          <cell r="D657" t="str">
            <v/>
          </cell>
        </row>
        <row r="658">
          <cell r="D658" t="str">
            <v/>
          </cell>
        </row>
        <row r="659">
          <cell r="D659" t="str">
            <v/>
          </cell>
        </row>
        <row r="660">
          <cell r="D660" t="str">
            <v/>
          </cell>
        </row>
        <row r="661">
          <cell r="D661" t="str">
            <v/>
          </cell>
        </row>
        <row r="662">
          <cell r="D662" t="str">
            <v/>
          </cell>
        </row>
        <row r="664">
          <cell r="D664" t="str">
            <v/>
          </cell>
        </row>
        <row r="665">
          <cell r="D665" t="str">
            <v/>
          </cell>
        </row>
        <row r="666">
          <cell r="D666" t="str">
            <v/>
          </cell>
        </row>
        <row r="667">
          <cell r="D667" t="str">
            <v/>
          </cell>
        </row>
        <row r="668">
          <cell r="D668" t="str">
            <v/>
          </cell>
        </row>
        <row r="669">
          <cell r="D669" t="str">
            <v/>
          </cell>
        </row>
        <row r="670">
          <cell r="D670" t="str">
            <v/>
          </cell>
        </row>
        <row r="671">
          <cell r="D671" t="str">
            <v/>
          </cell>
        </row>
        <row r="672">
          <cell r="D672" t="str">
            <v/>
          </cell>
        </row>
        <row r="673">
          <cell r="D673" t="str">
            <v/>
          </cell>
        </row>
        <row r="675">
          <cell r="D675" t="str">
            <v/>
          </cell>
        </row>
        <row r="676">
          <cell r="D676" t="str">
            <v/>
          </cell>
        </row>
        <row r="677">
          <cell r="D677" t="str">
            <v/>
          </cell>
        </row>
        <row r="678">
          <cell r="D678" t="str">
            <v/>
          </cell>
        </row>
        <row r="679">
          <cell r="D679" t="str">
            <v/>
          </cell>
        </row>
        <row r="680">
          <cell r="D680" t="str">
            <v/>
          </cell>
        </row>
        <row r="681">
          <cell r="D681" t="str">
            <v/>
          </cell>
        </row>
        <row r="682">
          <cell r="D682" t="str">
            <v/>
          </cell>
        </row>
        <row r="683">
          <cell r="D683" t="str">
            <v/>
          </cell>
        </row>
        <row r="684">
          <cell r="D684" t="str">
            <v/>
          </cell>
        </row>
        <row r="686">
          <cell r="D686" t="str">
            <v/>
          </cell>
        </row>
        <row r="687">
          <cell r="D687" t="str">
            <v/>
          </cell>
        </row>
        <row r="688">
          <cell r="D688" t="str">
            <v/>
          </cell>
        </row>
        <row r="689">
          <cell r="D689" t="str">
            <v/>
          </cell>
        </row>
        <row r="690">
          <cell r="D690" t="str">
            <v/>
          </cell>
        </row>
        <row r="691">
          <cell r="D691" t="str">
            <v/>
          </cell>
        </row>
        <row r="692">
          <cell r="D692" t="str">
            <v/>
          </cell>
        </row>
        <row r="693">
          <cell r="D693" t="str">
            <v/>
          </cell>
        </row>
        <row r="694">
          <cell r="D694" t="str">
            <v/>
          </cell>
        </row>
        <row r="695">
          <cell r="D695" t="str">
            <v/>
          </cell>
        </row>
        <row r="697">
          <cell r="D697" t="str">
            <v/>
          </cell>
        </row>
        <row r="698">
          <cell r="D698" t="str">
            <v/>
          </cell>
        </row>
        <row r="699">
          <cell r="D699" t="str">
            <v/>
          </cell>
        </row>
        <row r="700">
          <cell r="D700" t="str">
            <v/>
          </cell>
        </row>
        <row r="701">
          <cell r="D701" t="str">
            <v/>
          </cell>
        </row>
        <row r="702">
          <cell r="D702" t="str">
            <v/>
          </cell>
        </row>
        <row r="703">
          <cell r="D703" t="str">
            <v/>
          </cell>
        </row>
        <row r="704">
          <cell r="D704" t="str">
            <v/>
          </cell>
        </row>
        <row r="705">
          <cell r="D705" t="str">
            <v/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"/>
      <sheetName val="PTT PHENOL indirect manpower"/>
      <sheetName val="10-1 Media"/>
      <sheetName val="10-cut"/>
      <sheetName val="payment"/>
      <sheetName val="part-import"/>
      <sheetName val="part-local"/>
      <sheetName val="MEG US$ FS"/>
      <sheetName val="Basic Values"/>
      <sheetName val="MA"/>
      <sheetName val="N (2)"/>
      <sheetName val="Form-oth"/>
      <sheetName val="PMT sche 7039"/>
      <sheetName val="EQ4NTV"/>
      <sheetName val="A003031"/>
      <sheetName val="130530"/>
      <sheetName val="Input—General"/>
      <sheetName val="AccpacTB"/>
      <sheetName val="Variance"/>
      <sheetName val="PROD Details"/>
      <sheetName val="PTT_PHENOL_indirect_manpower"/>
      <sheetName val="10-1_Media"/>
      <sheetName val="MEG_US$_FS"/>
      <sheetName val="Basic_Values"/>
      <sheetName val="N_(2)"/>
      <sheetName val="PMT_sche_7039"/>
      <sheetName val="県別ﾏﾙﾁ"/>
      <sheetName val="B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"/>
      <sheetName val="payment"/>
      <sheetName val="RECY"/>
      <sheetName val=" IBPL0001"/>
      <sheetName val="part-import"/>
      <sheetName val="part-local"/>
      <sheetName val="B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cost dome "/>
      <sheetName val="Test cost oversea"/>
      <sheetName val="TM_test oversea"/>
      <sheetName val="TM_test dome"/>
      <sheetName val="SEA"/>
      <sheetName val="worksheet-investment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Sheet1"/>
      <sheetName val="J3_-_Nong_Pra_Lai"/>
      <sheetName val="J4_-_Cha_Cheng_Sao"/>
      <sheetName val="S33"/>
      <sheetName val="Variance"/>
      <sheetName val="Title"/>
      <sheetName val="10-1 Media"/>
      <sheetName val="10-cut"/>
      <sheetName val="ACFC"/>
      <sheetName val="Test cost oversea"/>
      <sheetName val="kai_Tprofile_Report"/>
      <sheetName val="May-Apr 2009"/>
      <sheetName val="DEP12"/>
      <sheetName val="Age311299TAS"/>
      <sheetName val="TASintDec00"/>
      <sheetName val="P4DDBFTAS"/>
      <sheetName val="K-CUR"/>
      <sheetName val="Master List (ม.ค.-มี.ค)"/>
      <sheetName val="ทรัพย์ประจำระหว่างทำ"/>
      <sheetName val="SEA"/>
      <sheetName val="อาคาร"/>
      <sheetName val="เครื่องตกแต่ง"/>
      <sheetName val="CST1198"/>
      <sheetName val="EW-FA-0900"/>
      <sheetName val="Purchase"/>
      <sheetName val="Data"/>
      <sheetName val="L to 20"/>
      <sheetName val="A"/>
      <sheetName val="ลูกหนี้(เก่า)"/>
      <sheetName val="M_Maincomp"/>
      <sheetName val="index"/>
      <sheetName val="Trial Balance"/>
      <sheetName val="H-110"/>
      <sheetName val="H-120"/>
      <sheetName val="DataInput1"/>
      <sheetName val="B1"/>
      <sheetName val="10-1_Media"/>
      <sheetName val="Test_cost_oversea"/>
      <sheetName val="เงินกู้ธนชาติ"/>
      <sheetName val="เงินกู้ MGC"/>
      <sheetName val="Coding"/>
      <sheetName val="Bk2Form8(iii)"/>
      <sheetName val="Köpfe"/>
      <sheetName val="AGING LOCAL"/>
      <sheetName val="J3_-_Nong_Pra_Lai1"/>
      <sheetName val="J4_-_Cha_Cheng_Sao1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df_รหัส"/>
      <sheetName val="MASTER SCRAP"/>
      <sheetName val="EQ4NTV"/>
      <sheetName val="AccpacTB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MIVb"/>
      <sheetName val="เครื่องมือ"/>
      <sheetName val="List valid date"/>
      <sheetName val="Wkgs_BS Lead"/>
      <sheetName val="14.9月分"/>
      <sheetName val="CIPA"/>
      <sheetName val="CASA-PLAN"/>
      <sheetName val="BASIC"/>
      <sheetName val="Main"/>
      <sheetName val="Related"/>
      <sheetName val="Selection"/>
      <sheetName val="Nominal Accounts"/>
      <sheetName val="SAP COMPANY CODES"/>
      <sheetName val="Gia vat tu"/>
      <sheetName val="TRAIL_MAR2000"/>
      <sheetName val="fqc_ผลรวม"/>
      <sheetName val="v_cut_ผลรวม"/>
      <sheetName val="v_cut_รหัส"/>
      <sheetName val="v_cut_วัน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"/>
      <sheetName val="OUTSOURCE"/>
      <sheetName val="J1"/>
      <sheetName val="J2"/>
    </sheetNames>
    <sheetDataSet>
      <sheetData sheetId="0">
        <row r="4">
          <cell r="L4" t="str">
            <v>THB</v>
          </cell>
        </row>
        <row r="5">
          <cell r="L5" t="str">
            <v>THB</v>
          </cell>
        </row>
        <row r="6">
          <cell r="L6" t="str">
            <v>THB</v>
          </cell>
        </row>
        <row r="7">
          <cell r="L7" t="str">
            <v>THB</v>
          </cell>
        </row>
        <row r="8">
          <cell r="L8" t="str">
            <v>THB</v>
          </cell>
        </row>
        <row r="9">
          <cell r="L9" t="str">
            <v>THB</v>
          </cell>
        </row>
        <row r="10">
          <cell r="L10" t="str">
            <v>THB</v>
          </cell>
        </row>
        <row r="11">
          <cell r="L11" t="str">
            <v>THB</v>
          </cell>
        </row>
        <row r="12">
          <cell r="L12" t="str">
            <v>THB</v>
          </cell>
        </row>
        <row r="13">
          <cell r="L13" t="str">
            <v>THB</v>
          </cell>
        </row>
        <row r="15">
          <cell r="L15" t="str">
            <v>THB</v>
          </cell>
        </row>
        <row r="16">
          <cell r="L16" t="str">
            <v>THB</v>
          </cell>
        </row>
        <row r="17">
          <cell r="L17" t="str">
            <v>THB</v>
          </cell>
        </row>
        <row r="18">
          <cell r="L18" t="str">
            <v>THB</v>
          </cell>
        </row>
        <row r="19">
          <cell r="L19" t="str">
            <v>THB</v>
          </cell>
        </row>
        <row r="20">
          <cell r="L20" t="str">
            <v>THB</v>
          </cell>
        </row>
        <row r="21">
          <cell r="L21" t="str">
            <v>THB</v>
          </cell>
        </row>
        <row r="22">
          <cell r="L22" t="str">
            <v>THB</v>
          </cell>
        </row>
        <row r="23">
          <cell r="L23" t="str">
            <v>THB</v>
          </cell>
        </row>
        <row r="24">
          <cell r="L24" t="str">
            <v>THB</v>
          </cell>
        </row>
        <row r="26">
          <cell r="L26" t="str">
            <v>THB</v>
          </cell>
        </row>
        <row r="27">
          <cell r="L27" t="str">
            <v>THB</v>
          </cell>
        </row>
        <row r="28">
          <cell r="L28" t="str">
            <v>THB</v>
          </cell>
        </row>
        <row r="29">
          <cell r="L29" t="str">
            <v>THB</v>
          </cell>
        </row>
        <row r="30">
          <cell r="L30" t="str">
            <v>THB</v>
          </cell>
        </row>
        <row r="31">
          <cell r="L31" t="str">
            <v>THB</v>
          </cell>
        </row>
        <row r="32">
          <cell r="L32" t="str">
            <v>THB</v>
          </cell>
        </row>
        <row r="33">
          <cell r="L33" t="str">
            <v>THB</v>
          </cell>
        </row>
        <row r="34">
          <cell r="L34" t="str">
            <v>THB</v>
          </cell>
        </row>
        <row r="35">
          <cell r="L35" t="str">
            <v>THB</v>
          </cell>
        </row>
        <row r="37">
          <cell r="L37" t="str">
            <v>THB</v>
          </cell>
        </row>
        <row r="38">
          <cell r="L38" t="str">
            <v>THB</v>
          </cell>
        </row>
        <row r="39">
          <cell r="L39" t="str">
            <v>THB</v>
          </cell>
        </row>
        <row r="40">
          <cell r="L40" t="str">
            <v>THB</v>
          </cell>
        </row>
        <row r="41">
          <cell r="L41" t="str">
            <v>THB</v>
          </cell>
        </row>
        <row r="42">
          <cell r="L42" t="str">
            <v>THB</v>
          </cell>
        </row>
        <row r="43">
          <cell r="L43" t="str">
            <v>THB</v>
          </cell>
        </row>
        <row r="44">
          <cell r="L44" t="str">
            <v>THB</v>
          </cell>
        </row>
        <row r="45">
          <cell r="L45" t="str">
            <v>THB</v>
          </cell>
        </row>
        <row r="46">
          <cell r="L46" t="str">
            <v>THB</v>
          </cell>
        </row>
        <row r="48">
          <cell r="L48" t="str">
            <v>THB</v>
          </cell>
        </row>
        <row r="49">
          <cell r="L49" t="str">
            <v>THB</v>
          </cell>
        </row>
        <row r="50">
          <cell r="L50" t="str">
            <v>THB</v>
          </cell>
        </row>
        <row r="51">
          <cell r="L51" t="str">
            <v>THB</v>
          </cell>
        </row>
        <row r="52">
          <cell r="L52" t="str">
            <v>THB</v>
          </cell>
        </row>
        <row r="53">
          <cell r="L53" t="str">
            <v>THB</v>
          </cell>
        </row>
        <row r="54">
          <cell r="L54" t="str">
            <v>THB</v>
          </cell>
        </row>
        <row r="55">
          <cell r="L55" t="str">
            <v>THB</v>
          </cell>
        </row>
        <row r="56">
          <cell r="L56" t="str">
            <v>THB</v>
          </cell>
        </row>
        <row r="57">
          <cell r="L57" t="str">
            <v>THB</v>
          </cell>
        </row>
        <row r="59">
          <cell r="L59" t="str">
            <v>THB</v>
          </cell>
        </row>
        <row r="60">
          <cell r="L60" t="str">
            <v>THB</v>
          </cell>
        </row>
        <row r="61">
          <cell r="L61" t="str">
            <v>THB</v>
          </cell>
        </row>
        <row r="62">
          <cell r="L62" t="str">
            <v>THB</v>
          </cell>
        </row>
        <row r="63">
          <cell r="L63" t="str">
            <v>THB</v>
          </cell>
        </row>
        <row r="64">
          <cell r="L64" t="str">
            <v>THB</v>
          </cell>
        </row>
        <row r="65">
          <cell r="L65" t="str">
            <v>THB</v>
          </cell>
        </row>
        <row r="66">
          <cell r="L66" t="str">
            <v>THB</v>
          </cell>
        </row>
        <row r="67">
          <cell r="L67" t="str">
            <v>THB</v>
          </cell>
        </row>
        <row r="68">
          <cell r="L68" t="str">
            <v>THB</v>
          </cell>
        </row>
        <row r="70">
          <cell r="L70" t="str">
            <v>THB</v>
          </cell>
        </row>
        <row r="71">
          <cell r="L71" t="str">
            <v>THB</v>
          </cell>
        </row>
        <row r="72">
          <cell r="L72" t="str">
            <v>THB</v>
          </cell>
        </row>
        <row r="73">
          <cell r="L73" t="str">
            <v>THB</v>
          </cell>
        </row>
        <row r="74">
          <cell r="L74" t="str">
            <v>THB</v>
          </cell>
        </row>
        <row r="75">
          <cell r="L75" t="str">
            <v>THB</v>
          </cell>
        </row>
        <row r="76">
          <cell r="L76" t="str">
            <v>THB</v>
          </cell>
        </row>
        <row r="77">
          <cell r="L77" t="str">
            <v>THB</v>
          </cell>
        </row>
        <row r="78">
          <cell r="L78" t="str">
            <v>THB</v>
          </cell>
        </row>
        <row r="79">
          <cell r="L79" t="str">
            <v>THB</v>
          </cell>
        </row>
        <row r="81">
          <cell r="L81" t="str">
            <v>THB</v>
          </cell>
        </row>
        <row r="82">
          <cell r="L82" t="str">
            <v>THB</v>
          </cell>
        </row>
        <row r="83">
          <cell r="L83" t="str">
            <v>THB</v>
          </cell>
        </row>
        <row r="84">
          <cell r="L84" t="str">
            <v>THB</v>
          </cell>
        </row>
        <row r="85">
          <cell r="L85" t="str">
            <v>THB</v>
          </cell>
        </row>
        <row r="86">
          <cell r="L86" t="str">
            <v>THB</v>
          </cell>
        </row>
        <row r="87">
          <cell r="L87" t="str">
            <v>THB</v>
          </cell>
        </row>
        <row r="88">
          <cell r="L88" t="str">
            <v>THB</v>
          </cell>
        </row>
        <row r="89">
          <cell r="L89" t="str">
            <v>THB</v>
          </cell>
        </row>
        <row r="90">
          <cell r="L90" t="str">
            <v>THB</v>
          </cell>
        </row>
        <row r="92">
          <cell r="L92" t="str">
            <v>THB</v>
          </cell>
        </row>
        <row r="93">
          <cell r="L93" t="str">
            <v>THB</v>
          </cell>
        </row>
        <row r="94">
          <cell r="L94" t="str">
            <v>THB</v>
          </cell>
        </row>
        <row r="95">
          <cell r="L95" t="str">
            <v>THB</v>
          </cell>
        </row>
        <row r="96">
          <cell r="L96" t="str">
            <v>THB</v>
          </cell>
        </row>
        <row r="97">
          <cell r="L97" t="str">
            <v>THB</v>
          </cell>
        </row>
        <row r="98">
          <cell r="L98" t="str">
            <v>THB</v>
          </cell>
        </row>
        <row r="99">
          <cell r="L99" t="str">
            <v>THB</v>
          </cell>
        </row>
        <row r="100">
          <cell r="L100" t="str">
            <v>THB</v>
          </cell>
        </row>
        <row r="101">
          <cell r="L101" t="str">
            <v>THB</v>
          </cell>
        </row>
        <row r="103">
          <cell r="L103" t="str">
            <v>THB</v>
          </cell>
        </row>
        <row r="104">
          <cell r="L104" t="str">
            <v>THB</v>
          </cell>
        </row>
        <row r="105">
          <cell r="L105" t="str">
            <v>THB</v>
          </cell>
        </row>
        <row r="106">
          <cell r="L106" t="str">
            <v>THB</v>
          </cell>
        </row>
        <row r="107">
          <cell r="L107" t="str">
            <v>THB</v>
          </cell>
        </row>
        <row r="108">
          <cell r="L108" t="str">
            <v>THB</v>
          </cell>
        </row>
        <row r="109">
          <cell r="L109" t="str">
            <v>THB</v>
          </cell>
        </row>
        <row r="110">
          <cell r="L110" t="str">
            <v>THB</v>
          </cell>
        </row>
        <row r="111">
          <cell r="L111" t="str">
            <v>THB</v>
          </cell>
        </row>
        <row r="112">
          <cell r="L112" t="str">
            <v>THB</v>
          </cell>
        </row>
        <row r="114">
          <cell r="L114" t="str">
            <v>THB</v>
          </cell>
        </row>
        <row r="115">
          <cell r="L115" t="str">
            <v>THB</v>
          </cell>
        </row>
        <row r="116">
          <cell r="L116" t="str">
            <v>THB</v>
          </cell>
        </row>
        <row r="117">
          <cell r="L117" t="str">
            <v>THB</v>
          </cell>
        </row>
        <row r="118">
          <cell r="L118" t="str">
            <v>THB</v>
          </cell>
        </row>
        <row r="119">
          <cell r="L119" t="str">
            <v>THB</v>
          </cell>
        </row>
        <row r="120">
          <cell r="L120" t="str">
            <v>THB</v>
          </cell>
        </row>
        <row r="121">
          <cell r="L121" t="str">
            <v>THB</v>
          </cell>
        </row>
        <row r="122">
          <cell r="L122" t="str">
            <v>THB</v>
          </cell>
        </row>
        <row r="123">
          <cell r="L123" t="str">
            <v>THB</v>
          </cell>
        </row>
        <row r="125">
          <cell r="L125" t="str">
            <v>THB</v>
          </cell>
        </row>
        <row r="126">
          <cell r="L126" t="str">
            <v>THB</v>
          </cell>
        </row>
        <row r="127">
          <cell r="L127" t="str">
            <v>THB</v>
          </cell>
        </row>
        <row r="128">
          <cell r="L128" t="str">
            <v>THB</v>
          </cell>
        </row>
        <row r="129">
          <cell r="L129" t="str">
            <v>THB</v>
          </cell>
        </row>
        <row r="130">
          <cell r="L130" t="str">
            <v>THB</v>
          </cell>
        </row>
        <row r="131">
          <cell r="L131" t="str">
            <v>THB</v>
          </cell>
        </row>
        <row r="132">
          <cell r="L132" t="str">
            <v>THB</v>
          </cell>
        </row>
        <row r="133">
          <cell r="L133" t="str">
            <v>THB</v>
          </cell>
        </row>
        <row r="134">
          <cell r="L134" t="str">
            <v>THB</v>
          </cell>
        </row>
        <row r="136">
          <cell r="L136" t="str">
            <v>THB</v>
          </cell>
        </row>
        <row r="137">
          <cell r="L137" t="str">
            <v>THB</v>
          </cell>
        </row>
        <row r="138">
          <cell r="L138" t="str">
            <v>THB</v>
          </cell>
        </row>
        <row r="139">
          <cell r="L139" t="str">
            <v>THB</v>
          </cell>
        </row>
        <row r="140">
          <cell r="L140" t="str">
            <v>THB</v>
          </cell>
        </row>
        <row r="141">
          <cell r="L141" t="str">
            <v>THB</v>
          </cell>
        </row>
        <row r="142">
          <cell r="L142" t="str">
            <v>THB</v>
          </cell>
        </row>
        <row r="143">
          <cell r="L143" t="str">
            <v>THB</v>
          </cell>
        </row>
        <row r="144">
          <cell r="L144" t="str">
            <v>THB</v>
          </cell>
        </row>
        <row r="145">
          <cell r="L145" t="str">
            <v>THB</v>
          </cell>
        </row>
        <row r="147">
          <cell r="L147" t="str">
            <v>THB</v>
          </cell>
        </row>
        <row r="148">
          <cell r="L148" t="str">
            <v>THB</v>
          </cell>
        </row>
        <row r="149">
          <cell r="L149" t="str">
            <v>THB</v>
          </cell>
        </row>
        <row r="150">
          <cell r="L150" t="str">
            <v>THB</v>
          </cell>
        </row>
        <row r="151">
          <cell r="L151" t="str">
            <v>THB</v>
          </cell>
        </row>
        <row r="152">
          <cell r="L152" t="str">
            <v>THB</v>
          </cell>
        </row>
        <row r="153">
          <cell r="L153" t="str">
            <v>THB</v>
          </cell>
        </row>
        <row r="154">
          <cell r="L154" t="str">
            <v>THB</v>
          </cell>
        </row>
        <row r="155">
          <cell r="L155" t="str">
            <v>THB</v>
          </cell>
        </row>
        <row r="156">
          <cell r="L156" t="str">
            <v>THB</v>
          </cell>
        </row>
        <row r="158">
          <cell r="L158" t="str">
            <v>THB</v>
          </cell>
        </row>
        <row r="159">
          <cell r="L159" t="str">
            <v>THB</v>
          </cell>
        </row>
        <row r="160">
          <cell r="L160" t="str">
            <v>THB</v>
          </cell>
        </row>
        <row r="161">
          <cell r="L161" t="str">
            <v>THB</v>
          </cell>
        </row>
        <row r="162">
          <cell r="L162" t="str">
            <v>THB</v>
          </cell>
        </row>
        <row r="163">
          <cell r="L163" t="str">
            <v>THB</v>
          </cell>
        </row>
        <row r="164">
          <cell r="L164" t="str">
            <v>THB</v>
          </cell>
        </row>
        <row r="165">
          <cell r="L165" t="str">
            <v>THB</v>
          </cell>
        </row>
        <row r="166">
          <cell r="L166" t="str">
            <v>THB</v>
          </cell>
        </row>
        <row r="167">
          <cell r="L167" t="str">
            <v>THB</v>
          </cell>
        </row>
        <row r="169">
          <cell r="L169" t="str">
            <v>THB</v>
          </cell>
        </row>
        <row r="170">
          <cell r="L170" t="str">
            <v>THB</v>
          </cell>
        </row>
        <row r="171">
          <cell r="L171" t="str">
            <v>THB</v>
          </cell>
        </row>
        <row r="172">
          <cell r="L172" t="str">
            <v>THB</v>
          </cell>
        </row>
        <row r="173">
          <cell r="L173" t="str">
            <v>THB</v>
          </cell>
        </row>
        <row r="174">
          <cell r="L174" t="str">
            <v>THB</v>
          </cell>
        </row>
        <row r="175">
          <cell r="L175" t="str">
            <v>THB</v>
          </cell>
        </row>
        <row r="176">
          <cell r="L176" t="str">
            <v>THB</v>
          </cell>
        </row>
        <row r="177">
          <cell r="L177" t="str">
            <v>THB</v>
          </cell>
        </row>
        <row r="178">
          <cell r="L178" t="str">
            <v>THB</v>
          </cell>
        </row>
        <row r="180">
          <cell r="L180" t="str">
            <v>THB</v>
          </cell>
        </row>
        <row r="181">
          <cell r="L181" t="str">
            <v>THB</v>
          </cell>
        </row>
        <row r="182">
          <cell r="L182" t="str">
            <v>THB</v>
          </cell>
        </row>
        <row r="183">
          <cell r="L183" t="str">
            <v>THB</v>
          </cell>
        </row>
        <row r="184">
          <cell r="L184" t="str">
            <v>THB</v>
          </cell>
        </row>
        <row r="185">
          <cell r="L185" t="str">
            <v>THB</v>
          </cell>
        </row>
        <row r="186">
          <cell r="L186" t="str">
            <v>THB</v>
          </cell>
        </row>
        <row r="187">
          <cell r="L187" t="str">
            <v>THB</v>
          </cell>
        </row>
        <row r="188">
          <cell r="L188" t="str">
            <v>THB</v>
          </cell>
        </row>
        <row r="189">
          <cell r="L189" t="str">
            <v>THB</v>
          </cell>
        </row>
        <row r="191">
          <cell r="L191" t="str">
            <v>THB</v>
          </cell>
        </row>
        <row r="192">
          <cell r="L192" t="str">
            <v>THB</v>
          </cell>
        </row>
        <row r="193">
          <cell r="L193" t="str">
            <v>THB</v>
          </cell>
        </row>
        <row r="194">
          <cell r="L194" t="str">
            <v>THB</v>
          </cell>
        </row>
        <row r="195">
          <cell r="L195" t="str">
            <v>THB</v>
          </cell>
        </row>
        <row r="196">
          <cell r="L196" t="str">
            <v>THB</v>
          </cell>
        </row>
        <row r="197">
          <cell r="L197" t="str">
            <v>THB</v>
          </cell>
        </row>
        <row r="198">
          <cell r="L198" t="str">
            <v>THB</v>
          </cell>
        </row>
        <row r="199">
          <cell r="L199" t="str">
            <v>THB</v>
          </cell>
        </row>
        <row r="200">
          <cell r="L200" t="str">
            <v>THB</v>
          </cell>
        </row>
        <row r="202">
          <cell r="L202" t="str">
            <v>THB</v>
          </cell>
        </row>
        <row r="203">
          <cell r="L203" t="str">
            <v>THB</v>
          </cell>
        </row>
        <row r="204">
          <cell r="L204" t="str">
            <v>THB</v>
          </cell>
        </row>
        <row r="205">
          <cell r="L205" t="str">
            <v>THB</v>
          </cell>
        </row>
        <row r="206">
          <cell r="L206" t="str">
            <v>THB</v>
          </cell>
        </row>
        <row r="207">
          <cell r="L207" t="str">
            <v>THB</v>
          </cell>
        </row>
        <row r="208">
          <cell r="L208" t="str">
            <v>THB</v>
          </cell>
        </row>
        <row r="209">
          <cell r="L209" t="str">
            <v>THB</v>
          </cell>
        </row>
        <row r="210">
          <cell r="L210" t="str">
            <v>THB</v>
          </cell>
        </row>
        <row r="211">
          <cell r="L211" t="str">
            <v>THB</v>
          </cell>
        </row>
        <row r="213">
          <cell r="L213" t="str">
            <v>THB</v>
          </cell>
        </row>
        <row r="214">
          <cell r="L214" t="str">
            <v>THB</v>
          </cell>
        </row>
        <row r="215">
          <cell r="L215" t="str">
            <v>THB</v>
          </cell>
        </row>
        <row r="216">
          <cell r="L216" t="str">
            <v>THB</v>
          </cell>
        </row>
        <row r="217">
          <cell r="L217" t="str">
            <v>THB</v>
          </cell>
        </row>
        <row r="218">
          <cell r="L218" t="str">
            <v>THB</v>
          </cell>
        </row>
        <row r="219">
          <cell r="L219" t="str">
            <v>THB</v>
          </cell>
        </row>
        <row r="220">
          <cell r="L220" t="str">
            <v>THB</v>
          </cell>
        </row>
        <row r="221">
          <cell r="L221" t="str">
            <v>THB</v>
          </cell>
        </row>
        <row r="222">
          <cell r="L222" t="str">
            <v>THB</v>
          </cell>
        </row>
        <row r="224">
          <cell r="L224" t="str">
            <v>THB</v>
          </cell>
        </row>
        <row r="225">
          <cell r="L225" t="str">
            <v>THB</v>
          </cell>
        </row>
        <row r="226">
          <cell r="L226" t="str">
            <v>THB</v>
          </cell>
        </row>
        <row r="227">
          <cell r="L227" t="str">
            <v>THB</v>
          </cell>
        </row>
        <row r="228">
          <cell r="L228" t="str">
            <v>THB</v>
          </cell>
        </row>
        <row r="229">
          <cell r="L229" t="str">
            <v>THB</v>
          </cell>
        </row>
        <row r="230">
          <cell r="L230" t="str">
            <v>THB</v>
          </cell>
        </row>
        <row r="231">
          <cell r="L231" t="str">
            <v>THB</v>
          </cell>
        </row>
        <row r="232">
          <cell r="L232" t="str">
            <v>THB</v>
          </cell>
        </row>
        <row r="233">
          <cell r="L233" t="str">
            <v>THB</v>
          </cell>
        </row>
        <row r="235">
          <cell r="L235" t="str">
            <v>THB</v>
          </cell>
        </row>
        <row r="236">
          <cell r="L236" t="str">
            <v>THB</v>
          </cell>
        </row>
        <row r="237">
          <cell r="L237" t="str">
            <v>THB</v>
          </cell>
        </row>
        <row r="238">
          <cell r="L238" t="str">
            <v>THB</v>
          </cell>
        </row>
        <row r="239">
          <cell r="L239" t="str">
            <v>THB</v>
          </cell>
        </row>
        <row r="240">
          <cell r="L240" t="str">
            <v>THB</v>
          </cell>
        </row>
        <row r="241">
          <cell r="L241" t="str">
            <v>THB</v>
          </cell>
        </row>
        <row r="242">
          <cell r="L242" t="str">
            <v>THB</v>
          </cell>
        </row>
        <row r="243">
          <cell r="L243" t="str">
            <v>THB</v>
          </cell>
        </row>
        <row r="244">
          <cell r="L244" t="str">
            <v>THB</v>
          </cell>
        </row>
        <row r="246">
          <cell r="L246" t="str">
            <v>THB</v>
          </cell>
        </row>
        <row r="247">
          <cell r="L247" t="str">
            <v>THB</v>
          </cell>
        </row>
        <row r="248">
          <cell r="L248" t="str">
            <v>THB</v>
          </cell>
        </row>
        <row r="249">
          <cell r="L249" t="str">
            <v>THB</v>
          </cell>
        </row>
        <row r="250">
          <cell r="L250" t="str">
            <v>THB</v>
          </cell>
        </row>
        <row r="251">
          <cell r="L251" t="str">
            <v>THB</v>
          </cell>
        </row>
        <row r="252">
          <cell r="L252" t="str">
            <v>THB</v>
          </cell>
        </row>
        <row r="253">
          <cell r="L253" t="str">
            <v>THB</v>
          </cell>
        </row>
        <row r="254">
          <cell r="L254" t="str">
            <v>THB</v>
          </cell>
        </row>
        <row r="255">
          <cell r="L255" t="str">
            <v>THB</v>
          </cell>
        </row>
        <row r="257">
          <cell r="L257" t="str">
            <v>THB</v>
          </cell>
        </row>
        <row r="258">
          <cell r="L258" t="str">
            <v>THB</v>
          </cell>
        </row>
        <row r="259">
          <cell r="L259" t="str">
            <v>THB</v>
          </cell>
        </row>
        <row r="260">
          <cell r="L260" t="str">
            <v>THB</v>
          </cell>
        </row>
        <row r="261">
          <cell r="L261" t="str">
            <v>THB</v>
          </cell>
        </row>
        <row r="262">
          <cell r="L262" t="str">
            <v>THB</v>
          </cell>
        </row>
        <row r="263">
          <cell r="L263" t="str">
            <v>THB</v>
          </cell>
        </row>
        <row r="264">
          <cell r="L264" t="str">
            <v>THB</v>
          </cell>
        </row>
        <row r="265">
          <cell r="L265" t="str">
            <v>THB</v>
          </cell>
        </row>
        <row r="266">
          <cell r="L266" t="str">
            <v>THB</v>
          </cell>
        </row>
        <row r="268">
          <cell r="L268" t="str">
            <v>THB</v>
          </cell>
        </row>
        <row r="269">
          <cell r="L269" t="str">
            <v>THB</v>
          </cell>
        </row>
        <row r="270">
          <cell r="L270" t="str">
            <v>THB</v>
          </cell>
        </row>
        <row r="271">
          <cell r="L271" t="str">
            <v>THB</v>
          </cell>
        </row>
        <row r="272">
          <cell r="L272" t="str">
            <v>THB</v>
          </cell>
        </row>
        <row r="273">
          <cell r="L273" t="str">
            <v>THB</v>
          </cell>
        </row>
        <row r="274">
          <cell r="L274" t="str">
            <v>THB</v>
          </cell>
        </row>
        <row r="275">
          <cell r="L275" t="str">
            <v>THB</v>
          </cell>
        </row>
        <row r="276">
          <cell r="L276" t="str">
            <v>THB</v>
          </cell>
        </row>
        <row r="277">
          <cell r="L277" t="str">
            <v>THB</v>
          </cell>
        </row>
        <row r="279">
          <cell r="L279" t="str">
            <v>THB</v>
          </cell>
        </row>
        <row r="280">
          <cell r="L280" t="str">
            <v>THB</v>
          </cell>
        </row>
        <row r="281">
          <cell r="L281" t="str">
            <v>THB</v>
          </cell>
        </row>
        <row r="282">
          <cell r="L282" t="str">
            <v>THB</v>
          </cell>
        </row>
        <row r="283">
          <cell r="L283" t="str">
            <v>THB</v>
          </cell>
        </row>
        <row r="284">
          <cell r="L284" t="str">
            <v>THB</v>
          </cell>
        </row>
        <row r="285">
          <cell r="L285" t="str">
            <v>THB</v>
          </cell>
        </row>
        <row r="286">
          <cell r="L286" t="str">
            <v>THB</v>
          </cell>
        </row>
        <row r="287">
          <cell r="L287" t="str">
            <v>THB</v>
          </cell>
        </row>
        <row r="288">
          <cell r="L288" t="str">
            <v>THB</v>
          </cell>
        </row>
        <row r="290">
          <cell r="L290" t="str">
            <v>THB</v>
          </cell>
        </row>
        <row r="291">
          <cell r="L291" t="str">
            <v>THB</v>
          </cell>
        </row>
        <row r="292">
          <cell r="L292" t="str">
            <v>THB</v>
          </cell>
        </row>
        <row r="293">
          <cell r="L293" t="str">
            <v>THB</v>
          </cell>
        </row>
        <row r="294">
          <cell r="L294" t="str">
            <v>THB</v>
          </cell>
        </row>
        <row r="295">
          <cell r="L295" t="str">
            <v>THB</v>
          </cell>
        </row>
        <row r="296">
          <cell r="L296" t="str">
            <v>THB</v>
          </cell>
        </row>
        <row r="297">
          <cell r="L297" t="str">
            <v>THB</v>
          </cell>
        </row>
        <row r="298">
          <cell r="L298" t="str">
            <v>THB</v>
          </cell>
        </row>
        <row r="299">
          <cell r="L299" t="str">
            <v>THB</v>
          </cell>
        </row>
        <row r="301">
          <cell r="L301" t="str">
            <v>THB</v>
          </cell>
        </row>
        <row r="302">
          <cell r="L302" t="str">
            <v>THB</v>
          </cell>
        </row>
        <row r="303">
          <cell r="L303" t="str">
            <v>THB</v>
          </cell>
        </row>
        <row r="304">
          <cell r="L304" t="str">
            <v>THB</v>
          </cell>
        </row>
        <row r="305">
          <cell r="L305" t="str">
            <v>THB</v>
          </cell>
        </row>
        <row r="306">
          <cell r="L306" t="str">
            <v>THB</v>
          </cell>
        </row>
        <row r="307">
          <cell r="L307" t="str">
            <v>THB</v>
          </cell>
        </row>
        <row r="308">
          <cell r="L308" t="str">
            <v>THB</v>
          </cell>
        </row>
        <row r="309">
          <cell r="L309" t="str">
            <v>THB</v>
          </cell>
        </row>
        <row r="310">
          <cell r="L310" t="str">
            <v>THB</v>
          </cell>
        </row>
        <row r="312">
          <cell r="L312" t="str">
            <v>THB</v>
          </cell>
        </row>
        <row r="313">
          <cell r="L313" t="str">
            <v>THB</v>
          </cell>
        </row>
        <row r="314">
          <cell r="L314" t="str">
            <v>THB</v>
          </cell>
        </row>
        <row r="315">
          <cell r="L315" t="str">
            <v>THB</v>
          </cell>
        </row>
        <row r="316">
          <cell r="L316" t="str">
            <v>THB</v>
          </cell>
        </row>
        <row r="317">
          <cell r="L317" t="str">
            <v>THB</v>
          </cell>
        </row>
        <row r="318">
          <cell r="L318" t="str">
            <v>THB</v>
          </cell>
        </row>
        <row r="319">
          <cell r="L319" t="str">
            <v>THB</v>
          </cell>
        </row>
        <row r="320">
          <cell r="L320" t="str">
            <v>THB</v>
          </cell>
        </row>
        <row r="321">
          <cell r="L321" t="str">
            <v>THB</v>
          </cell>
        </row>
        <row r="323">
          <cell r="L323" t="str">
            <v>THB</v>
          </cell>
        </row>
        <row r="324">
          <cell r="L324" t="str">
            <v>THB</v>
          </cell>
        </row>
        <row r="325">
          <cell r="L325" t="str">
            <v>THB</v>
          </cell>
        </row>
        <row r="326">
          <cell r="L326" t="str">
            <v>THB</v>
          </cell>
        </row>
        <row r="327">
          <cell r="L327" t="str">
            <v>THB</v>
          </cell>
        </row>
        <row r="328">
          <cell r="L328" t="str">
            <v>THB</v>
          </cell>
        </row>
        <row r="329">
          <cell r="L329" t="str">
            <v>THB</v>
          </cell>
        </row>
        <row r="330">
          <cell r="L330" t="str">
            <v>THB</v>
          </cell>
        </row>
        <row r="331">
          <cell r="L331" t="str">
            <v>THB</v>
          </cell>
        </row>
        <row r="332">
          <cell r="L332" t="str">
            <v>THB</v>
          </cell>
        </row>
        <row r="334">
          <cell r="L334" t="str">
            <v>THB</v>
          </cell>
        </row>
        <row r="335">
          <cell r="L335" t="str">
            <v>THB</v>
          </cell>
        </row>
        <row r="336">
          <cell r="L336" t="str">
            <v>THB</v>
          </cell>
        </row>
        <row r="337">
          <cell r="L337" t="str">
            <v>THB</v>
          </cell>
        </row>
        <row r="338">
          <cell r="L338" t="str">
            <v>THB</v>
          </cell>
        </row>
        <row r="339">
          <cell r="L339" t="str">
            <v>THB</v>
          </cell>
        </row>
        <row r="340">
          <cell r="L340" t="str">
            <v>THB</v>
          </cell>
        </row>
        <row r="341">
          <cell r="L341" t="str">
            <v>THB</v>
          </cell>
        </row>
        <row r="342">
          <cell r="L342" t="str">
            <v>THB</v>
          </cell>
        </row>
        <row r="343">
          <cell r="L343" t="str">
            <v>THB</v>
          </cell>
        </row>
        <row r="345">
          <cell r="L345" t="str">
            <v>THB</v>
          </cell>
        </row>
        <row r="346">
          <cell r="L346" t="str">
            <v>THB</v>
          </cell>
        </row>
        <row r="347">
          <cell r="L347" t="str">
            <v>THB</v>
          </cell>
        </row>
        <row r="348">
          <cell r="L348" t="str">
            <v>THB</v>
          </cell>
        </row>
        <row r="349">
          <cell r="L349" t="str">
            <v>THB</v>
          </cell>
        </row>
        <row r="350">
          <cell r="L350" t="str">
            <v>THB</v>
          </cell>
        </row>
        <row r="351">
          <cell r="L351" t="str">
            <v>THB</v>
          </cell>
        </row>
        <row r="352">
          <cell r="L352" t="str">
            <v>THB</v>
          </cell>
        </row>
        <row r="353">
          <cell r="L353" t="str">
            <v>THB</v>
          </cell>
        </row>
        <row r="354">
          <cell r="L354" t="str">
            <v>THB</v>
          </cell>
        </row>
        <row r="356">
          <cell r="L356" t="str">
            <v>THB</v>
          </cell>
        </row>
        <row r="357">
          <cell r="L357" t="str">
            <v>THB</v>
          </cell>
        </row>
        <row r="358">
          <cell r="L358" t="str">
            <v>THB</v>
          </cell>
        </row>
        <row r="359">
          <cell r="L359" t="str">
            <v>THB</v>
          </cell>
        </row>
        <row r="360">
          <cell r="L360" t="str">
            <v>THB</v>
          </cell>
        </row>
        <row r="361">
          <cell r="L361" t="str">
            <v>THB</v>
          </cell>
        </row>
        <row r="362">
          <cell r="L362" t="str">
            <v>THB</v>
          </cell>
        </row>
        <row r="363">
          <cell r="L363" t="str">
            <v>THB</v>
          </cell>
        </row>
        <row r="364">
          <cell r="L364" t="str">
            <v>THB</v>
          </cell>
        </row>
        <row r="365">
          <cell r="L365" t="str">
            <v>THB</v>
          </cell>
        </row>
        <row r="367">
          <cell r="L367" t="str">
            <v>THB</v>
          </cell>
        </row>
        <row r="368">
          <cell r="L368" t="str">
            <v>THB</v>
          </cell>
        </row>
        <row r="369">
          <cell r="L369" t="str">
            <v>THB</v>
          </cell>
        </row>
        <row r="370">
          <cell r="L370" t="str">
            <v>THB</v>
          </cell>
        </row>
        <row r="371">
          <cell r="L371" t="str">
            <v>THB</v>
          </cell>
        </row>
        <row r="372">
          <cell r="L372" t="str">
            <v>THB</v>
          </cell>
        </row>
        <row r="373">
          <cell r="L373" t="str">
            <v>THB</v>
          </cell>
        </row>
        <row r="374">
          <cell r="L374" t="str">
            <v>THB</v>
          </cell>
        </row>
        <row r="375">
          <cell r="L375" t="str">
            <v>THB</v>
          </cell>
        </row>
        <row r="376">
          <cell r="L376" t="str">
            <v>THB</v>
          </cell>
        </row>
        <row r="378">
          <cell r="L378" t="str">
            <v>THB</v>
          </cell>
        </row>
        <row r="379">
          <cell r="L379" t="str">
            <v>THB</v>
          </cell>
        </row>
        <row r="380">
          <cell r="L380" t="str">
            <v>THB</v>
          </cell>
        </row>
        <row r="381">
          <cell r="L381" t="str">
            <v>THB</v>
          </cell>
        </row>
        <row r="382">
          <cell r="L382" t="str">
            <v>THB</v>
          </cell>
        </row>
        <row r="383">
          <cell r="L383" t="str">
            <v>THB</v>
          </cell>
        </row>
        <row r="384">
          <cell r="L384" t="str">
            <v>THB</v>
          </cell>
        </row>
        <row r="385">
          <cell r="L385" t="str">
            <v>THB</v>
          </cell>
        </row>
        <row r="386">
          <cell r="L386" t="str">
            <v>THB</v>
          </cell>
        </row>
        <row r="387">
          <cell r="L387" t="str">
            <v>THB</v>
          </cell>
        </row>
        <row r="389">
          <cell r="L389" t="str">
            <v>THB</v>
          </cell>
        </row>
        <row r="390">
          <cell r="L390" t="str">
            <v>THB</v>
          </cell>
        </row>
        <row r="391">
          <cell r="L391" t="str">
            <v>THB</v>
          </cell>
        </row>
        <row r="392">
          <cell r="L392" t="str">
            <v>THB</v>
          </cell>
        </row>
        <row r="393">
          <cell r="L393" t="str">
            <v>THB</v>
          </cell>
        </row>
        <row r="394">
          <cell r="L394" t="str">
            <v>THB</v>
          </cell>
        </row>
        <row r="395">
          <cell r="L395" t="str">
            <v>THB</v>
          </cell>
        </row>
        <row r="396">
          <cell r="L396" t="str">
            <v>THB</v>
          </cell>
        </row>
        <row r="397">
          <cell r="L397" t="str">
            <v>THB</v>
          </cell>
        </row>
        <row r="398">
          <cell r="L398" t="str">
            <v>THB</v>
          </cell>
        </row>
        <row r="400">
          <cell r="L400" t="str">
            <v>THB</v>
          </cell>
        </row>
        <row r="401">
          <cell r="L401" t="str">
            <v>THB</v>
          </cell>
        </row>
        <row r="402">
          <cell r="L402" t="str">
            <v>THB</v>
          </cell>
        </row>
        <row r="403">
          <cell r="L403" t="str">
            <v>THB</v>
          </cell>
        </row>
        <row r="404">
          <cell r="L404" t="str">
            <v>THB</v>
          </cell>
        </row>
        <row r="405">
          <cell r="L405" t="str">
            <v>THB</v>
          </cell>
        </row>
        <row r="406">
          <cell r="L406" t="str">
            <v>THB</v>
          </cell>
        </row>
        <row r="407">
          <cell r="L407" t="str">
            <v>THB</v>
          </cell>
        </row>
        <row r="408">
          <cell r="L408" t="str">
            <v>THB</v>
          </cell>
        </row>
        <row r="409">
          <cell r="L409" t="str">
            <v>THB</v>
          </cell>
        </row>
        <row r="411">
          <cell r="L411" t="str">
            <v>THB</v>
          </cell>
        </row>
        <row r="412">
          <cell r="L412" t="str">
            <v>THB</v>
          </cell>
        </row>
        <row r="413">
          <cell r="L413" t="str">
            <v>THB</v>
          </cell>
        </row>
        <row r="414">
          <cell r="L414" t="str">
            <v>THB</v>
          </cell>
        </row>
        <row r="415">
          <cell r="L415" t="str">
            <v>THB</v>
          </cell>
        </row>
        <row r="416">
          <cell r="L416" t="str">
            <v>THB</v>
          </cell>
        </row>
        <row r="417">
          <cell r="L417" t="str">
            <v>THB</v>
          </cell>
        </row>
        <row r="418">
          <cell r="L418" t="str">
            <v>THB</v>
          </cell>
        </row>
        <row r="419">
          <cell r="L419" t="str">
            <v>THB</v>
          </cell>
        </row>
        <row r="420">
          <cell r="L420" t="str">
            <v>THB</v>
          </cell>
        </row>
        <row r="422">
          <cell r="L422" t="str">
            <v>THB</v>
          </cell>
        </row>
        <row r="423">
          <cell r="L423" t="str">
            <v>THB</v>
          </cell>
        </row>
        <row r="424">
          <cell r="L424" t="str">
            <v>THB</v>
          </cell>
        </row>
        <row r="425">
          <cell r="L425" t="str">
            <v>THB</v>
          </cell>
        </row>
        <row r="426">
          <cell r="L426" t="str">
            <v>THB</v>
          </cell>
        </row>
        <row r="427">
          <cell r="L427" t="str">
            <v>THB</v>
          </cell>
        </row>
        <row r="428">
          <cell r="L428" t="str">
            <v>THB</v>
          </cell>
        </row>
        <row r="429">
          <cell r="L429" t="str">
            <v>THB</v>
          </cell>
        </row>
        <row r="430">
          <cell r="L430" t="str">
            <v>THB</v>
          </cell>
        </row>
        <row r="431">
          <cell r="L431" t="str">
            <v>THB</v>
          </cell>
        </row>
        <row r="433">
          <cell r="L433" t="str">
            <v>THB</v>
          </cell>
        </row>
        <row r="434">
          <cell r="L434" t="str">
            <v>THB</v>
          </cell>
        </row>
        <row r="435">
          <cell r="L435" t="str">
            <v>THB</v>
          </cell>
        </row>
        <row r="436">
          <cell r="L436" t="str">
            <v>THB</v>
          </cell>
        </row>
        <row r="437">
          <cell r="L437" t="str">
            <v>THB</v>
          </cell>
        </row>
        <row r="438">
          <cell r="L438" t="str">
            <v>THB</v>
          </cell>
        </row>
        <row r="439">
          <cell r="L439" t="str">
            <v>THB</v>
          </cell>
        </row>
        <row r="440">
          <cell r="L440" t="str">
            <v>THB</v>
          </cell>
        </row>
        <row r="441">
          <cell r="L441" t="str">
            <v>THB</v>
          </cell>
        </row>
        <row r="442">
          <cell r="L442" t="str">
            <v>THB</v>
          </cell>
        </row>
        <row r="444">
          <cell r="L444" t="str">
            <v>THB</v>
          </cell>
        </row>
        <row r="445">
          <cell r="L445" t="str">
            <v>THB</v>
          </cell>
        </row>
        <row r="446">
          <cell r="L446" t="str">
            <v>THB</v>
          </cell>
        </row>
        <row r="447">
          <cell r="L447" t="str">
            <v>THB</v>
          </cell>
        </row>
        <row r="448">
          <cell r="L448" t="str">
            <v>THB</v>
          </cell>
        </row>
        <row r="449">
          <cell r="L449" t="str">
            <v>THB</v>
          </cell>
        </row>
        <row r="450">
          <cell r="L450" t="str">
            <v>THB</v>
          </cell>
        </row>
        <row r="451">
          <cell r="L451" t="str">
            <v>THB</v>
          </cell>
        </row>
        <row r="452">
          <cell r="L452" t="str">
            <v>THB</v>
          </cell>
        </row>
        <row r="453">
          <cell r="L453" t="str">
            <v>THB</v>
          </cell>
        </row>
        <row r="455">
          <cell r="L455" t="str">
            <v>THB</v>
          </cell>
        </row>
        <row r="456">
          <cell r="L456" t="str">
            <v>THB</v>
          </cell>
        </row>
        <row r="457">
          <cell r="L457" t="str">
            <v>THB</v>
          </cell>
        </row>
        <row r="458">
          <cell r="L458" t="str">
            <v>THB</v>
          </cell>
        </row>
        <row r="459">
          <cell r="L459" t="str">
            <v>THB</v>
          </cell>
        </row>
        <row r="460">
          <cell r="L460" t="str">
            <v>THB</v>
          </cell>
        </row>
        <row r="461">
          <cell r="L461" t="str">
            <v>THB</v>
          </cell>
        </row>
        <row r="462">
          <cell r="L462" t="str">
            <v>THB</v>
          </cell>
        </row>
        <row r="463">
          <cell r="L463" t="str">
            <v>THB</v>
          </cell>
        </row>
        <row r="464">
          <cell r="L464" t="str">
            <v>THB</v>
          </cell>
        </row>
        <row r="466">
          <cell r="L466" t="str">
            <v>THB</v>
          </cell>
        </row>
        <row r="467">
          <cell r="L467" t="str">
            <v>THB</v>
          </cell>
        </row>
        <row r="468">
          <cell r="L468" t="str">
            <v>THB</v>
          </cell>
        </row>
        <row r="469">
          <cell r="L469" t="str">
            <v>THB</v>
          </cell>
        </row>
        <row r="470">
          <cell r="L470" t="str">
            <v>THB</v>
          </cell>
        </row>
        <row r="471">
          <cell r="L471" t="str">
            <v>THB</v>
          </cell>
        </row>
        <row r="472">
          <cell r="L472" t="str">
            <v>THB</v>
          </cell>
        </row>
        <row r="473">
          <cell r="L473" t="str">
            <v>THB</v>
          </cell>
        </row>
        <row r="474">
          <cell r="L474" t="str">
            <v>THB</v>
          </cell>
        </row>
        <row r="475">
          <cell r="L475" t="str">
            <v>THB</v>
          </cell>
        </row>
        <row r="477">
          <cell r="L477" t="str">
            <v>THB</v>
          </cell>
        </row>
        <row r="478">
          <cell r="L478" t="str">
            <v>THB</v>
          </cell>
        </row>
        <row r="479">
          <cell r="L479" t="str">
            <v>THB</v>
          </cell>
        </row>
        <row r="480">
          <cell r="L480" t="str">
            <v>THB</v>
          </cell>
        </row>
        <row r="481">
          <cell r="L481" t="str">
            <v>THB</v>
          </cell>
        </row>
        <row r="482">
          <cell r="L482" t="str">
            <v>THB</v>
          </cell>
        </row>
        <row r="483">
          <cell r="L483" t="str">
            <v>THB</v>
          </cell>
        </row>
        <row r="484">
          <cell r="L484" t="str">
            <v>THB</v>
          </cell>
        </row>
        <row r="485">
          <cell r="L485" t="str">
            <v>THB</v>
          </cell>
        </row>
        <row r="486">
          <cell r="L486" t="str">
            <v>THB</v>
          </cell>
        </row>
        <row r="488">
          <cell r="L488" t="str">
            <v>THB</v>
          </cell>
        </row>
        <row r="489">
          <cell r="L489" t="str">
            <v>THB</v>
          </cell>
        </row>
        <row r="490">
          <cell r="L490" t="str">
            <v>THB</v>
          </cell>
        </row>
        <row r="491">
          <cell r="L491" t="str">
            <v>THB</v>
          </cell>
        </row>
        <row r="492">
          <cell r="L492" t="str">
            <v>THB</v>
          </cell>
        </row>
        <row r="493">
          <cell r="L493" t="str">
            <v>THB</v>
          </cell>
        </row>
        <row r="494">
          <cell r="L494" t="str">
            <v>THB</v>
          </cell>
        </row>
        <row r="495">
          <cell r="L495" t="str">
            <v>THB</v>
          </cell>
        </row>
        <row r="496">
          <cell r="L496" t="str">
            <v>THB</v>
          </cell>
        </row>
        <row r="497">
          <cell r="L497" t="str">
            <v>THB</v>
          </cell>
        </row>
        <row r="499">
          <cell r="L499" t="str">
            <v>THB</v>
          </cell>
        </row>
        <row r="500">
          <cell r="L500" t="str">
            <v>THB</v>
          </cell>
        </row>
        <row r="501">
          <cell r="L501" t="str">
            <v>THB</v>
          </cell>
        </row>
        <row r="502">
          <cell r="L502" t="str">
            <v>THB</v>
          </cell>
        </row>
        <row r="503">
          <cell r="L503" t="str">
            <v>THB</v>
          </cell>
        </row>
        <row r="504">
          <cell r="L504" t="str">
            <v>THB</v>
          </cell>
        </row>
        <row r="505">
          <cell r="L505" t="str">
            <v>THB</v>
          </cell>
        </row>
        <row r="506">
          <cell r="L506" t="str">
            <v>THB</v>
          </cell>
        </row>
        <row r="507">
          <cell r="L507" t="str">
            <v>THB</v>
          </cell>
        </row>
        <row r="508">
          <cell r="L508" t="str">
            <v>THB</v>
          </cell>
        </row>
        <row r="510">
          <cell r="L510" t="str">
            <v>THB</v>
          </cell>
        </row>
        <row r="511">
          <cell r="L511" t="str">
            <v>THB</v>
          </cell>
        </row>
        <row r="512">
          <cell r="L512" t="str">
            <v>THB</v>
          </cell>
        </row>
        <row r="513">
          <cell r="L513" t="str">
            <v>THB</v>
          </cell>
        </row>
        <row r="514">
          <cell r="L514" t="str">
            <v>THB</v>
          </cell>
        </row>
        <row r="515">
          <cell r="L515" t="str">
            <v>THB</v>
          </cell>
        </row>
        <row r="516">
          <cell r="L516" t="str">
            <v>THB</v>
          </cell>
        </row>
        <row r="517">
          <cell r="L517" t="str">
            <v>THB</v>
          </cell>
        </row>
        <row r="518">
          <cell r="L518" t="str">
            <v>THB</v>
          </cell>
        </row>
        <row r="519">
          <cell r="L519" t="str">
            <v>THB</v>
          </cell>
        </row>
        <row r="521">
          <cell r="L521" t="str">
            <v>THB</v>
          </cell>
        </row>
        <row r="522">
          <cell r="L522" t="str">
            <v>THB</v>
          </cell>
        </row>
        <row r="523">
          <cell r="L523" t="str">
            <v>THB</v>
          </cell>
        </row>
        <row r="524">
          <cell r="L524" t="str">
            <v>THB</v>
          </cell>
        </row>
        <row r="525">
          <cell r="L525" t="str">
            <v>THB</v>
          </cell>
        </row>
        <row r="526">
          <cell r="L526" t="str">
            <v>THB</v>
          </cell>
        </row>
        <row r="527">
          <cell r="L527" t="str">
            <v>THB</v>
          </cell>
        </row>
        <row r="528">
          <cell r="L528" t="str">
            <v>THB</v>
          </cell>
        </row>
        <row r="529">
          <cell r="L529" t="str">
            <v>THB</v>
          </cell>
        </row>
        <row r="530">
          <cell r="L530" t="str">
            <v>THB</v>
          </cell>
        </row>
        <row r="532">
          <cell r="L532" t="str">
            <v>THB</v>
          </cell>
        </row>
        <row r="533">
          <cell r="L533" t="str">
            <v>THB</v>
          </cell>
        </row>
        <row r="534">
          <cell r="L534" t="str">
            <v>THB</v>
          </cell>
        </row>
        <row r="535">
          <cell r="L535" t="str">
            <v>THB</v>
          </cell>
        </row>
        <row r="536">
          <cell r="L536" t="str">
            <v>THB</v>
          </cell>
        </row>
        <row r="537">
          <cell r="L537" t="str">
            <v>THB</v>
          </cell>
        </row>
        <row r="538">
          <cell r="L538" t="str">
            <v>THB</v>
          </cell>
        </row>
        <row r="539">
          <cell r="L539" t="str">
            <v>THB</v>
          </cell>
        </row>
        <row r="540">
          <cell r="L540" t="str">
            <v>THB</v>
          </cell>
        </row>
        <row r="541">
          <cell r="L541" t="str">
            <v>THB</v>
          </cell>
        </row>
        <row r="543">
          <cell r="L543" t="str">
            <v>THB</v>
          </cell>
        </row>
        <row r="544">
          <cell r="L544" t="str">
            <v>THB</v>
          </cell>
        </row>
        <row r="545">
          <cell r="L545" t="str">
            <v>THB</v>
          </cell>
        </row>
        <row r="546">
          <cell r="L546" t="str">
            <v>THB</v>
          </cell>
        </row>
        <row r="547">
          <cell r="L547" t="str">
            <v>THB</v>
          </cell>
        </row>
        <row r="548">
          <cell r="L548" t="str">
            <v>THB</v>
          </cell>
        </row>
        <row r="549">
          <cell r="L549" t="str">
            <v>THB</v>
          </cell>
        </row>
        <row r="550">
          <cell r="L550" t="str">
            <v>THB</v>
          </cell>
        </row>
        <row r="551">
          <cell r="L551" t="str">
            <v>THB</v>
          </cell>
        </row>
        <row r="552">
          <cell r="L552" t="str">
            <v>THB</v>
          </cell>
        </row>
        <row r="554">
          <cell r="L554" t="str">
            <v>THB</v>
          </cell>
        </row>
        <row r="555">
          <cell r="L555" t="str">
            <v>THB</v>
          </cell>
        </row>
        <row r="556">
          <cell r="L556" t="str">
            <v>THB</v>
          </cell>
        </row>
        <row r="557">
          <cell r="L557" t="str">
            <v>THB</v>
          </cell>
        </row>
        <row r="558">
          <cell r="L558" t="str">
            <v>THB</v>
          </cell>
        </row>
        <row r="559">
          <cell r="L559" t="str">
            <v>THB</v>
          </cell>
        </row>
        <row r="560">
          <cell r="L560" t="str">
            <v>THB</v>
          </cell>
        </row>
        <row r="561">
          <cell r="L561" t="str">
            <v>THB</v>
          </cell>
        </row>
        <row r="562">
          <cell r="L562" t="str">
            <v>THB</v>
          </cell>
        </row>
        <row r="563">
          <cell r="L563" t="str">
            <v>THB</v>
          </cell>
        </row>
        <row r="565">
          <cell r="L565" t="str">
            <v>THB</v>
          </cell>
        </row>
        <row r="566">
          <cell r="L566" t="str">
            <v>THB</v>
          </cell>
        </row>
        <row r="567">
          <cell r="L567" t="str">
            <v>THB</v>
          </cell>
        </row>
        <row r="568">
          <cell r="L568" t="str">
            <v>THB</v>
          </cell>
        </row>
        <row r="569">
          <cell r="L569" t="str">
            <v>THB</v>
          </cell>
        </row>
        <row r="570">
          <cell r="L570" t="str">
            <v>THB</v>
          </cell>
        </row>
        <row r="571">
          <cell r="L571" t="str">
            <v>THB</v>
          </cell>
        </row>
        <row r="572">
          <cell r="L572" t="str">
            <v>THB</v>
          </cell>
        </row>
        <row r="573">
          <cell r="L573" t="str">
            <v>THB</v>
          </cell>
        </row>
        <row r="574">
          <cell r="L574" t="str">
            <v>THB</v>
          </cell>
        </row>
        <row r="576">
          <cell r="L576" t="str">
            <v>THB</v>
          </cell>
        </row>
        <row r="577">
          <cell r="L577" t="str">
            <v>THB</v>
          </cell>
        </row>
        <row r="578">
          <cell r="L578" t="str">
            <v>THB</v>
          </cell>
        </row>
        <row r="579">
          <cell r="L579" t="str">
            <v>THB</v>
          </cell>
        </row>
        <row r="580">
          <cell r="L580" t="str">
            <v>THB</v>
          </cell>
        </row>
        <row r="581">
          <cell r="L581" t="str">
            <v>THB</v>
          </cell>
        </row>
        <row r="582">
          <cell r="L582" t="str">
            <v>THB</v>
          </cell>
        </row>
        <row r="583">
          <cell r="L583" t="str">
            <v>THB</v>
          </cell>
        </row>
        <row r="584">
          <cell r="L584" t="str">
            <v>THB</v>
          </cell>
        </row>
        <row r="585">
          <cell r="L585" t="str">
            <v>THB</v>
          </cell>
        </row>
        <row r="587">
          <cell r="L587" t="str">
            <v>THB</v>
          </cell>
        </row>
        <row r="588">
          <cell r="L588" t="str">
            <v>THB</v>
          </cell>
        </row>
        <row r="589">
          <cell r="L589" t="str">
            <v>THB</v>
          </cell>
        </row>
        <row r="590">
          <cell r="L590" t="str">
            <v>THB</v>
          </cell>
        </row>
        <row r="591">
          <cell r="L591" t="str">
            <v>THB</v>
          </cell>
        </row>
        <row r="592">
          <cell r="L592" t="str">
            <v>THB</v>
          </cell>
        </row>
        <row r="593">
          <cell r="L593" t="str">
            <v>THB</v>
          </cell>
        </row>
        <row r="594">
          <cell r="L594" t="str">
            <v>THB</v>
          </cell>
        </row>
        <row r="595">
          <cell r="L595" t="str">
            <v>THB</v>
          </cell>
        </row>
        <row r="596">
          <cell r="L596" t="str">
            <v>THB</v>
          </cell>
        </row>
        <row r="598">
          <cell r="L598" t="str">
            <v>THB</v>
          </cell>
        </row>
        <row r="599">
          <cell r="L599" t="str">
            <v>THB</v>
          </cell>
        </row>
        <row r="600">
          <cell r="L600" t="str">
            <v>THB</v>
          </cell>
        </row>
        <row r="601">
          <cell r="L601" t="str">
            <v>THB</v>
          </cell>
        </row>
        <row r="602">
          <cell r="L602" t="str">
            <v>THB</v>
          </cell>
        </row>
        <row r="603">
          <cell r="L603" t="str">
            <v>THB</v>
          </cell>
        </row>
        <row r="604">
          <cell r="L604" t="str">
            <v>THB</v>
          </cell>
        </row>
        <row r="605">
          <cell r="L605" t="str">
            <v>THB</v>
          </cell>
        </row>
        <row r="606">
          <cell r="L606" t="str">
            <v>THB</v>
          </cell>
        </row>
        <row r="607">
          <cell r="L607" t="str">
            <v>THB</v>
          </cell>
        </row>
        <row r="609">
          <cell r="L609" t="str">
            <v>THB</v>
          </cell>
        </row>
        <row r="610">
          <cell r="L610" t="str">
            <v>THB</v>
          </cell>
        </row>
        <row r="611">
          <cell r="L611" t="str">
            <v>THB</v>
          </cell>
        </row>
        <row r="612">
          <cell r="L612" t="str">
            <v>THB</v>
          </cell>
        </row>
        <row r="613">
          <cell r="L613" t="str">
            <v>THB</v>
          </cell>
        </row>
        <row r="614">
          <cell r="L614" t="str">
            <v>THB</v>
          </cell>
        </row>
        <row r="615">
          <cell r="L615" t="str">
            <v>THB</v>
          </cell>
        </row>
        <row r="616">
          <cell r="L616" t="str">
            <v>THB</v>
          </cell>
        </row>
        <row r="617">
          <cell r="L617" t="str">
            <v>THB</v>
          </cell>
        </row>
        <row r="618">
          <cell r="L618" t="str">
            <v>THB</v>
          </cell>
        </row>
        <row r="620">
          <cell r="L620" t="str">
            <v>THB</v>
          </cell>
        </row>
        <row r="621">
          <cell r="L621" t="str">
            <v>THB</v>
          </cell>
        </row>
        <row r="622">
          <cell r="L622" t="str">
            <v>THB</v>
          </cell>
        </row>
        <row r="623">
          <cell r="L623" t="str">
            <v>THB</v>
          </cell>
        </row>
        <row r="624">
          <cell r="L624" t="str">
            <v>THB</v>
          </cell>
        </row>
        <row r="625">
          <cell r="L625" t="str">
            <v>THB</v>
          </cell>
        </row>
        <row r="626">
          <cell r="L626" t="str">
            <v>THB</v>
          </cell>
        </row>
        <row r="627">
          <cell r="L627" t="str">
            <v>THB</v>
          </cell>
        </row>
        <row r="628">
          <cell r="L628" t="str">
            <v>THB</v>
          </cell>
        </row>
        <row r="629">
          <cell r="L629" t="str">
            <v>THB</v>
          </cell>
        </row>
        <row r="631">
          <cell r="L631" t="str">
            <v>THB</v>
          </cell>
        </row>
        <row r="632">
          <cell r="L632" t="str">
            <v>THB</v>
          </cell>
        </row>
        <row r="633">
          <cell r="L633" t="str">
            <v>THB</v>
          </cell>
        </row>
        <row r="634">
          <cell r="L634" t="str">
            <v>THB</v>
          </cell>
        </row>
        <row r="635">
          <cell r="L635" t="str">
            <v>THB</v>
          </cell>
        </row>
        <row r="636">
          <cell r="L636" t="str">
            <v>THB</v>
          </cell>
        </row>
        <row r="637">
          <cell r="L637" t="str">
            <v>THB</v>
          </cell>
        </row>
        <row r="638">
          <cell r="L638" t="str">
            <v>THB</v>
          </cell>
        </row>
        <row r="639">
          <cell r="L639" t="str">
            <v>THB</v>
          </cell>
        </row>
        <row r="640">
          <cell r="L640" t="str">
            <v>THB</v>
          </cell>
        </row>
        <row r="642">
          <cell r="L642" t="str">
            <v>THB</v>
          </cell>
        </row>
        <row r="643">
          <cell r="L643" t="str">
            <v>THB</v>
          </cell>
        </row>
        <row r="644">
          <cell r="L644" t="str">
            <v>THB</v>
          </cell>
        </row>
        <row r="645">
          <cell r="L645" t="str">
            <v>THB</v>
          </cell>
        </row>
        <row r="646">
          <cell r="L646" t="str">
            <v>THB</v>
          </cell>
        </row>
        <row r="647">
          <cell r="L647" t="str">
            <v>THB</v>
          </cell>
        </row>
        <row r="648">
          <cell r="L648" t="str">
            <v>THB</v>
          </cell>
        </row>
        <row r="649">
          <cell r="L649" t="str">
            <v>THB</v>
          </cell>
        </row>
        <row r="650">
          <cell r="L650" t="str">
            <v>THB</v>
          </cell>
        </row>
        <row r="651">
          <cell r="L651" t="str">
            <v>THB</v>
          </cell>
        </row>
        <row r="653">
          <cell r="L653" t="str">
            <v>THB</v>
          </cell>
        </row>
        <row r="654">
          <cell r="L654" t="str">
            <v>THB</v>
          </cell>
        </row>
        <row r="655">
          <cell r="L655" t="str">
            <v>THB</v>
          </cell>
        </row>
        <row r="656">
          <cell r="L656" t="str">
            <v>THB</v>
          </cell>
        </row>
        <row r="657">
          <cell r="L657" t="str">
            <v>THB</v>
          </cell>
        </row>
        <row r="658">
          <cell r="L658" t="str">
            <v>THB</v>
          </cell>
        </row>
        <row r="659">
          <cell r="L659" t="str">
            <v>THB</v>
          </cell>
        </row>
        <row r="660">
          <cell r="L660" t="str">
            <v>THB</v>
          </cell>
        </row>
        <row r="661">
          <cell r="L661" t="str">
            <v>THB</v>
          </cell>
        </row>
        <row r="662">
          <cell r="L662" t="str">
            <v>THB</v>
          </cell>
        </row>
        <row r="664">
          <cell r="L664" t="str">
            <v>THB</v>
          </cell>
        </row>
        <row r="665">
          <cell r="L665" t="str">
            <v>THB</v>
          </cell>
        </row>
        <row r="666">
          <cell r="L666" t="str">
            <v>THB</v>
          </cell>
        </row>
        <row r="667">
          <cell r="L667" t="str">
            <v>THB</v>
          </cell>
        </row>
        <row r="668">
          <cell r="L668" t="str">
            <v>THB</v>
          </cell>
        </row>
        <row r="669">
          <cell r="L669" t="str">
            <v>THB</v>
          </cell>
        </row>
        <row r="670">
          <cell r="L670" t="str">
            <v>THB</v>
          </cell>
        </row>
        <row r="671">
          <cell r="L671" t="str">
            <v>THB</v>
          </cell>
        </row>
        <row r="672">
          <cell r="L672" t="str">
            <v>THB</v>
          </cell>
        </row>
        <row r="673">
          <cell r="L673" t="str">
            <v>THB</v>
          </cell>
        </row>
        <row r="675">
          <cell r="L675" t="str">
            <v>THB</v>
          </cell>
        </row>
        <row r="676">
          <cell r="L676" t="str">
            <v>THB</v>
          </cell>
        </row>
        <row r="677">
          <cell r="L677" t="str">
            <v>THB</v>
          </cell>
        </row>
        <row r="678">
          <cell r="L678" t="str">
            <v>THB</v>
          </cell>
        </row>
        <row r="679">
          <cell r="L679" t="str">
            <v>THB</v>
          </cell>
        </row>
        <row r="680">
          <cell r="L680" t="str">
            <v>THB</v>
          </cell>
        </row>
        <row r="681">
          <cell r="L681" t="str">
            <v>THB</v>
          </cell>
        </row>
        <row r="682">
          <cell r="L682" t="str">
            <v>THB</v>
          </cell>
        </row>
        <row r="683">
          <cell r="L683" t="str">
            <v>THB</v>
          </cell>
        </row>
        <row r="684">
          <cell r="L684" t="str">
            <v>THB</v>
          </cell>
        </row>
        <row r="686">
          <cell r="L686" t="str">
            <v>THB</v>
          </cell>
        </row>
        <row r="687">
          <cell r="L687" t="str">
            <v>THB</v>
          </cell>
        </row>
        <row r="688">
          <cell r="L688" t="str">
            <v>THB</v>
          </cell>
        </row>
        <row r="689">
          <cell r="L689" t="str">
            <v>THB</v>
          </cell>
        </row>
        <row r="690">
          <cell r="L690" t="str">
            <v>THB</v>
          </cell>
        </row>
        <row r="691">
          <cell r="L691" t="str">
            <v>THB</v>
          </cell>
        </row>
        <row r="692">
          <cell r="L692" t="str">
            <v>THB</v>
          </cell>
        </row>
        <row r="693">
          <cell r="L693" t="str">
            <v>THB</v>
          </cell>
        </row>
        <row r="694">
          <cell r="L694" t="str">
            <v>THB</v>
          </cell>
        </row>
        <row r="695">
          <cell r="L695" t="str">
            <v>THB</v>
          </cell>
        </row>
        <row r="697">
          <cell r="L697" t="str">
            <v>THB</v>
          </cell>
        </row>
        <row r="698">
          <cell r="L698" t="str">
            <v>THB</v>
          </cell>
        </row>
        <row r="699">
          <cell r="L699" t="str">
            <v>THB</v>
          </cell>
        </row>
        <row r="700">
          <cell r="L700" t="str">
            <v>THB</v>
          </cell>
        </row>
        <row r="701">
          <cell r="L701" t="str">
            <v>THB</v>
          </cell>
        </row>
        <row r="702">
          <cell r="L702" t="str">
            <v>THB</v>
          </cell>
        </row>
        <row r="703">
          <cell r="L703" t="str">
            <v>THB</v>
          </cell>
        </row>
        <row r="704">
          <cell r="L704" t="str">
            <v>THB</v>
          </cell>
        </row>
        <row r="705">
          <cell r="L705" t="str">
            <v>THB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รายชื่อ"/>
      <sheetName val="PRODUCT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  <sheetData sheetId="5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kups"/>
      <sheetName val="MASTER"/>
      <sheetName val="HES NZ"/>
      <sheetName val="HES"/>
      <sheetName val="Security DBS"/>
      <sheetName val="Mono"/>
      <sheetName val="Sperry Sun"/>
      <sheetName val="Baroid"/>
      <sheetName val="Granherne"/>
      <sheetName val="Kinhill"/>
      <sheetName val="BRES"/>
      <sheetName val="Overtime"/>
      <sheetName val="Pre &amp; Post data"/>
      <sheetName val="CONTROL SHEET"/>
      <sheetName val="Agreement data"/>
      <sheetName val="Amendments"/>
      <sheetName val="Sheet 2"/>
      <sheetName val="Sheet3"/>
      <sheetName val="PRODUCT"/>
      <sheetName val="MA"/>
      <sheetName val="P&amp;L"/>
      <sheetName val="HES_NZ"/>
      <sheetName val="Security_DBS"/>
      <sheetName val="Sperry_Sun"/>
      <sheetName val="Pre_&amp;_Post_data"/>
      <sheetName val="CONTROL_SHEET"/>
      <sheetName val="Agreement_data"/>
      <sheetName val="Sheet_2"/>
      <sheetName val="เงินกู้ธนชาติ"/>
      <sheetName val="เงินกู้ MGC"/>
      <sheetName val="DEP12"/>
      <sheetName val="part-import"/>
      <sheetName val="part-local"/>
      <sheetName val="รายชื่อ"/>
      <sheetName val="Summary"/>
      <sheetName val="listacccode"/>
      <sheetName val="Links"/>
      <sheetName val="Lead"/>
      <sheetName val="L to 20"/>
      <sheetName val="ลูกหนี้(เก่า)"/>
      <sheetName val="SEA"/>
      <sheetName val="HES_NZ1"/>
      <sheetName val="Security_DBS1"/>
      <sheetName val="Sperry_Sun1"/>
      <sheetName val="Pre_&amp;_Post_data1"/>
      <sheetName val="CONTROL_SHEET1"/>
      <sheetName val="Agreement_data1"/>
      <sheetName val="Sheet_21"/>
      <sheetName val="เงินกู้_MGC"/>
      <sheetName val="L_to_20"/>
      <sheetName val="Data (c)"/>
      <sheetName val="100% prices"/>
      <sheetName val="Jung step down (60)"/>
    </sheetNames>
    <sheetDataSet>
      <sheetData sheetId="0" refreshError="1">
        <row r="9">
          <cell r="A9" t="str">
            <v>- Commuter</v>
          </cell>
        </row>
        <row r="10">
          <cell r="A10" t="str">
            <v>- Expatriate</v>
          </cell>
        </row>
        <row r="11">
          <cell r="A11" t="str">
            <v>- Other (PLEASE ADVISE)</v>
          </cell>
        </row>
        <row r="12">
          <cell r="A12" t="str">
            <v>AUSTRALIAN CAPITAL TERRITORY</v>
          </cell>
        </row>
        <row r="13">
          <cell r="A13" t="str">
            <v>NEW SOUTH WALES (Botany)</v>
          </cell>
        </row>
        <row r="14">
          <cell r="A14" t="str">
            <v>NEW SOUTH WALES (Chatswood)</v>
          </cell>
        </row>
        <row r="15">
          <cell r="A15" t="str">
            <v>NEW SOUTH WALES (Kent St)</v>
          </cell>
        </row>
        <row r="16">
          <cell r="A16" t="str">
            <v>NEW SOUTH WALES (Kirrawee)</v>
          </cell>
        </row>
        <row r="17">
          <cell r="A17" t="str">
            <v>NEW SOUTH WALES (Leeton)</v>
          </cell>
        </row>
        <row r="18">
          <cell r="A18" t="str">
            <v>NEW SOUTH WALES (North Ryde)</v>
          </cell>
        </row>
        <row r="19">
          <cell r="A19" t="str">
            <v>NEW ZEALAND</v>
          </cell>
        </row>
        <row r="20">
          <cell r="A20" t="str">
            <v>NORTHERN TERRITORY (Berrimah)</v>
          </cell>
        </row>
        <row r="21">
          <cell r="A21" t="str">
            <v>NORTHERN TERRITORY (Winnellie)</v>
          </cell>
        </row>
        <row r="22">
          <cell r="A22" t="str">
            <v>NORTHERN TERRITORY (Woods St)</v>
          </cell>
        </row>
        <row r="23">
          <cell r="A23" t="str">
            <v>QUEENSLAND (Central)</v>
          </cell>
        </row>
        <row r="24">
          <cell r="A24" t="str">
            <v>QUEENSLAND (Elanora)</v>
          </cell>
        </row>
        <row r="25">
          <cell r="A25" t="str">
            <v>QUEENLAND (Northern)</v>
          </cell>
        </row>
        <row r="26">
          <cell r="A26" t="str">
            <v>QUEENSLAND (Kedron)</v>
          </cell>
        </row>
        <row r="27">
          <cell r="A27" t="str">
            <v>QUEENSLAND (Milton)</v>
          </cell>
        </row>
        <row r="28">
          <cell r="A28" t="str">
            <v>QUEENSLAND (Roma)</v>
          </cell>
        </row>
        <row r="29">
          <cell r="A29" t="str">
            <v>QUEENSLAND (Thornlands)</v>
          </cell>
        </row>
        <row r="30">
          <cell r="A30" t="str">
            <v>QUEENSLAND (Townsville)</v>
          </cell>
        </row>
        <row r="31">
          <cell r="A31" t="str">
            <v>SOUTH AUSTRALIA (Athol Park)</v>
          </cell>
        </row>
        <row r="32">
          <cell r="A32" t="str">
            <v>SOUTH AUSTRALIA (Lower Mitcham)</v>
          </cell>
        </row>
        <row r="33">
          <cell r="A33" t="str">
            <v>SOUTH AUSTRALIA (Parkside)</v>
          </cell>
        </row>
        <row r="34">
          <cell r="A34" t="str">
            <v>SOUTH AUSTRALIA (Rose Park)</v>
          </cell>
        </row>
        <row r="35">
          <cell r="A35" t="str">
            <v>TASMANIA (Claremont)</v>
          </cell>
        </row>
        <row r="36">
          <cell r="A36" t="str">
            <v>VICTORIA (Cheltenham)</v>
          </cell>
        </row>
        <row r="37">
          <cell r="A37" t="str">
            <v>VICTORIA (Deer Park)</v>
          </cell>
        </row>
        <row r="38">
          <cell r="A38" t="str">
            <v>VICTORIA (Mordialloc)</v>
          </cell>
        </row>
        <row r="39">
          <cell r="A39" t="str">
            <v>VICTORIA (Sale)</v>
          </cell>
        </row>
        <row r="40">
          <cell r="A40" t="str">
            <v>VICTORIA (St Kilda Road)</v>
          </cell>
        </row>
        <row r="41">
          <cell r="A41" t="str">
            <v>VICTORIA (Toora)</v>
          </cell>
        </row>
        <row r="42">
          <cell r="A42" t="str">
            <v>WESTERN AUSTRALIA (Canning Vale)</v>
          </cell>
        </row>
        <row r="43">
          <cell r="A43" t="str">
            <v>WESTERN AUSTRALIA (Exmouth)</v>
          </cell>
        </row>
        <row r="44">
          <cell r="A44" t="str">
            <v>WESTERN AUSTRALIA (Kalgoorlie)</v>
          </cell>
        </row>
        <row r="45">
          <cell r="A45" t="str">
            <v>WESTERN AUSTRALIA (Karratha)</v>
          </cell>
        </row>
        <row r="46">
          <cell r="A46" t="str">
            <v>WESTERN AUSTRALIA (St Georges Tce)</v>
          </cell>
        </row>
        <row r="47">
          <cell r="A47" t="str">
            <v>WESTERN AUSTRALIA (Victoria Park)</v>
          </cell>
        </row>
        <row r="48">
          <cell r="A48" t="str">
            <v>WESTERN AUSTRALIA (Welshpool)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79"/>
      <sheetName val="3208"/>
      <sheetName val="3281"/>
      <sheetName val="Lookups"/>
      <sheetName val="เงินกู้ MGC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  <sheetName val="Number"/>
      <sheetName val="10-1 Media"/>
      <sheetName val="10-cut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XXXXXX"/>
      <sheetName val="Master"/>
      <sheetName val="Cover"/>
      <sheetName val="Index &amp; Conten"/>
      <sheetName val="วิเคราะห์"/>
      <sheetName val="cal"/>
      <sheetName val="ratio"/>
      <sheetName val="income"/>
      <sheetName val="note1-2"/>
      <sheetName val="sale-month"/>
      <sheetName val="sale-YTD"/>
      <sheetName val="Operating Exp"/>
      <sheetName val="TB SAP"/>
      <sheetName val="BS COVER  "/>
      <sheetName val="asset"/>
      <sheetName val="liabilities"/>
      <sheetName val="note3-6"/>
      <sheetName val="note7-9"/>
      <sheetName val="note10-14"/>
      <sheetName val="note 15-17"/>
      <sheetName val="note18-21"/>
      <sheetName val="Gross Profit1"/>
      <sheetName val="Gross Profit2"/>
      <sheetName val="Gain-Loss"/>
      <sheetName val="cash sweep"/>
      <sheetName val="ดอกเบี้ยจ่าย9-12"/>
      <sheetName val="income accu"/>
      <sheetName val="Cash Flow"/>
      <sheetName val="PAPER C-FLOW"/>
      <sheetName val="Index_&amp;_Conten"/>
      <sheetName val="Operating_Exp"/>
      <sheetName val="TB_SAP"/>
      <sheetName val="BS_COVER__"/>
      <sheetName val="note_15-17"/>
      <sheetName val="Gross_Profit1"/>
      <sheetName val="Gross_Profit2"/>
      <sheetName val="cash_sweep"/>
      <sheetName val="income_accu"/>
      <sheetName val="Cash_Flow"/>
      <sheetName val="PAPER_C-FLOW"/>
      <sheetName val="S33"/>
      <sheetName val="L4-Info"/>
      <sheetName val="Number"/>
      <sheetName val="BS ATTACH"/>
      <sheetName val="wison-aa01ใส่ Budget(4)-audit a"/>
      <sheetName val="CASA-PLAN"/>
      <sheetName val="Trial Balance"/>
      <sheetName val="MIVb"/>
      <sheetName val="Indicator"/>
      <sheetName val="2779"/>
      <sheetName val="10-cut"/>
      <sheetName val="JAN08"/>
      <sheetName val="Data"/>
      <sheetName val="Statement-BAHT"/>
    </sheetNames>
    <sheetDataSet>
      <sheetData sheetId="0" refreshError="1"/>
      <sheetData sheetId="1" refreshError="1"/>
      <sheetData sheetId="2" refreshError="1">
        <row r="2">
          <cell r="K2" t="str">
            <v>January</v>
          </cell>
        </row>
        <row r="3">
          <cell r="K3" t="str">
            <v>February</v>
          </cell>
        </row>
        <row r="4">
          <cell r="K4" t="str">
            <v>March</v>
          </cell>
        </row>
        <row r="5">
          <cell r="K5" t="str">
            <v>April</v>
          </cell>
        </row>
        <row r="6">
          <cell r="K6" t="str">
            <v>May</v>
          </cell>
        </row>
        <row r="7">
          <cell r="K7" t="str">
            <v>June</v>
          </cell>
        </row>
        <row r="8">
          <cell r="K8" t="str">
            <v>July</v>
          </cell>
        </row>
        <row r="9">
          <cell r="K9" t="str">
            <v>August</v>
          </cell>
        </row>
        <row r="10">
          <cell r="K10" t="str">
            <v>September</v>
          </cell>
        </row>
        <row r="11">
          <cell r="K11" t="str">
            <v>October</v>
          </cell>
        </row>
        <row r="12">
          <cell r="K12" t="str">
            <v>November</v>
          </cell>
        </row>
        <row r="13">
          <cell r="K13" t="str">
            <v>December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/>
      <sheetData sheetId="14" refreshError="1"/>
      <sheetData sheetId="15"/>
      <sheetData sheetId="16"/>
      <sheetData sheetId="17"/>
      <sheetData sheetId="18" refreshError="1"/>
      <sheetData sheetId="19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ion"/>
      <sheetName val="3lev-mth"/>
      <sheetName val="3lev-YTD"/>
      <sheetName val="Month"/>
      <sheetName val="YTD"/>
      <sheetName val="Data"/>
      <sheetName val="S33"/>
      <sheetName val="Master"/>
      <sheetName val="Total 01'05"/>
      <sheetName val="2779"/>
      <sheetName val="Indicator"/>
      <sheetName val="Number"/>
      <sheetName val="CJEs"/>
      <sheetName val="MACRO2"/>
      <sheetName val="macroB"/>
      <sheetName val="Nominal Accounts"/>
      <sheetName val="PATTERN"/>
      <sheetName val="SUMM-QTR"/>
      <sheetName val="Code"/>
      <sheetName val="3Level"/>
      <sheetName val="รวมโรงงาน"/>
      <sheetName val="Lookups"/>
      <sheetName val="เงินกู้ MGC"/>
      <sheetName val="Depreciation Methods"/>
      <sheetName val="Statement-BAHT"/>
      <sheetName val="10-1 Media"/>
      <sheetName val="10-cut"/>
      <sheetName val="fqc_ผลรวม"/>
      <sheetName val="mk_วัน"/>
      <sheetName val="mk_ผลรวม"/>
      <sheetName val="mk_รหัส"/>
      <sheetName val="1310-1110"/>
      <sheetName val="Data_MS_2"/>
      <sheetName val="CASA-PLAN"/>
      <sheetName val="LOT_ACCP"/>
    </sheetNames>
    <sheetDataSet>
      <sheetData sheetId="0" refreshError="1">
        <row r="4">
          <cell r="F4">
            <v>2004</v>
          </cell>
        </row>
        <row r="5">
          <cell r="E5">
            <v>3</v>
          </cell>
        </row>
        <row r="9">
          <cell r="E9" t="str">
            <v>001</v>
          </cell>
          <cell r="F9" t="str">
            <v xml:space="preserve">January  </v>
          </cell>
        </row>
        <row r="10">
          <cell r="E10" t="str">
            <v>002</v>
          </cell>
          <cell r="F10" t="str">
            <v xml:space="preserve">February  </v>
          </cell>
        </row>
        <row r="11">
          <cell r="E11" t="str">
            <v>003</v>
          </cell>
          <cell r="F11" t="str">
            <v xml:space="preserve">March  </v>
          </cell>
        </row>
        <row r="12">
          <cell r="E12" t="str">
            <v>004</v>
          </cell>
          <cell r="F12" t="str">
            <v xml:space="preserve">April  </v>
          </cell>
        </row>
        <row r="13">
          <cell r="E13" t="str">
            <v>005</v>
          </cell>
          <cell r="F13" t="str">
            <v xml:space="preserve">May  </v>
          </cell>
        </row>
        <row r="14">
          <cell r="E14" t="str">
            <v>006</v>
          </cell>
          <cell r="F14" t="str">
            <v xml:space="preserve">June  </v>
          </cell>
        </row>
        <row r="15">
          <cell r="E15" t="str">
            <v>007</v>
          </cell>
          <cell r="F15" t="str">
            <v xml:space="preserve">July  </v>
          </cell>
        </row>
        <row r="16">
          <cell r="E16" t="str">
            <v>008</v>
          </cell>
          <cell r="F16" t="str">
            <v xml:space="preserve">August  </v>
          </cell>
        </row>
        <row r="17">
          <cell r="E17" t="str">
            <v>009</v>
          </cell>
          <cell r="F17" t="str">
            <v>September</v>
          </cell>
        </row>
        <row r="18">
          <cell r="E18" t="str">
            <v>010</v>
          </cell>
          <cell r="F18" t="str">
            <v xml:space="preserve">October  </v>
          </cell>
        </row>
        <row r="19">
          <cell r="E19" t="str">
            <v>011</v>
          </cell>
          <cell r="F19" t="str">
            <v xml:space="preserve">November  </v>
          </cell>
        </row>
        <row r="20">
          <cell r="E20" t="str">
            <v>012</v>
          </cell>
          <cell r="F20" t="str">
            <v xml:space="preserve">December  </v>
          </cell>
        </row>
      </sheetData>
      <sheetData sheetId="1" refreshError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List"/>
      <sheetName val="TO - SP"/>
      <sheetName val="Sheet2"/>
      <sheetName val="Cost centre expenditure"/>
      <sheetName val="Conso"/>
      <sheetName val="200-110"/>
      <sheetName val="เงินกู้ธนชาติ"/>
      <sheetName val="เงินกู้ MGC"/>
      <sheetName val="exp"/>
      <sheetName val="K3_MSCF.XLS"/>
      <sheetName val="feature"/>
      <sheetName val="Standing Data"/>
      <sheetName val="Asset &amp; Liability"/>
      <sheetName val="Net asset value"/>
      <sheetName val="Newspaper"/>
      <sheetName val="STATEMENT"/>
      <sheetName val="currency"/>
      <sheetName val="Header"/>
      <sheetName val="U"/>
      <sheetName val="part-import"/>
      <sheetName val="part-local"/>
      <sheetName val="TB55(final)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method"/>
      <sheetName val="CODE,NAME"/>
      <sheetName val="STart"/>
      <sheetName val="DEP C2001"/>
      <sheetName val="TO_-_SP"/>
      <sheetName val="ลูกค้าถ่านหิน"/>
      <sheetName val="M_Maincomp"/>
      <sheetName val="FF_2 _1_"/>
      <sheetName val="B"/>
      <sheetName val="cost4-47"/>
      <sheetName val="CFP-BK2"/>
      <sheetName val="I"/>
      <sheetName val="GL CB"/>
      <sheetName val="GL M"/>
      <sheetName val="InventTableModule_1-1"/>
      <sheetName val="B140"/>
      <sheetName val="PJ List"/>
      <sheetName val="Stock Aging"/>
      <sheetName val="Val_Ind"/>
      <sheetName val="Sheet1"/>
    </sheetNames>
    <definedNames>
      <definedName name="NCode" sheetId="29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minal Accounts"/>
      <sheetName val="J1"/>
      <sheetName val="S33"/>
      <sheetName val="Nominal_Accounts"/>
      <sheetName val="Domestic Sales"/>
      <sheetName val="Trial Balance"/>
      <sheetName val="journal_transfer_form"/>
      <sheetName val="PGM_2LEVYTD"/>
      <sheetName val="10-1 Media"/>
      <sheetName val="10-cut"/>
      <sheetName val="BASIC"/>
      <sheetName val="Main"/>
      <sheetName val="Related"/>
      <sheetName val="Selection"/>
      <sheetName val="MIVb"/>
      <sheetName val="Income Statement"/>
      <sheetName val="Monthly Sales Report"/>
      <sheetName val="Daily"/>
      <sheetName val="BookBank"/>
      <sheetName val="Month"/>
      <sheetName val="Monthly"/>
      <sheetName val="code"/>
      <sheetName val="DEP12"/>
      <sheetName val="Master"/>
      <sheetName val="Monthly_Sales_Report"/>
      <sheetName val="BSLA"/>
      <sheetName val="Q300_old"/>
      <sheetName val="Number"/>
      <sheetName val="M_CT_OUT"/>
      <sheetName val="M_Maincomp"/>
      <sheetName val="MACHINE (APR-SEP.06)เก่า"/>
      <sheetName val="Timing"/>
      <sheetName val="FAV"/>
      <sheetName val="งบสินค้า BMS"/>
      <sheetName val="เงินกู้ MGC"/>
      <sheetName val="CASA-PLAN"/>
      <sheetName val="Data"/>
      <sheetName val="งบกำไรฯ_48(1)"/>
      <sheetName val="Nominal_Accounts1"/>
      <sheetName val="Trial_Balance"/>
      <sheetName val="Domestic_Sales"/>
      <sheetName val="10-1_Media"/>
      <sheetName val="Income_Statement"/>
      <sheetName val="Monthly_Sales_Report1"/>
      <sheetName val="MACHINE_(APR-SEP_06)เก่า"/>
    </sheetNames>
    <sheetDataSet>
      <sheetData sheetId="0" refreshError="1">
        <row r="2">
          <cell r="A2">
            <v>11101000</v>
          </cell>
          <cell r="B2" t="str">
            <v>Fees Delivered</v>
          </cell>
        </row>
        <row r="3">
          <cell r="A3">
            <v>11101001</v>
          </cell>
          <cell r="B3" t="str">
            <v>Fees Delivered  - Manual</v>
          </cell>
        </row>
        <row r="4">
          <cell r="A4">
            <v>11101002</v>
          </cell>
          <cell r="B4" t="str">
            <v>Income Suspense</v>
          </cell>
        </row>
        <row r="5">
          <cell r="A5">
            <v>11101003</v>
          </cell>
          <cell r="B5" t="str">
            <v>Fees Delivered - Company (CONV)</v>
          </cell>
        </row>
        <row r="6">
          <cell r="A6">
            <v>11101004</v>
          </cell>
          <cell r="B6" t="str">
            <v>Fees Delivered -Litigation (CONV)</v>
          </cell>
        </row>
        <row r="7">
          <cell r="A7">
            <v>11101005</v>
          </cell>
          <cell r="B7" t="str">
            <v>Fees Delivered - Property (CONV)</v>
          </cell>
        </row>
        <row r="8">
          <cell r="A8">
            <v>11101006</v>
          </cell>
          <cell r="B8" t="str">
            <v>Fees Delivered - Private Client/Trust (CONV)</v>
          </cell>
        </row>
        <row r="9">
          <cell r="A9">
            <v>11101007</v>
          </cell>
          <cell r="B9" t="str">
            <v>Fees Delivered - Other (CONV)</v>
          </cell>
        </row>
        <row r="10">
          <cell r="A10">
            <v>11201000</v>
          </cell>
          <cell r="B10" t="str">
            <v>Photocopying - Recharge Income</v>
          </cell>
        </row>
        <row r="11">
          <cell r="A11">
            <v>11201001</v>
          </cell>
          <cell r="B11" t="str">
            <v>Courier - Recharge Income</v>
          </cell>
        </row>
        <row r="12">
          <cell r="A12">
            <v>11201002</v>
          </cell>
          <cell r="B12" t="str">
            <v>Postage - Recharge Income</v>
          </cell>
        </row>
        <row r="13">
          <cell r="A13">
            <v>11201003</v>
          </cell>
          <cell r="B13" t="str">
            <v>Other - Recharge Income</v>
          </cell>
        </row>
        <row r="14">
          <cell r="A14">
            <v>11201004</v>
          </cell>
          <cell r="B14" t="str">
            <v>Under/Over Recovery - Recharge Income</v>
          </cell>
        </row>
        <row r="15">
          <cell r="A15">
            <v>11301000</v>
          </cell>
          <cell r="B15" t="str">
            <v>Sundry Income - Billing</v>
          </cell>
        </row>
        <row r="16">
          <cell r="A16">
            <v>11301001</v>
          </cell>
          <cell r="B16" t="str">
            <v>Sundry Income - Fees</v>
          </cell>
        </row>
        <row r="17">
          <cell r="A17">
            <v>11301002</v>
          </cell>
          <cell r="B17" t="str">
            <v>Sundry Income - Recoveries</v>
          </cell>
        </row>
        <row r="18">
          <cell r="A18">
            <v>11301003</v>
          </cell>
          <cell r="B18" t="str">
            <v>Sundry Income - Taxed Costs</v>
          </cell>
        </row>
        <row r="19">
          <cell r="A19">
            <v>11301004</v>
          </cell>
          <cell r="B19" t="str">
            <v>Commission - General</v>
          </cell>
        </row>
        <row r="20">
          <cell r="A20">
            <v>11301005</v>
          </cell>
          <cell r="B20" t="str">
            <v>Commission - Insurance</v>
          </cell>
        </row>
        <row r="21">
          <cell r="A21">
            <v>11301006</v>
          </cell>
          <cell r="B21" t="str">
            <v>Commission - Private/Client</v>
          </cell>
        </row>
        <row r="22">
          <cell r="A22">
            <v>11301007</v>
          </cell>
          <cell r="B22" t="str">
            <v>Commission - Lloyds</v>
          </cell>
        </row>
        <row r="23">
          <cell r="A23">
            <v>11301008</v>
          </cell>
          <cell r="B23" t="str">
            <v>Sundry Income - Manual</v>
          </cell>
        </row>
        <row r="24">
          <cell r="A24">
            <v>11301009</v>
          </cell>
          <cell r="B24" t="str">
            <v>Discounts Allowed</v>
          </cell>
        </row>
        <row r="25">
          <cell r="A25">
            <v>11301010</v>
          </cell>
          <cell r="B25" t="str">
            <v>Interest on Client Bills</v>
          </cell>
        </row>
        <row r="26">
          <cell r="A26">
            <v>11401000</v>
          </cell>
          <cell r="B26" t="str">
            <v>Time Recorded P/L - Charge</v>
          </cell>
        </row>
        <row r="27">
          <cell r="A27">
            <v>11401001</v>
          </cell>
          <cell r="B27" t="str">
            <v>Time Cost of Sale P/L - Standard</v>
          </cell>
        </row>
        <row r="28">
          <cell r="A28">
            <v>11401002</v>
          </cell>
          <cell r="B28" t="str">
            <v>Time Write Off P/L - Standard</v>
          </cell>
        </row>
        <row r="29">
          <cell r="A29">
            <v>11401003</v>
          </cell>
          <cell r="B29" t="str">
            <v>Non Chargeable Time Recorded P/L - Standard</v>
          </cell>
        </row>
        <row r="30">
          <cell r="A30">
            <v>11401004</v>
          </cell>
          <cell r="B30" t="str">
            <v>Non Chargeable Time Write Off P/L - Standard</v>
          </cell>
        </row>
        <row r="31">
          <cell r="A31">
            <v>11401005</v>
          </cell>
          <cell r="B31" t="str">
            <v>Non Billable Time Recorded P/L - Standard</v>
          </cell>
        </row>
        <row r="32">
          <cell r="A32">
            <v>11401006</v>
          </cell>
          <cell r="B32" t="str">
            <v>Non Billable Time Write Off P/L - Standard</v>
          </cell>
        </row>
        <row r="33">
          <cell r="A33">
            <v>11401007</v>
          </cell>
          <cell r="B33" t="str">
            <v>Bad Time Write Off P/L - Standard</v>
          </cell>
        </row>
        <row r="34">
          <cell r="A34">
            <v>11401008</v>
          </cell>
          <cell r="B34" t="str">
            <v>WIP P/L - Manual</v>
          </cell>
        </row>
        <row r="35">
          <cell r="A35">
            <v>11402000</v>
          </cell>
          <cell r="B35" t="str">
            <v>Total Inter Office Billing  P/L - Standard</v>
          </cell>
        </row>
        <row r="36">
          <cell r="A36">
            <v>11402001</v>
          </cell>
          <cell r="B36" t="str">
            <v>Inter Office Billing Recorded - Cost</v>
          </cell>
        </row>
        <row r="37">
          <cell r="A37">
            <v>11402002</v>
          </cell>
          <cell r="B37" t="str">
            <v>Inter Office Billing Cost of Sale - Cost</v>
          </cell>
        </row>
        <row r="38">
          <cell r="A38">
            <v>11402003</v>
          </cell>
          <cell r="B38" t="str">
            <v>Inter Office Billing Write Off - Cost</v>
          </cell>
        </row>
        <row r="39">
          <cell r="A39">
            <v>11402004</v>
          </cell>
          <cell r="B39" t="str">
            <v>Inter Office Billing Rec Ctrl - Cost</v>
          </cell>
        </row>
        <row r="40">
          <cell r="A40">
            <v>11402005</v>
          </cell>
          <cell r="B40" t="str">
            <v>Non Chargeable  Inter Office Rechg Rec - Cost</v>
          </cell>
        </row>
        <row r="41">
          <cell r="A41">
            <v>11402006</v>
          </cell>
          <cell r="B41" t="str">
            <v>Non Chargeable  Inter Office Rechg W/O - Cost</v>
          </cell>
        </row>
        <row r="42">
          <cell r="A42">
            <v>11402007</v>
          </cell>
          <cell r="B42" t="str">
            <v>Non Billable  Inter Office Rechg Rec - Cost</v>
          </cell>
        </row>
        <row r="43">
          <cell r="A43">
            <v>11402008</v>
          </cell>
          <cell r="B43" t="str">
            <v>Non Billable  Inter Office Rechg COS - Cost</v>
          </cell>
        </row>
        <row r="44">
          <cell r="A44">
            <v>11402009</v>
          </cell>
          <cell r="B44" t="str">
            <v>Non Billable  Inter Office Rechg W/O - Cost</v>
          </cell>
        </row>
        <row r="45">
          <cell r="A45">
            <v>11402010</v>
          </cell>
          <cell r="B45" t="str">
            <v>Bad Inter Office Rechg W/O- Cost</v>
          </cell>
        </row>
        <row r="46">
          <cell r="A46">
            <v>11403000</v>
          </cell>
          <cell r="B46" t="str">
            <v>Total Counsel Fees  P/L - Standard</v>
          </cell>
        </row>
        <row r="47">
          <cell r="A47">
            <v>11403001</v>
          </cell>
          <cell r="B47" t="str">
            <v>Counsel Fees Recorded - Cost</v>
          </cell>
        </row>
        <row r="48">
          <cell r="A48">
            <v>11403002</v>
          </cell>
          <cell r="B48" t="str">
            <v>Counsel Fees Cost of Sale - Cost</v>
          </cell>
        </row>
        <row r="49">
          <cell r="A49">
            <v>11403003</v>
          </cell>
          <cell r="B49" t="str">
            <v>Counsel Fees Write Off - Cost</v>
          </cell>
        </row>
        <row r="50">
          <cell r="A50">
            <v>11403004</v>
          </cell>
          <cell r="B50" t="str">
            <v>Counsel Fees Rec Ctrl - Cost</v>
          </cell>
        </row>
        <row r="51">
          <cell r="A51">
            <v>11403005</v>
          </cell>
          <cell r="B51" t="str">
            <v>Non Chargeable  Counsel Fees Rec - Cost</v>
          </cell>
        </row>
        <row r="52">
          <cell r="A52">
            <v>11403006</v>
          </cell>
          <cell r="B52" t="str">
            <v>Non Chargeable  Counsel Fees W/O - Cost</v>
          </cell>
        </row>
        <row r="53">
          <cell r="A53">
            <v>11403007</v>
          </cell>
          <cell r="B53" t="str">
            <v>Non Billable  Counsel Fees Rec - Cost</v>
          </cell>
        </row>
        <row r="54">
          <cell r="A54">
            <v>11403008</v>
          </cell>
          <cell r="B54" t="str">
            <v>Non Billable  Counsel Fees COS - Cost</v>
          </cell>
        </row>
        <row r="55">
          <cell r="A55">
            <v>11403009</v>
          </cell>
          <cell r="B55" t="str">
            <v>Non Billable  Counsel Fees W/O - Cost</v>
          </cell>
        </row>
        <row r="56">
          <cell r="A56">
            <v>11403010</v>
          </cell>
          <cell r="B56" t="str">
            <v>Bad Counsel Fees W/O- Cost</v>
          </cell>
        </row>
        <row r="57">
          <cell r="A57">
            <v>11404000</v>
          </cell>
          <cell r="B57" t="str">
            <v>Other Disbs Recorded - Cost</v>
          </cell>
        </row>
        <row r="58">
          <cell r="A58">
            <v>11404001</v>
          </cell>
          <cell r="B58" t="str">
            <v>Other Disbs Cost of Sale - Cost</v>
          </cell>
        </row>
        <row r="59">
          <cell r="A59">
            <v>11404002</v>
          </cell>
          <cell r="B59" t="str">
            <v>Other Disbs Write Off - Cost</v>
          </cell>
        </row>
        <row r="60">
          <cell r="A60">
            <v>11404003</v>
          </cell>
          <cell r="B60" t="str">
            <v>Other Disbs Rec Ctrl - Cost</v>
          </cell>
        </row>
        <row r="61">
          <cell r="A61">
            <v>11404004</v>
          </cell>
          <cell r="B61" t="str">
            <v>Non Chargeable  Other Disbs Rec - Cost</v>
          </cell>
        </row>
        <row r="62">
          <cell r="A62">
            <v>11404005</v>
          </cell>
          <cell r="B62" t="str">
            <v>Non Chargeable  Other Disbs W/O - Cost</v>
          </cell>
        </row>
        <row r="63">
          <cell r="A63">
            <v>11404006</v>
          </cell>
          <cell r="B63" t="str">
            <v>Non Billable  Other Disbs Rec - Cost</v>
          </cell>
        </row>
        <row r="64">
          <cell r="A64">
            <v>11404007</v>
          </cell>
          <cell r="B64" t="str">
            <v>Non Billable  Other Disbs COS - Cost</v>
          </cell>
        </row>
        <row r="65">
          <cell r="A65">
            <v>11404008</v>
          </cell>
          <cell r="B65" t="str">
            <v>Non Billable  Other Disbs W/O - Cost</v>
          </cell>
        </row>
        <row r="66">
          <cell r="A66">
            <v>11404009</v>
          </cell>
          <cell r="B66" t="str">
            <v>Excess Other Disbs over Cap - Cost</v>
          </cell>
        </row>
        <row r="67">
          <cell r="A67">
            <v>11404010</v>
          </cell>
          <cell r="B67" t="str">
            <v>Bad Other Disbs W/O- Cost</v>
          </cell>
        </row>
        <row r="68">
          <cell r="A68">
            <v>11404011</v>
          </cell>
          <cell r="B68" t="str">
            <v>Miscellaneous Disbs Write Off Manual - Cost</v>
          </cell>
        </row>
        <row r="69">
          <cell r="A69">
            <v>11404012</v>
          </cell>
          <cell r="B69" t="str">
            <v>Internal Photocopying Recorded - Standard</v>
          </cell>
        </row>
        <row r="70">
          <cell r="A70">
            <v>11404013</v>
          </cell>
          <cell r="B70" t="str">
            <v>Internal Photocopying Cost of Sale - Standard</v>
          </cell>
        </row>
        <row r="71">
          <cell r="A71">
            <v>11404014</v>
          </cell>
          <cell r="B71" t="str">
            <v>Internal Photocopying Write Off - Standard</v>
          </cell>
        </row>
        <row r="72">
          <cell r="A72">
            <v>11404015</v>
          </cell>
          <cell r="B72" t="str">
            <v>Non Chargeable  Internal Photocopying Rec - Standard</v>
          </cell>
        </row>
        <row r="73">
          <cell r="A73">
            <v>11404016</v>
          </cell>
          <cell r="B73" t="str">
            <v>Non Chargeable  Internal Photocopying W/O - Standard</v>
          </cell>
        </row>
        <row r="74">
          <cell r="A74">
            <v>11404017</v>
          </cell>
          <cell r="B74" t="str">
            <v>Non Billable  Internal Photocopying Rec - Standard</v>
          </cell>
        </row>
        <row r="75">
          <cell r="A75">
            <v>11404018</v>
          </cell>
          <cell r="B75" t="str">
            <v>Non Billable  Internal Photocopying COS - Standard</v>
          </cell>
        </row>
        <row r="76">
          <cell r="A76">
            <v>11404019</v>
          </cell>
          <cell r="B76" t="str">
            <v>Non Billable  Internal Photocopying W/O - Standard</v>
          </cell>
        </row>
        <row r="77">
          <cell r="A77">
            <v>11404020</v>
          </cell>
          <cell r="B77" t="str">
            <v>Bad Internal Photocopying W/O- Standard</v>
          </cell>
        </row>
        <row r="78">
          <cell r="A78">
            <v>11404021</v>
          </cell>
          <cell r="B78" t="str">
            <v>Other Rechg Recorded - Standard</v>
          </cell>
        </row>
        <row r="79">
          <cell r="A79">
            <v>11404022</v>
          </cell>
          <cell r="B79" t="str">
            <v>Other Rechg Cost of Sale - Standard</v>
          </cell>
        </row>
        <row r="80">
          <cell r="A80">
            <v>11404023</v>
          </cell>
          <cell r="B80" t="str">
            <v>Other Rechg Write Off - Standard</v>
          </cell>
        </row>
        <row r="81">
          <cell r="A81">
            <v>11404024</v>
          </cell>
          <cell r="B81" t="str">
            <v>Non Chargeable  Other Rechg Rec - Standard</v>
          </cell>
        </row>
        <row r="82">
          <cell r="A82">
            <v>11404025</v>
          </cell>
          <cell r="B82" t="str">
            <v>Non Chargeable  Other Rechg W/O - Standard</v>
          </cell>
        </row>
        <row r="83">
          <cell r="A83">
            <v>11404026</v>
          </cell>
          <cell r="B83" t="str">
            <v>Non Billable  Other Rechg Rec - Standard</v>
          </cell>
        </row>
        <row r="84">
          <cell r="A84">
            <v>11404027</v>
          </cell>
          <cell r="B84" t="str">
            <v>Non Billable  Other Rechg COS - Standard</v>
          </cell>
        </row>
        <row r="85">
          <cell r="A85">
            <v>11404028</v>
          </cell>
          <cell r="B85" t="str">
            <v>Non Billable  Other Rechg W/O - Standard</v>
          </cell>
        </row>
        <row r="86">
          <cell r="A86">
            <v>11404029</v>
          </cell>
          <cell r="B86" t="str">
            <v>Bad Other Rechg W/O- Standard</v>
          </cell>
        </row>
        <row r="87">
          <cell r="A87">
            <v>11405000</v>
          </cell>
          <cell r="B87" t="str">
            <v>Total Recharge - Matter</v>
          </cell>
        </row>
        <row r="88">
          <cell r="A88">
            <v>11405001</v>
          </cell>
          <cell r="B88" t="str">
            <v>Sandwich Recharge - Matter</v>
          </cell>
        </row>
        <row r="89">
          <cell r="A89">
            <v>11405002</v>
          </cell>
          <cell r="B89" t="str">
            <v>Printing/ Stationery Recharge - Matter</v>
          </cell>
        </row>
        <row r="90">
          <cell r="A90">
            <v>11405003</v>
          </cell>
          <cell r="B90" t="str">
            <v>Internal Photocopying Recharge - Matter</v>
          </cell>
        </row>
        <row r="91">
          <cell r="A91">
            <v>11405004</v>
          </cell>
          <cell r="B91" t="str">
            <v>Postage Recharge - Matter</v>
          </cell>
        </row>
        <row r="92">
          <cell r="A92">
            <v>11405005</v>
          </cell>
          <cell r="B92" t="str">
            <v>Courier Recharge - Matter</v>
          </cell>
        </row>
        <row r="93">
          <cell r="A93">
            <v>11405006</v>
          </cell>
          <cell r="B93" t="str">
            <v>Company Search Recharge - Matter</v>
          </cell>
        </row>
        <row r="94">
          <cell r="A94">
            <v>11405007</v>
          </cell>
          <cell r="B94" t="str">
            <v>Telephone Recharge - Matter</v>
          </cell>
        </row>
        <row r="95">
          <cell r="A95">
            <v>11405008</v>
          </cell>
          <cell r="B95" t="str">
            <v>Fax Recharge - Matter</v>
          </cell>
        </row>
        <row r="96">
          <cell r="A96">
            <v>11405009</v>
          </cell>
          <cell r="B96" t="str">
            <v>Telex Recharge - Matter</v>
          </cell>
        </row>
        <row r="97">
          <cell r="A97">
            <v>11405010</v>
          </cell>
          <cell r="B97" t="str">
            <v>On line Analysis Recharge - Matter</v>
          </cell>
        </row>
        <row r="98">
          <cell r="A98">
            <v>11405011</v>
          </cell>
          <cell r="B98" t="str">
            <v>On line Profile Recharge - Matter</v>
          </cell>
        </row>
        <row r="99">
          <cell r="A99">
            <v>11405012</v>
          </cell>
          <cell r="B99" t="str">
            <v>On line Lexis Recharge - Matter</v>
          </cell>
        </row>
        <row r="100">
          <cell r="A100">
            <v>11405013</v>
          </cell>
          <cell r="B100" t="str">
            <v>On line Seadata Recharge - Matter</v>
          </cell>
        </row>
        <row r="101">
          <cell r="A101">
            <v>11405014</v>
          </cell>
          <cell r="B101" t="str">
            <v>On line Chorus/Infolink Recharge - Matter</v>
          </cell>
        </row>
        <row r="102">
          <cell r="A102">
            <v>11405015</v>
          </cell>
          <cell r="B102" t="str">
            <v>On line Dun &amp; Bradstreet Recharge - Matter</v>
          </cell>
        </row>
        <row r="103">
          <cell r="A103">
            <v>11405016</v>
          </cell>
          <cell r="B103" t="str">
            <v>On line Other Recharge - Matter</v>
          </cell>
        </row>
        <row r="104">
          <cell r="A104">
            <v>11405017</v>
          </cell>
          <cell r="B104" t="str">
            <v>Travel Recharge - Matter</v>
          </cell>
        </row>
        <row r="105">
          <cell r="A105">
            <v>11405018</v>
          </cell>
          <cell r="B105" t="str">
            <v>Exceptional Loss Diff on Payment</v>
          </cell>
        </row>
        <row r="106">
          <cell r="A106">
            <v>11406000</v>
          </cell>
          <cell r="B106" t="str">
            <v>Debt Write Off - Fees</v>
          </cell>
        </row>
        <row r="107">
          <cell r="A107">
            <v>11406001</v>
          </cell>
          <cell r="B107" t="str">
            <v>Debt Write Off - Billed Disbs</v>
          </cell>
        </row>
        <row r="108">
          <cell r="A108">
            <v>11406002</v>
          </cell>
          <cell r="B108" t="str">
            <v>Debt Write Off - Recharges</v>
          </cell>
        </row>
        <row r="109">
          <cell r="A109">
            <v>11406003</v>
          </cell>
          <cell r="B109" t="str">
            <v>Debt Write Off - VAT</v>
          </cell>
        </row>
        <row r="110">
          <cell r="A110">
            <v>11406004</v>
          </cell>
          <cell r="B110" t="str">
            <v>Debt Write Off - Interest</v>
          </cell>
        </row>
        <row r="111">
          <cell r="A111">
            <v>11406005</v>
          </cell>
          <cell r="B111" t="str">
            <v>Debt Write Off - Conv</v>
          </cell>
        </row>
        <row r="112">
          <cell r="A112">
            <v>11406100</v>
          </cell>
          <cell r="B112" t="str">
            <v>Disbs Write-Offs</v>
          </cell>
        </row>
        <row r="113">
          <cell r="A113">
            <v>11406200</v>
          </cell>
          <cell r="B113" t="str">
            <v>Debt Provision</v>
          </cell>
        </row>
        <row r="114">
          <cell r="A114">
            <v>21101000</v>
          </cell>
          <cell r="B114" t="str">
            <v>Gross Salaries-Fee Earners</v>
          </cell>
        </row>
        <row r="115">
          <cell r="A115">
            <v>21101001</v>
          </cell>
          <cell r="B115" t="str">
            <v>Gross Salaries-Support Staff</v>
          </cell>
        </row>
        <row r="116">
          <cell r="A116">
            <v>21101002</v>
          </cell>
          <cell r="B116" t="str">
            <v>Gross Salaries-Secretaries</v>
          </cell>
        </row>
        <row r="117">
          <cell r="A117">
            <v>21101003</v>
          </cell>
          <cell r="B117" t="str">
            <v>Gross Salaries-Trainees</v>
          </cell>
        </row>
        <row r="118">
          <cell r="A118">
            <v>21101004</v>
          </cell>
          <cell r="B118" t="str">
            <v>Gross Salaries-Other</v>
          </cell>
        </row>
        <row r="119">
          <cell r="A119">
            <v>21101005</v>
          </cell>
          <cell r="B119" t="str">
            <v>Overtime</v>
          </cell>
        </row>
        <row r="120">
          <cell r="A120">
            <v>21101006</v>
          </cell>
          <cell r="B120" t="str">
            <v>Inter Office Salary Recharges</v>
          </cell>
        </row>
        <row r="121">
          <cell r="A121">
            <v>21101007</v>
          </cell>
          <cell r="B121" t="str">
            <v>Luncheon Vouchers</v>
          </cell>
        </row>
        <row r="122">
          <cell r="A122">
            <v>21101008</v>
          </cell>
          <cell r="B122" t="str">
            <v>Stagiaire Gratification</v>
          </cell>
        </row>
        <row r="123">
          <cell r="A123">
            <v>21101009</v>
          </cell>
          <cell r="B123" t="str">
            <v>Retrocession Fees</v>
          </cell>
        </row>
        <row r="124">
          <cell r="A124">
            <v>21101010</v>
          </cell>
          <cell r="B124" t="str">
            <v>Salaries - Conv</v>
          </cell>
        </row>
        <row r="125">
          <cell r="A125">
            <v>21101100</v>
          </cell>
          <cell r="B125" t="str">
            <v>Employer's Social Security Contributions</v>
          </cell>
        </row>
        <row r="126">
          <cell r="A126">
            <v>21101101</v>
          </cell>
          <cell r="B126" t="str">
            <v>Social Security-Pensions</v>
          </cell>
        </row>
        <row r="127">
          <cell r="A127">
            <v>21101102</v>
          </cell>
          <cell r="B127" t="str">
            <v>Social Security-Unemployment</v>
          </cell>
        </row>
        <row r="128">
          <cell r="A128">
            <v>21101103</v>
          </cell>
          <cell r="B128" t="str">
            <v>Social Security-Illness Support Ins</v>
          </cell>
        </row>
        <row r="129">
          <cell r="A129">
            <v>21101104</v>
          </cell>
          <cell r="B129" t="str">
            <v>Social Security-Training Tax</v>
          </cell>
        </row>
        <row r="130">
          <cell r="A130">
            <v>21101105</v>
          </cell>
          <cell r="B130" t="str">
            <v>Social Security-National Housing Funds</v>
          </cell>
        </row>
        <row r="131">
          <cell r="A131">
            <v>21101106</v>
          </cell>
          <cell r="B131" t="str">
            <v>Social Security-Handicap Employment Tax</v>
          </cell>
        </row>
        <row r="132">
          <cell r="A132">
            <v>21101107</v>
          </cell>
          <cell r="B132" t="str">
            <v>Tax Deducted from Non Resident Staff</v>
          </cell>
        </row>
        <row r="133">
          <cell r="A133">
            <v>21101108</v>
          </cell>
          <cell r="B133" t="str">
            <v>Social Security Recharges</v>
          </cell>
        </row>
        <row r="134">
          <cell r="A134">
            <v>21102000</v>
          </cell>
          <cell r="B134" t="str">
            <v>Temporary Staff - Other</v>
          </cell>
        </row>
        <row r="135">
          <cell r="A135">
            <v>21102001</v>
          </cell>
          <cell r="B135" t="str">
            <v>Temporary Staff - Company (CONV)</v>
          </cell>
        </row>
        <row r="136">
          <cell r="A136">
            <v>21102002</v>
          </cell>
          <cell r="B136" t="str">
            <v>Temporary Staff - Litigation (CONV)</v>
          </cell>
        </row>
        <row r="137">
          <cell r="A137">
            <v>21102003</v>
          </cell>
          <cell r="B137" t="str">
            <v>Temporary Staff - Property (CONV)</v>
          </cell>
        </row>
        <row r="138">
          <cell r="A138">
            <v>21102004</v>
          </cell>
          <cell r="B138" t="str">
            <v>Temporary Staff - Support</v>
          </cell>
        </row>
        <row r="139">
          <cell r="A139">
            <v>21102005</v>
          </cell>
          <cell r="B139" t="str">
            <v>Temporary Secretaries - Company (CONV)</v>
          </cell>
        </row>
        <row r="140">
          <cell r="A140">
            <v>21102006</v>
          </cell>
          <cell r="B140" t="str">
            <v>Temporary Secretaries - Litigation (CONV)</v>
          </cell>
        </row>
        <row r="141">
          <cell r="A141">
            <v>21102007</v>
          </cell>
          <cell r="B141" t="str">
            <v>Temporary Secretaries - Property (CONV)</v>
          </cell>
        </row>
        <row r="142">
          <cell r="A142">
            <v>21102008</v>
          </cell>
          <cell r="B142" t="str">
            <v>Temporary Staff - Fee Earners</v>
          </cell>
        </row>
        <row r="143">
          <cell r="A143">
            <v>21102009</v>
          </cell>
          <cell r="B143" t="str">
            <v>Temporary Staff - Secretaries</v>
          </cell>
        </row>
        <row r="144">
          <cell r="A144">
            <v>21102010</v>
          </cell>
          <cell r="B144" t="str">
            <v>Temporary Staff - Client Entertaining</v>
          </cell>
        </row>
        <row r="145">
          <cell r="A145">
            <v>21102100</v>
          </cell>
          <cell r="B145" t="str">
            <v>Employer's Pension Contributions</v>
          </cell>
        </row>
        <row r="146">
          <cell r="A146">
            <v>21102101</v>
          </cell>
          <cell r="B146" t="str">
            <v>Medical Insurance</v>
          </cell>
        </row>
        <row r="147">
          <cell r="A147">
            <v>21102102</v>
          </cell>
          <cell r="B147" t="str">
            <v>Permanent Health Insurance</v>
          </cell>
        </row>
        <row r="148">
          <cell r="A148">
            <v>21102103</v>
          </cell>
          <cell r="B148" t="str">
            <v>Permanent Health Insurance - Reimb</v>
          </cell>
        </row>
        <row r="149">
          <cell r="A149">
            <v>21102104</v>
          </cell>
          <cell r="B149" t="str">
            <v>Life Assurance</v>
          </cell>
        </row>
        <row r="150">
          <cell r="A150">
            <v>21102105</v>
          </cell>
          <cell r="B150" t="str">
            <v>Personal Accident Insurance</v>
          </cell>
        </row>
        <row r="151">
          <cell r="A151">
            <v>21102106</v>
          </cell>
          <cell r="B151" t="str">
            <v>Employer's Sun Life Contributions</v>
          </cell>
        </row>
        <row r="152">
          <cell r="A152">
            <v>21102107</v>
          </cell>
          <cell r="B152" t="str">
            <v>Employer's Prudential Contributions</v>
          </cell>
        </row>
        <row r="153">
          <cell r="A153">
            <v>21102200</v>
          </cell>
          <cell r="B153" t="str">
            <v>Trainee Recruitment - Expenses</v>
          </cell>
        </row>
        <row r="154">
          <cell r="A154">
            <v>21102201</v>
          </cell>
          <cell r="B154" t="str">
            <v>Trainee Recruitment - Brochures</v>
          </cell>
        </row>
        <row r="155">
          <cell r="A155">
            <v>21102202</v>
          </cell>
          <cell r="B155" t="str">
            <v>Trainee Solicitor Prizes</v>
          </cell>
        </row>
        <row r="156">
          <cell r="A156">
            <v>21102203</v>
          </cell>
          <cell r="B156" t="str">
            <v>Student Grants &amp; College Fees</v>
          </cell>
        </row>
        <row r="157">
          <cell r="A157">
            <v>21102204</v>
          </cell>
          <cell r="B157" t="str">
            <v>Legal Executives College Fees</v>
          </cell>
        </row>
        <row r="158">
          <cell r="A158">
            <v>21102205</v>
          </cell>
          <cell r="B158" t="str">
            <v>Vacation Student Expenses</v>
          </cell>
        </row>
        <row r="159">
          <cell r="A159">
            <v>21102300</v>
          </cell>
          <cell r="B159" t="str">
            <v>Recruitment - Agency Fees</v>
          </cell>
        </row>
        <row r="160">
          <cell r="A160">
            <v>21102301</v>
          </cell>
          <cell r="B160" t="str">
            <v>Recruitment - Adverts</v>
          </cell>
        </row>
        <row r="161">
          <cell r="A161">
            <v>21102302</v>
          </cell>
          <cell r="B161" t="str">
            <v>Recruitment - Brochures</v>
          </cell>
        </row>
        <row r="162">
          <cell r="A162">
            <v>21102303</v>
          </cell>
          <cell r="B162" t="str">
            <v>Recruitment - Expenses</v>
          </cell>
        </row>
        <row r="163">
          <cell r="A163">
            <v>21102304</v>
          </cell>
          <cell r="B163" t="str">
            <v>Recruitment - Staff Intro Payments</v>
          </cell>
        </row>
        <row r="164">
          <cell r="A164">
            <v>21102305</v>
          </cell>
          <cell r="B164" t="str">
            <v>Recruitment - Partners</v>
          </cell>
        </row>
        <row r="165">
          <cell r="A165">
            <v>21102400</v>
          </cell>
          <cell r="B165" t="str">
            <v>Training - Other</v>
          </cell>
        </row>
        <row r="166">
          <cell r="A166">
            <v>21102401</v>
          </cell>
          <cell r="B166" t="str">
            <v>Non Technical Training</v>
          </cell>
        </row>
        <row r="167">
          <cell r="A167">
            <v>21102402</v>
          </cell>
          <cell r="B167" t="str">
            <v>Language Classes</v>
          </cell>
        </row>
        <row r="168">
          <cell r="A168">
            <v>21102403</v>
          </cell>
          <cell r="B168" t="str">
            <v>Conferences (Training)</v>
          </cell>
        </row>
        <row r="169">
          <cell r="A169">
            <v>21102404</v>
          </cell>
          <cell r="B169" t="str">
            <v>External Courses &amp; Conferences</v>
          </cell>
        </row>
        <row r="170">
          <cell r="A170">
            <v>21102405</v>
          </cell>
          <cell r="B170" t="str">
            <v>Education - General</v>
          </cell>
        </row>
        <row r="171">
          <cell r="A171">
            <v>21102406</v>
          </cell>
          <cell r="B171" t="str">
            <v>PSC &amp; Trainee Training</v>
          </cell>
        </row>
        <row r="172">
          <cell r="A172">
            <v>21102407</v>
          </cell>
          <cell r="B172" t="str">
            <v>External Lecturers</v>
          </cell>
        </row>
        <row r="173">
          <cell r="A173">
            <v>21102408</v>
          </cell>
          <cell r="B173" t="str">
            <v>Mandatory Post Qualification Skills</v>
          </cell>
        </row>
        <row r="174">
          <cell r="A174">
            <v>21102409</v>
          </cell>
          <cell r="B174" t="str">
            <v>Management &amp; Business Skills</v>
          </cell>
        </row>
        <row r="175">
          <cell r="A175">
            <v>21102410</v>
          </cell>
          <cell r="B175" t="str">
            <v>External Courses &amp; Conferences</v>
          </cell>
        </row>
        <row r="176">
          <cell r="A176">
            <v>21102411</v>
          </cell>
          <cell r="B176" t="str">
            <v>Education Courses - Partners</v>
          </cell>
        </row>
        <row r="177">
          <cell r="A177">
            <v>21102412</v>
          </cell>
          <cell r="B177" t="str">
            <v>Education Advocacy Expenses</v>
          </cell>
        </row>
        <row r="178">
          <cell r="A178">
            <v>21102413</v>
          </cell>
          <cell r="B178" t="str">
            <v>Advocacy Skills Courses</v>
          </cell>
        </row>
        <row r="179">
          <cell r="A179">
            <v>21102414</v>
          </cell>
          <cell r="B179" t="str">
            <v>Education Catering</v>
          </cell>
        </row>
        <row r="180">
          <cell r="A180">
            <v>21102415</v>
          </cell>
          <cell r="B180" t="str">
            <v>Education Control</v>
          </cell>
        </row>
        <row r="181">
          <cell r="A181">
            <v>21102416</v>
          </cell>
          <cell r="B181" t="str">
            <v>Foreign Lawyers (Educ)</v>
          </cell>
        </row>
        <row r="182">
          <cell r="A182">
            <v>21102417</v>
          </cell>
          <cell r="B182" t="str">
            <v>Legal Executives (Educ)</v>
          </cell>
        </row>
        <row r="183">
          <cell r="A183">
            <v>21102418</v>
          </cell>
          <cell r="B183" t="str">
            <v>Legal Skills</v>
          </cell>
        </row>
        <row r="184">
          <cell r="A184">
            <v>21102419</v>
          </cell>
          <cell r="B184" t="str">
            <v>Assistant Solicitors Other Skills</v>
          </cell>
        </row>
        <row r="185">
          <cell r="A185">
            <v>21102420</v>
          </cell>
          <cell r="B185" t="str">
            <v>Education - Travel</v>
          </cell>
        </row>
        <row r="186">
          <cell r="A186">
            <v>21102421</v>
          </cell>
          <cell r="B186" t="str">
            <v>Training - Support</v>
          </cell>
        </row>
        <row r="187">
          <cell r="A187">
            <v>21102422</v>
          </cell>
          <cell r="B187" t="str">
            <v>Training - Secretaries</v>
          </cell>
        </row>
        <row r="188">
          <cell r="A188">
            <v>21102500</v>
          </cell>
          <cell r="B188" t="str">
            <v>Staff Entertaining - Other</v>
          </cell>
        </row>
        <row r="189">
          <cell r="A189">
            <v>21102501</v>
          </cell>
          <cell r="B189" t="str">
            <v>Office Parties</v>
          </cell>
        </row>
        <row r="190">
          <cell r="A190">
            <v>21102502</v>
          </cell>
          <cell r="B190" t="str">
            <v>Staff Social Costs</v>
          </cell>
        </row>
        <row r="191">
          <cell r="A191">
            <v>21102503</v>
          </cell>
          <cell r="B191" t="str">
            <v>Sporting Activities</v>
          </cell>
        </row>
        <row r="192">
          <cell r="A192">
            <v>21102504</v>
          </cell>
          <cell r="B192" t="str">
            <v>Squash Court &amp; Gym Fees</v>
          </cell>
        </row>
        <row r="193">
          <cell r="A193">
            <v>21102505</v>
          </cell>
          <cell r="B193" t="str">
            <v>Fitness Center Costs</v>
          </cell>
        </row>
        <row r="194">
          <cell r="A194">
            <v>21102506</v>
          </cell>
          <cell r="B194" t="str">
            <v>Fitness Center Revenue</v>
          </cell>
        </row>
        <row r="195">
          <cell r="A195">
            <v>21102507</v>
          </cell>
          <cell r="B195" t="str">
            <v>Staff Uniforms</v>
          </cell>
        </row>
        <row r="196">
          <cell r="A196">
            <v>21102508</v>
          </cell>
          <cell r="B196" t="str">
            <v>Tax on Staff Benefits</v>
          </cell>
        </row>
        <row r="197">
          <cell r="A197">
            <v>21102509</v>
          </cell>
          <cell r="B197" t="str">
            <v>Staff Conveyancing</v>
          </cell>
        </row>
        <row r="198">
          <cell r="A198">
            <v>21102510</v>
          </cell>
          <cell r="B198" t="str">
            <v>Holmes Place Subscriptions</v>
          </cell>
        </row>
        <row r="199">
          <cell r="A199">
            <v>21102511</v>
          </cell>
          <cell r="B199" t="str">
            <v>Staff Entertaining - Fee Earners</v>
          </cell>
        </row>
        <row r="200">
          <cell r="A200">
            <v>21102512</v>
          </cell>
          <cell r="B200" t="str">
            <v>Staff Entertaining - Secretaries</v>
          </cell>
        </row>
        <row r="201">
          <cell r="A201">
            <v>21102513</v>
          </cell>
          <cell r="B201" t="str">
            <v>Staff Entertaining - Support</v>
          </cell>
        </row>
        <row r="202">
          <cell r="A202">
            <v>21102514</v>
          </cell>
          <cell r="B202" t="str">
            <v>Other Gym Subscriptions</v>
          </cell>
        </row>
        <row r="203">
          <cell r="A203">
            <v>21102515</v>
          </cell>
          <cell r="B203" t="str">
            <v>Staff Social Committee Wine Society</v>
          </cell>
        </row>
        <row r="204">
          <cell r="A204">
            <v>21102700</v>
          </cell>
          <cell r="B204" t="str">
            <v>Office Teas</v>
          </cell>
        </row>
        <row r="205">
          <cell r="A205">
            <v>21102701</v>
          </cell>
          <cell r="B205" t="str">
            <v>Staff Restaurant Cost</v>
          </cell>
        </row>
        <row r="206">
          <cell r="A206">
            <v>21102702</v>
          </cell>
          <cell r="B206" t="str">
            <v>Staff Restaurant Revenue</v>
          </cell>
        </row>
        <row r="207">
          <cell r="A207">
            <v>21102703</v>
          </cell>
          <cell r="B207" t="str">
            <v>Catering Equipment</v>
          </cell>
        </row>
        <row r="208">
          <cell r="A208">
            <v>21102704</v>
          </cell>
          <cell r="B208" t="str">
            <v>Maintenance Contracts - Catering</v>
          </cell>
        </row>
        <row r="209">
          <cell r="A209">
            <v>21102705</v>
          </cell>
          <cell r="B209" t="str">
            <v>Repairs &amp; Maintenance - Catering</v>
          </cell>
        </row>
        <row r="210">
          <cell r="A210">
            <v>21102706</v>
          </cell>
          <cell r="B210" t="str">
            <v>Partners Dining Room</v>
          </cell>
        </row>
        <row r="211">
          <cell r="A211">
            <v>21102707</v>
          </cell>
          <cell r="B211" t="str">
            <v>Sandwich Recharge - Office</v>
          </cell>
        </row>
        <row r="212">
          <cell r="A212">
            <v>21102708</v>
          </cell>
          <cell r="B212" t="str">
            <v>Coffee Shop</v>
          </cell>
        </row>
        <row r="213">
          <cell r="A213">
            <v>21102709</v>
          </cell>
          <cell r="B213" t="str">
            <v>Vending Machine Rental</v>
          </cell>
        </row>
        <row r="214">
          <cell r="A214">
            <v>21102710</v>
          </cell>
          <cell r="B214" t="str">
            <v>Office Teas (No VAT)</v>
          </cell>
        </row>
        <row r="215">
          <cell r="A215">
            <v>21102711</v>
          </cell>
          <cell r="B215" t="str">
            <v>Staff Restaurant Cost (No VAT)</v>
          </cell>
        </row>
        <row r="216">
          <cell r="A216">
            <v>21103000</v>
          </cell>
          <cell r="B216" t="str">
            <v>Foreign Work Experience</v>
          </cell>
        </row>
        <row r="217">
          <cell r="A217">
            <v>21103001</v>
          </cell>
          <cell r="B217" t="str">
            <v>Secondment Expenses - to Foreign Offices</v>
          </cell>
        </row>
        <row r="218">
          <cell r="A218">
            <v>21103002</v>
          </cell>
          <cell r="B218" t="str">
            <v>Secondment Expenses - Other</v>
          </cell>
        </row>
        <row r="219">
          <cell r="A219">
            <v>21103003</v>
          </cell>
          <cell r="B219" t="str">
            <v>Relocation Costs</v>
          </cell>
        </row>
        <row r="220">
          <cell r="A220">
            <v>21103004</v>
          </cell>
          <cell r="B220" t="str">
            <v>Staff Allowances - Accommodation</v>
          </cell>
        </row>
        <row r="221">
          <cell r="A221">
            <v>21103005</v>
          </cell>
          <cell r="B221" t="str">
            <v>Accommodation Maintenance</v>
          </cell>
        </row>
        <row r="222">
          <cell r="A222">
            <v>21103006</v>
          </cell>
          <cell r="B222" t="str">
            <v>Accommodation Studio Flat Utilities</v>
          </cell>
        </row>
        <row r="223">
          <cell r="A223">
            <v>21103007</v>
          </cell>
          <cell r="B223" t="str">
            <v>Staff Allowances - Travel</v>
          </cell>
        </row>
        <row r="224">
          <cell r="A224">
            <v>21103008</v>
          </cell>
          <cell r="B224" t="str">
            <v>Transport Strike Travel Costs</v>
          </cell>
        </row>
        <row r="225">
          <cell r="A225">
            <v>21103009</v>
          </cell>
          <cell r="B225" t="str">
            <v>Other Staff Costs</v>
          </cell>
        </row>
        <row r="226">
          <cell r="A226">
            <v>21103010</v>
          </cell>
          <cell r="B226" t="str">
            <v>Third Party Entertaining</v>
          </cell>
        </row>
        <row r="227">
          <cell r="A227">
            <v>21103011</v>
          </cell>
          <cell r="B227" t="str">
            <v>VDU Eye Tests</v>
          </cell>
        </row>
        <row r="228">
          <cell r="A228">
            <v>21201000</v>
          </cell>
          <cell r="B228" t="str">
            <v>Prof Indemnity Insurance</v>
          </cell>
        </row>
        <row r="229">
          <cell r="A229">
            <v>21201001</v>
          </cell>
          <cell r="B229" t="str">
            <v>Insurance Central - Other</v>
          </cell>
        </row>
        <row r="230">
          <cell r="A230">
            <v>21201002</v>
          </cell>
          <cell r="B230" t="str">
            <v>Insurance Buildings</v>
          </cell>
        </row>
        <row r="231">
          <cell r="A231">
            <v>21201003</v>
          </cell>
          <cell r="B231" t="str">
            <v>Insurance Contents</v>
          </cell>
        </row>
        <row r="232">
          <cell r="A232">
            <v>21201004</v>
          </cell>
          <cell r="B232" t="str">
            <v>Insurance Accommodation</v>
          </cell>
        </row>
        <row r="233">
          <cell r="A233">
            <v>21201005</v>
          </cell>
          <cell r="B233" t="str">
            <v>Insurance Computer</v>
          </cell>
        </row>
        <row r="234">
          <cell r="A234">
            <v>21201006</v>
          </cell>
          <cell r="B234" t="str">
            <v>Other Admin Insurances</v>
          </cell>
        </row>
        <row r="235">
          <cell r="A235">
            <v>21201007</v>
          </cell>
          <cell r="B235" t="str">
            <v>Insurance - Directors' Policy</v>
          </cell>
        </row>
        <row r="236">
          <cell r="A236">
            <v>21201008</v>
          </cell>
          <cell r="B236" t="str">
            <v>Insurance Received</v>
          </cell>
        </row>
        <row r="237">
          <cell r="A237">
            <v>21201009</v>
          </cell>
          <cell r="B237" t="str">
            <v>Insurance  Claim</v>
          </cell>
        </row>
        <row r="238">
          <cell r="A238">
            <v>21202000</v>
          </cell>
          <cell r="B238" t="str">
            <v>Office Rent</v>
          </cell>
        </row>
        <row r="239">
          <cell r="A239">
            <v>21202100</v>
          </cell>
          <cell r="B239" t="str">
            <v>Rates</v>
          </cell>
        </row>
        <row r="240">
          <cell r="A240">
            <v>21202200</v>
          </cell>
          <cell r="B240" t="str">
            <v>Service Charge</v>
          </cell>
        </row>
        <row r="241">
          <cell r="A241">
            <v>21203000</v>
          </cell>
          <cell r="B241" t="str">
            <v>Cleaning</v>
          </cell>
        </row>
        <row r="242">
          <cell r="A242">
            <v>21203001</v>
          </cell>
          <cell r="B242" t="str">
            <v>Heat &amp; Elec/ Air Conditioning</v>
          </cell>
        </row>
        <row r="243">
          <cell r="A243">
            <v>21203002</v>
          </cell>
          <cell r="B243" t="str">
            <v>Maintenance Contracts - Prems</v>
          </cell>
        </row>
        <row r="244">
          <cell r="A244">
            <v>21203003</v>
          </cell>
          <cell r="B244" t="str">
            <v>Repairs &amp; Maintenance - Prems</v>
          </cell>
        </row>
        <row r="245">
          <cell r="A245">
            <v>21203004</v>
          </cell>
          <cell r="B245" t="str">
            <v>Security</v>
          </cell>
        </row>
        <row r="246">
          <cell r="A246">
            <v>21203005</v>
          </cell>
          <cell r="B246" t="str">
            <v>Furniture Purchases</v>
          </cell>
        </row>
        <row r="247">
          <cell r="A247">
            <v>21203006</v>
          </cell>
          <cell r="B247" t="str">
            <v>Sundry Prems</v>
          </cell>
        </row>
        <row r="248">
          <cell r="A248">
            <v>21204000</v>
          </cell>
          <cell r="B248" t="str">
            <v>Subletting Costs - Miscellaneous</v>
          </cell>
        </row>
        <row r="249">
          <cell r="A249">
            <v>21204001</v>
          </cell>
          <cell r="B249" t="str">
            <v>Ex House Fit-Out 1996/97</v>
          </cell>
        </row>
        <row r="250">
          <cell r="A250">
            <v>21204002</v>
          </cell>
          <cell r="B250" t="str">
            <v>Ex House Fit-Out 1997/98</v>
          </cell>
        </row>
        <row r="251">
          <cell r="A251">
            <v>21204003</v>
          </cell>
          <cell r="B251" t="str">
            <v>Ex House Fit-Out Other</v>
          </cell>
        </row>
        <row r="252">
          <cell r="A252">
            <v>21205000</v>
          </cell>
          <cell r="B252" t="str">
            <v>Rent Received - 6th floor Exchange House</v>
          </cell>
        </row>
        <row r="253">
          <cell r="A253">
            <v>21205001</v>
          </cell>
          <cell r="B253" t="str">
            <v>Rent Received - 5th floor Exchange House</v>
          </cell>
        </row>
        <row r="254">
          <cell r="A254">
            <v>21205002</v>
          </cell>
          <cell r="B254" t="str">
            <v>Rent Received - xxx</v>
          </cell>
        </row>
        <row r="255">
          <cell r="A255">
            <v>21205003</v>
          </cell>
          <cell r="B255" t="str">
            <v>Heat &amp; Electricity Received - 6th Floor</v>
          </cell>
        </row>
        <row r="256">
          <cell r="A256">
            <v>21205004</v>
          </cell>
          <cell r="B256" t="str">
            <v>Heat &amp; Electricity Received - 5th Floor</v>
          </cell>
        </row>
        <row r="257">
          <cell r="A257">
            <v>21205005</v>
          </cell>
          <cell r="B257" t="str">
            <v>Rent Received - Miscellaneous</v>
          </cell>
        </row>
        <row r="258">
          <cell r="A258">
            <v>21205006</v>
          </cell>
          <cell r="B258" t="str">
            <v>Rent Receivable</v>
          </cell>
        </row>
        <row r="259">
          <cell r="A259">
            <v>21205007</v>
          </cell>
          <cell r="B259" t="str">
            <v>Heat &amp; Electricity Receivable</v>
          </cell>
        </row>
        <row r="260">
          <cell r="A260">
            <v>21205008</v>
          </cell>
          <cell r="B260" t="str">
            <v>Superior Landlord Service Charge</v>
          </cell>
        </row>
        <row r="261">
          <cell r="A261">
            <v>21205009</v>
          </cell>
          <cell r="B261" t="str">
            <v>Landlord Service Charge</v>
          </cell>
        </row>
        <row r="262">
          <cell r="A262">
            <v>21301000</v>
          </cell>
          <cell r="B262" t="str">
            <v>Printing</v>
          </cell>
        </row>
        <row r="263">
          <cell r="A263">
            <v>21301001</v>
          </cell>
          <cell r="B263" t="str">
            <v>Stationery</v>
          </cell>
        </row>
        <row r="264">
          <cell r="A264">
            <v>21301002</v>
          </cell>
          <cell r="B264" t="str">
            <v>Printing Recharge - Office</v>
          </cell>
        </row>
        <row r="265">
          <cell r="A265">
            <v>21301003</v>
          </cell>
          <cell r="B265" t="str">
            <v>Stationery Recharge - Office</v>
          </cell>
        </row>
        <row r="266">
          <cell r="A266">
            <v>21301100</v>
          </cell>
          <cell r="B266" t="str">
            <v>Repro Rental</v>
          </cell>
        </row>
        <row r="267">
          <cell r="A267">
            <v>21301101</v>
          </cell>
          <cell r="B267" t="str">
            <v>Repro Maintenance</v>
          </cell>
        </row>
        <row r="268">
          <cell r="A268">
            <v>21301102</v>
          </cell>
          <cell r="B268" t="str">
            <v>Repro Usage</v>
          </cell>
        </row>
        <row r="269">
          <cell r="A269">
            <v>21301103</v>
          </cell>
          <cell r="B269" t="str">
            <v>Repro Stationery</v>
          </cell>
        </row>
        <row r="270">
          <cell r="A270">
            <v>21301104</v>
          </cell>
          <cell r="B270" t="str">
            <v>Internal Photocopying Recharge - Office</v>
          </cell>
        </row>
        <row r="271">
          <cell r="A271">
            <v>21301200</v>
          </cell>
          <cell r="B271" t="str">
            <v>Postage</v>
          </cell>
        </row>
        <row r="272">
          <cell r="A272">
            <v>21301201</v>
          </cell>
          <cell r="B272" t="str">
            <v>Stamp Machine</v>
          </cell>
        </row>
        <row r="273">
          <cell r="A273">
            <v>21301202</v>
          </cell>
          <cell r="B273" t="str">
            <v>Postage Recharge - Office</v>
          </cell>
        </row>
        <row r="274">
          <cell r="A274">
            <v>21301300</v>
          </cell>
          <cell r="B274" t="str">
            <v>Courier</v>
          </cell>
        </row>
        <row r="275">
          <cell r="A275">
            <v>21301301</v>
          </cell>
          <cell r="B275" t="str">
            <v>Courier Recharge - Office</v>
          </cell>
        </row>
        <row r="276">
          <cell r="A276">
            <v>21301400</v>
          </cell>
          <cell r="B276" t="str">
            <v>Archive Storage</v>
          </cell>
        </row>
        <row r="277">
          <cell r="A277">
            <v>21301401</v>
          </cell>
          <cell r="B277" t="str">
            <v>Office Machines - Purchase</v>
          </cell>
        </row>
        <row r="278">
          <cell r="A278">
            <v>21301402</v>
          </cell>
          <cell r="B278" t="str">
            <v>Office Machines - Rental</v>
          </cell>
        </row>
        <row r="279">
          <cell r="A279">
            <v>21301403</v>
          </cell>
          <cell r="B279" t="str">
            <v>Maintenance Contracts</v>
          </cell>
        </row>
        <row r="280">
          <cell r="A280">
            <v>21301404</v>
          </cell>
          <cell r="B280" t="str">
            <v>Repairs &amp; Maintenance</v>
          </cell>
        </row>
        <row r="281">
          <cell r="A281">
            <v>21301405</v>
          </cell>
          <cell r="B281" t="str">
            <v>Motor Vehicle Expenses</v>
          </cell>
        </row>
        <row r="282">
          <cell r="A282">
            <v>21301406</v>
          </cell>
          <cell r="B282" t="str">
            <v>Motor Vehicle Rental</v>
          </cell>
        </row>
        <row r="283">
          <cell r="A283">
            <v>21301407</v>
          </cell>
          <cell r="B283" t="str">
            <v>Sundry Office Expenditure</v>
          </cell>
        </row>
        <row r="284">
          <cell r="A284">
            <v>21301408</v>
          </cell>
          <cell r="B284" t="str">
            <v>Paper Recycling</v>
          </cell>
        </row>
        <row r="285">
          <cell r="A285">
            <v>21301409</v>
          </cell>
          <cell r="B285" t="str">
            <v>Office Machines - Sundry</v>
          </cell>
        </row>
        <row r="286">
          <cell r="A286">
            <v>21302000</v>
          </cell>
          <cell r="B286" t="str">
            <v>Telephone</v>
          </cell>
        </row>
        <row r="287">
          <cell r="A287">
            <v>21302001</v>
          </cell>
          <cell r="B287" t="str">
            <v>Telephone-Maintenance</v>
          </cell>
        </row>
        <row r="288">
          <cell r="A288">
            <v>21302002</v>
          </cell>
          <cell r="B288" t="str">
            <v>Portable Telephones - Capital</v>
          </cell>
        </row>
        <row r="289">
          <cell r="A289">
            <v>21302003</v>
          </cell>
          <cell r="B289" t="str">
            <v>Portable Telephones - Usage</v>
          </cell>
        </row>
        <row r="290">
          <cell r="A290">
            <v>21302004</v>
          </cell>
          <cell r="B290" t="str">
            <v>Telephone Recharge - Office</v>
          </cell>
        </row>
        <row r="291">
          <cell r="A291">
            <v>21302005</v>
          </cell>
          <cell r="B291" t="str">
            <v>London Office Telephone Recharge</v>
          </cell>
        </row>
        <row r="292">
          <cell r="A292">
            <v>21302006</v>
          </cell>
          <cell r="B292" t="str">
            <v>Telecommunications</v>
          </cell>
        </row>
        <row r="293">
          <cell r="A293">
            <v>21302007</v>
          </cell>
          <cell r="B293" t="str">
            <v>Video Conferencing Cost</v>
          </cell>
        </row>
        <row r="294">
          <cell r="A294">
            <v>21302008</v>
          </cell>
          <cell r="B294" t="str">
            <v>Video Conferencing Recharge</v>
          </cell>
        </row>
        <row r="295">
          <cell r="A295">
            <v>21302009</v>
          </cell>
          <cell r="B295" t="str">
            <v>Video Conferencing Machine Rental</v>
          </cell>
        </row>
        <row r="296">
          <cell r="A296">
            <v>21302010</v>
          </cell>
          <cell r="B296" t="str">
            <v>Internet Expenses</v>
          </cell>
        </row>
        <row r="297">
          <cell r="A297">
            <v>21302011</v>
          </cell>
          <cell r="B297" t="str">
            <v>Internet Recharges</v>
          </cell>
        </row>
        <row r="298">
          <cell r="A298">
            <v>21302012</v>
          </cell>
          <cell r="B298" t="str">
            <v>Computer Link to France Telecom</v>
          </cell>
        </row>
        <row r="299">
          <cell r="A299">
            <v>21302100</v>
          </cell>
          <cell r="B299" t="str">
            <v>Fax</v>
          </cell>
        </row>
        <row r="300">
          <cell r="A300">
            <v>21302101</v>
          </cell>
          <cell r="B300" t="str">
            <v>Fax Stationery</v>
          </cell>
        </row>
        <row r="301">
          <cell r="A301">
            <v>21302102</v>
          </cell>
          <cell r="B301" t="str">
            <v>Fax Maintenance</v>
          </cell>
        </row>
        <row r="302">
          <cell r="A302">
            <v>21302103</v>
          </cell>
          <cell r="B302" t="str">
            <v>Fax Recharge - Office</v>
          </cell>
        </row>
        <row r="303">
          <cell r="A303">
            <v>21302200</v>
          </cell>
          <cell r="B303" t="str">
            <v>Telex</v>
          </cell>
        </row>
        <row r="304">
          <cell r="A304">
            <v>21302201</v>
          </cell>
          <cell r="B304" t="str">
            <v>Telex Recharge - Office</v>
          </cell>
        </row>
        <row r="305">
          <cell r="A305">
            <v>21303000</v>
          </cell>
          <cell r="B305" t="str">
            <v>Library - New Editions</v>
          </cell>
        </row>
        <row r="306">
          <cell r="A306">
            <v>21303001</v>
          </cell>
          <cell r="B306" t="str">
            <v>Library - Journals</v>
          </cell>
        </row>
        <row r="307">
          <cell r="A307">
            <v>21303002</v>
          </cell>
          <cell r="B307" t="str">
            <v>Library - Looseleaf</v>
          </cell>
        </row>
        <row r="308">
          <cell r="A308">
            <v>21303003</v>
          </cell>
          <cell r="B308" t="str">
            <v>Library - Law Reports</v>
          </cell>
        </row>
        <row r="309">
          <cell r="A309">
            <v>21303004</v>
          </cell>
          <cell r="B309" t="str">
            <v>Library - Miscellaneous Periodicals</v>
          </cell>
        </row>
        <row r="310">
          <cell r="A310">
            <v>21303005</v>
          </cell>
          <cell r="B310" t="str">
            <v>Library - Document Services</v>
          </cell>
        </row>
        <row r="311">
          <cell r="A311">
            <v>21303006</v>
          </cell>
          <cell r="B311" t="str">
            <v>Library - New Works</v>
          </cell>
        </row>
        <row r="312">
          <cell r="A312">
            <v>21303007</v>
          </cell>
          <cell r="B312" t="str">
            <v>Library - Binding</v>
          </cell>
        </row>
        <row r="313">
          <cell r="A313">
            <v>21303008</v>
          </cell>
          <cell r="B313" t="str">
            <v>Library - Non Law Works</v>
          </cell>
        </row>
        <row r="314">
          <cell r="A314">
            <v>21303009</v>
          </cell>
          <cell r="B314" t="str">
            <v>Library - HMSO</v>
          </cell>
        </row>
        <row r="315">
          <cell r="A315">
            <v>21303010</v>
          </cell>
          <cell r="B315" t="str">
            <v>Library - London Office Recharge</v>
          </cell>
        </row>
        <row r="316">
          <cell r="A316">
            <v>21303011</v>
          </cell>
          <cell r="B316" t="str">
            <v>Library - Miscellaneous</v>
          </cell>
        </row>
        <row r="317">
          <cell r="A317">
            <v>21303012</v>
          </cell>
          <cell r="B317" t="str">
            <v>Library - Copyright</v>
          </cell>
        </row>
        <row r="318">
          <cell r="A318">
            <v>21303013</v>
          </cell>
          <cell r="B318" t="str">
            <v>Library - Marketing Journals</v>
          </cell>
        </row>
        <row r="319">
          <cell r="A319">
            <v>21303014</v>
          </cell>
          <cell r="B319" t="str">
            <v>Library - Document Services Recharge</v>
          </cell>
        </row>
        <row r="320">
          <cell r="A320">
            <v>21303100</v>
          </cell>
          <cell r="B320" t="str">
            <v>On-line Analysis Invoice</v>
          </cell>
        </row>
        <row r="321">
          <cell r="A321">
            <v>21303101</v>
          </cell>
          <cell r="B321" t="str">
            <v>On-line Profile Invoice</v>
          </cell>
        </row>
        <row r="322">
          <cell r="A322">
            <v>21303102</v>
          </cell>
          <cell r="B322" t="str">
            <v>On-line Lexis Invoice</v>
          </cell>
        </row>
        <row r="323">
          <cell r="A323">
            <v>21303103</v>
          </cell>
          <cell r="B323" t="str">
            <v>On-line Seadata Invoice</v>
          </cell>
        </row>
        <row r="324">
          <cell r="A324">
            <v>21303104</v>
          </cell>
          <cell r="B324" t="str">
            <v>On-line Chorus/Infolink Invoice</v>
          </cell>
        </row>
        <row r="325">
          <cell r="A325">
            <v>21303105</v>
          </cell>
          <cell r="B325" t="str">
            <v>On-line Dun &amp; Bradstreet Invoice</v>
          </cell>
        </row>
        <row r="326">
          <cell r="A326">
            <v>21303106</v>
          </cell>
          <cell r="B326" t="str">
            <v>On-line Other Invoice</v>
          </cell>
        </row>
        <row r="327">
          <cell r="A327">
            <v>21303107</v>
          </cell>
          <cell r="B327" t="str">
            <v>On-line Chorus Bulk Ordering Invoice</v>
          </cell>
        </row>
        <row r="328">
          <cell r="A328">
            <v>21303108</v>
          </cell>
          <cell r="B328" t="str">
            <v>On-line Rapid Invoice</v>
          </cell>
        </row>
        <row r="329">
          <cell r="A329">
            <v>21303109</v>
          </cell>
          <cell r="B329" t="str">
            <v>On-line Justis Si's Invoice</v>
          </cell>
        </row>
        <row r="330">
          <cell r="A330">
            <v>21303110</v>
          </cell>
          <cell r="B330" t="str">
            <v>On-line Legal Journals Invoice</v>
          </cell>
        </row>
        <row r="331">
          <cell r="A331">
            <v>21303111</v>
          </cell>
          <cell r="B331" t="str">
            <v>On-line Equity Focus Invoice</v>
          </cell>
        </row>
        <row r="332">
          <cell r="A332">
            <v>21303112</v>
          </cell>
          <cell r="B332" t="str">
            <v>On-line Seafacs Invoice</v>
          </cell>
        </row>
        <row r="333">
          <cell r="A333">
            <v>21303113</v>
          </cell>
          <cell r="B333" t="str">
            <v>On-line Brokers Invoice</v>
          </cell>
        </row>
        <row r="334">
          <cell r="A334">
            <v>21303114</v>
          </cell>
          <cell r="B334" t="str">
            <v>On-line Dow Jones Invoice</v>
          </cell>
        </row>
        <row r="335">
          <cell r="A335">
            <v>21303115</v>
          </cell>
          <cell r="B335" t="str">
            <v>On-line Perfect Information Invoice</v>
          </cell>
        </row>
        <row r="336">
          <cell r="A336">
            <v>21303116</v>
          </cell>
          <cell r="B336" t="str">
            <v>On-line Tradesmark Database Invoice</v>
          </cell>
        </row>
        <row r="337">
          <cell r="A337">
            <v>21303117</v>
          </cell>
          <cell r="B337" t="str">
            <v>On-line Infocheck Invoice</v>
          </cell>
        </row>
        <row r="338">
          <cell r="A338">
            <v>21303118</v>
          </cell>
          <cell r="B338" t="str">
            <v>On-line Blaiseline Invoice</v>
          </cell>
        </row>
        <row r="339">
          <cell r="A339">
            <v>21303119</v>
          </cell>
          <cell r="B339" t="str">
            <v>On-line Tax CD Roms Invoice</v>
          </cell>
        </row>
        <row r="340">
          <cell r="A340">
            <v>21303120</v>
          </cell>
          <cell r="B340" t="str">
            <v>On-line New Law Publishing Invoice</v>
          </cell>
        </row>
        <row r="341">
          <cell r="A341">
            <v>21303121</v>
          </cell>
          <cell r="B341" t="str">
            <v>On-line Datastar/Dialog Invoice</v>
          </cell>
        </row>
        <row r="342">
          <cell r="A342">
            <v>21303122</v>
          </cell>
          <cell r="B342" t="str">
            <v>On-line Eurolaw Invoice</v>
          </cell>
        </row>
        <row r="343">
          <cell r="A343">
            <v>21303123</v>
          </cell>
          <cell r="B343" t="str">
            <v>On-line Espace Invoice</v>
          </cell>
        </row>
        <row r="344">
          <cell r="A344">
            <v>21303124</v>
          </cell>
          <cell r="B344" t="str">
            <v>On-line CorpFin Invoice</v>
          </cell>
        </row>
        <row r="345">
          <cell r="A345">
            <v>21303125</v>
          </cell>
          <cell r="B345" t="str">
            <v>On-line ECJ Cases Pending Invoice</v>
          </cell>
        </row>
        <row r="346">
          <cell r="A346">
            <v>21303126</v>
          </cell>
          <cell r="B346" t="str">
            <v>On-line Waterlows Invoice</v>
          </cell>
        </row>
        <row r="347">
          <cell r="A347">
            <v>21303127</v>
          </cell>
          <cell r="B347" t="str">
            <v>On-line EGI Invoice</v>
          </cell>
        </row>
        <row r="348">
          <cell r="A348">
            <v>21303128</v>
          </cell>
          <cell r="B348" t="str">
            <v>On-line Westlaw Invoice</v>
          </cell>
        </row>
        <row r="349">
          <cell r="A349">
            <v>21303129</v>
          </cell>
          <cell r="B349" t="str">
            <v>On-line Insolvency CD Roms Invoice</v>
          </cell>
        </row>
        <row r="350">
          <cell r="A350">
            <v>21303130</v>
          </cell>
          <cell r="B350" t="str">
            <v>On-line Company CD Roms Invoice</v>
          </cell>
        </row>
        <row r="351">
          <cell r="A351">
            <v>21303131</v>
          </cell>
          <cell r="B351" t="str">
            <v>On-line Creditmarkets Invoice</v>
          </cell>
        </row>
        <row r="352">
          <cell r="A352">
            <v>21303132</v>
          </cell>
          <cell r="B352" t="str">
            <v>On-line Court News Services</v>
          </cell>
        </row>
        <row r="353">
          <cell r="A353">
            <v>21303133</v>
          </cell>
          <cell r="B353" t="str">
            <v>On-line Comtax Invoice</v>
          </cell>
        </row>
        <row r="354">
          <cell r="A354">
            <v>21303134</v>
          </cell>
          <cell r="B354" t="str">
            <v>On-line Disclosure Invoice</v>
          </cell>
        </row>
        <row r="355">
          <cell r="A355">
            <v>21303200</v>
          </cell>
          <cell r="B355" t="str">
            <v>On-line Analysis Recharge</v>
          </cell>
        </row>
        <row r="356">
          <cell r="A356">
            <v>21303201</v>
          </cell>
          <cell r="B356" t="str">
            <v>On-line Profile Recharge</v>
          </cell>
        </row>
        <row r="357">
          <cell r="A357">
            <v>21303202</v>
          </cell>
          <cell r="B357" t="str">
            <v>On-line Lexis Recharge</v>
          </cell>
        </row>
        <row r="358">
          <cell r="A358">
            <v>21303203</v>
          </cell>
          <cell r="B358" t="str">
            <v>On-line Seadata Recharge</v>
          </cell>
        </row>
        <row r="359">
          <cell r="A359">
            <v>21303204</v>
          </cell>
          <cell r="B359" t="str">
            <v>On-line Chorus/Infolink Recharge</v>
          </cell>
        </row>
        <row r="360">
          <cell r="A360">
            <v>21303205</v>
          </cell>
          <cell r="B360" t="str">
            <v>On-line Dun &amp; Bradstreet Recharge</v>
          </cell>
        </row>
        <row r="361">
          <cell r="A361">
            <v>21303206</v>
          </cell>
          <cell r="B361" t="str">
            <v>On-line Other Recharge - Office</v>
          </cell>
        </row>
        <row r="362">
          <cell r="A362">
            <v>21303207</v>
          </cell>
          <cell r="B362" t="str">
            <v>On-line Chorus Bulk Ordering Recharge</v>
          </cell>
        </row>
        <row r="363">
          <cell r="A363">
            <v>21303208</v>
          </cell>
          <cell r="B363" t="str">
            <v>On-line Rapid Recharge</v>
          </cell>
        </row>
        <row r="364">
          <cell r="A364">
            <v>21303209</v>
          </cell>
          <cell r="B364" t="str">
            <v>On-line Justis Si's Recharge</v>
          </cell>
        </row>
        <row r="365">
          <cell r="A365">
            <v>21303210</v>
          </cell>
          <cell r="B365" t="str">
            <v>On-line Legal Journals Recharge</v>
          </cell>
        </row>
        <row r="366">
          <cell r="A366">
            <v>21303211</v>
          </cell>
          <cell r="B366" t="str">
            <v>On-line Equity Focus Recharge</v>
          </cell>
        </row>
        <row r="367">
          <cell r="A367">
            <v>21303212</v>
          </cell>
          <cell r="B367" t="str">
            <v>On-line Seafacs Recharge</v>
          </cell>
        </row>
        <row r="368">
          <cell r="A368">
            <v>21303213</v>
          </cell>
          <cell r="B368" t="str">
            <v>On-line Brokers Recharge</v>
          </cell>
        </row>
        <row r="369">
          <cell r="A369">
            <v>21303214</v>
          </cell>
          <cell r="B369" t="str">
            <v>On-line Dow Jones Recharge</v>
          </cell>
        </row>
        <row r="370">
          <cell r="A370">
            <v>21303215</v>
          </cell>
          <cell r="B370" t="str">
            <v>On-line Perfect Information Recharge</v>
          </cell>
        </row>
        <row r="371">
          <cell r="A371">
            <v>21303216</v>
          </cell>
          <cell r="B371" t="str">
            <v>On-line Tradesmark Database Recharge</v>
          </cell>
        </row>
        <row r="372">
          <cell r="A372">
            <v>21303217</v>
          </cell>
          <cell r="B372" t="str">
            <v>On-line Infocheck Recharge</v>
          </cell>
        </row>
        <row r="373">
          <cell r="A373">
            <v>21303218</v>
          </cell>
          <cell r="B373" t="str">
            <v>On-line Blaiseline Recharge</v>
          </cell>
        </row>
        <row r="374">
          <cell r="A374">
            <v>21303219</v>
          </cell>
          <cell r="B374" t="str">
            <v>On-line Tax CD Roms Recharge</v>
          </cell>
        </row>
        <row r="375">
          <cell r="A375">
            <v>21303220</v>
          </cell>
          <cell r="B375" t="str">
            <v>On-line Datastar/Dialog Recharge</v>
          </cell>
        </row>
        <row r="376">
          <cell r="A376">
            <v>21303221</v>
          </cell>
          <cell r="B376" t="str">
            <v>On-line Company CD Roms Recharge</v>
          </cell>
        </row>
        <row r="377">
          <cell r="A377">
            <v>21303222</v>
          </cell>
          <cell r="B377" t="str">
            <v>On-line Waterlows Recharge</v>
          </cell>
        </row>
        <row r="378">
          <cell r="A378">
            <v>21303223</v>
          </cell>
          <cell r="B378" t="str">
            <v>On-line EGI Recharge</v>
          </cell>
        </row>
        <row r="379">
          <cell r="A379">
            <v>21303224</v>
          </cell>
          <cell r="B379" t="str">
            <v>On-line Westlaw Recharge</v>
          </cell>
        </row>
        <row r="380">
          <cell r="A380">
            <v>21303225</v>
          </cell>
          <cell r="B380" t="str">
            <v>On-line Creditmarkets Recharge</v>
          </cell>
        </row>
        <row r="381">
          <cell r="A381">
            <v>21303226</v>
          </cell>
          <cell r="B381" t="str">
            <v>On-line Disclosure Recharge</v>
          </cell>
        </row>
        <row r="382">
          <cell r="A382">
            <v>21304000</v>
          </cell>
          <cell r="B382" t="str">
            <v>Hardware</v>
          </cell>
        </row>
        <row r="383">
          <cell r="A383">
            <v>21304001</v>
          </cell>
          <cell r="B383" t="str">
            <v>Software</v>
          </cell>
        </row>
        <row r="384">
          <cell r="A384">
            <v>21304002</v>
          </cell>
          <cell r="B384" t="str">
            <v>Computer Consumables</v>
          </cell>
        </row>
        <row r="385">
          <cell r="A385">
            <v>21304003</v>
          </cell>
          <cell r="B385" t="str">
            <v>Maintenance - Hardware</v>
          </cell>
        </row>
        <row r="386">
          <cell r="A386">
            <v>21304004</v>
          </cell>
          <cell r="B386" t="str">
            <v>Maintenance - Software</v>
          </cell>
        </row>
        <row r="387">
          <cell r="A387">
            <v>21304005</v>
          </cell>
          <cell r="B387" t="str">
            <v>Maintenance - Other</v>
          </cell>
        </row>
        <row r="388">
          <cell r="A388">
            <v>21304006</v>
          </cell>
          <cell r="B388" t="str">
            <v>In-house Systems</v>
          </cell>
        </row>
        <row r="389">
          <cell r="A389">
            <v>21304007</v>
          </cell>
          <cell r="B389" t="str">
            <v>Technology Consultancy</v>
          </cell>
        </row>
        <row r="390">
          <cell r="A390">
            <v>21304008</v>
          </cell>
          <cell r="B390" t="str">
            <v>Office Machine Rental - Technology</v>
          </cell>
        </row>
        <row r="391">
          <cell r="A391">
            <v>21304009</v>
          </cell>
          <cell r="B391" t="str">
            <v>Systems Support Contracts</v>
          </cell>
        </row>
        <row r="392">
          <cell r="A392">
            <v>21304010</v>
          </cell>
          <cell r="B392" t="str">
            <v>Systems Development Contracts</v>
          </cell>
        </row>
        <row r="393">
          <cell r="A393">
            <v>21304011</v>
          </cell>
          <cell r="B393" t="str">
            <v>Systems Acceptance Contracts</v>
          </cell>
        </row>
        <row r="394">
          <cell r="A394">
            <v>21304012</v>
          </cell>
          <cell r="B394" t="str">
            <v>Technology Review Costs</v>
          </cell>
        </row>
        <row r="395">
          <cell r="A395">
            <v>21304013</v>
          </cell>
          <cell r="B395" t="str">
            <v>AMIS Review Committee Costs</v>
          </cell>
        </row>
        <row r="396">
          <cell r="A396">
            <v>21304014</v>
          </cell>
          <cell r="B396" t="str">
            <v>Office Automation</v>
          </cell>
        </row>
        <row r="397">
          <cell r="A397">
            <v>21304015</v>
          </cell>
          <cell r="B397" t="str">
            <v>Auditorium</v>
          </cell>
        </row>
        <row r="398">
          <cell r="A398">
            <v>21304016</v>
          </cell>
          <cell r="B398" t="str">
            <v>Technology - Travel</v>
          </cell>
        </row>
        <row r="399">
          <cell r="A399">
            <v>21304017</v>
          </cell>
          <cell r="B399" t="str">
            <v>Maintenance - Microsoft</v>
          </cell>
        </row>
        <row r="400">
          <cell r="A400">
            <v>21304018</v>
          </cell>
          <cell r="B400" t="str">
            <v>Maintenance - Network</v>
          </cell>
        </row>
        <row r="401">
          <cell r="A401">
            <v>21304019</v>
          </cell>
          <cell r="B401" t="str">
            <v>Maintenance - Desktop Equipment</v>
          </cell>
        </row>
        <row r="402">
          <cell r="A402">
            <v>21304020</v>
          </cell>
          <cell r="B402" t="str">
            <v>Systems Security</v>
          </cell>
        </row>
        <row r="403">
          <cell r="A403">
            <v>21304021</v>
          </cell>
          <cell r="B403" t="str">
            <v>Technology Staff Development - Conferences</v>
          </cell>
        </row>
        <row r="404">
          <cell r="A404">
            <v>21304022</v>
          </cell>
          <cell r="B404" t="str">
            <v>Data Communications</v>
          </cell>
        </row>
        <row r="405">
          <cell r="A405">
            <v>21304023</v>
          </cell>
          <cell r="B405" t="str">
            <v>Telecom Call Charges</v>
          </cell>
        </row>
        <row r="406">
          <cell r="A406">
            <v>21304024</v>
          </cell>
          <cell r="B406" t="str">
            <v>Telecom Fixed Costs</v>
          </cell>
        </row>
        <row r="407">
          <cell r="A407">
            <v>21304025</v>
          </cell>
          <cell r="B407" t="str">
            <v>Mobile Communications</v>
          </cell>
        </row>
        <row r="408">
          <cell r="A408">
            <v>21401000</v>
          </cell>
          <cell r="B408" t="str">
            <v>Prof Fees - Prems</v>
          </cell>
        </row>
        <row r="409">
          <cell r="A409">
            <v>21401001</v>
          </cell>
          <cell r="B409" t="str">
            <v>Prof Fees - Partnership Matters</v>
          </cell>
        </row>
        <row r="410">
          <cell r="A410">
            <v>21401002</v>
          </cell>
          <cell r="B410" t="str">
            <v>Prof Fees - Arbitrators</v>
          </cell>
        </row>
        <row r="411">
          <cell r="A411">
            <v>21401003</v>
          </cell>
          <cell r="B411" t="str">
            <v>Prof Fees - Other</v>
          </cell>
        </row>
        <row r="412">
          <cell r="A412">
            <v>21402000</v>
          </cell>
          <cell r="B412" t="str">
            <v>Law Society Practicing Certificates</v>
          </cell>
        </row>
        <row r="413">
          <cell r="A413">
            <v>21402001</v>
          </cell>
          <cell r="B413" t="str">
            <v>Prof Subscriptions</v>
          </cell>
        </row>
        <row r="414">
          <cell r="A414">
            <v>21402002</v>
          </cell>
          <cell r="B414" t="str">
            <v>Central Registrations</v>
          </cell>
        </row>
        <row r="415">
          <cell r="A415">
            <v>21402003</v>
          </cell>
          <cell r="B415" t="str">
            <v>Subscription Clubs</v>
          </cell>
        </row>
        <row r="416">
          <cell r="A416">
            <v>21402004</v>
          </cell>
          <cell r="B416" t="str">
            <v>Subscriptions - Other</v>
          </cell>
        </row>
        <row r="417">
          <cell r="A417">
            <v>21402005</v>
          </cell>
          <cell r="B417" t="str">
            <v>Subscriptions - Magazines</v>
          </cell>
        </row>
        <row r="418">
          <cell r="A418">
            <v>21403000</v>
          </cell>
          <cell r="B418" t="str">
            <v>Depn - Land &amp; Buildings</v>
          </cell>
        </row>
        <row r="419">
          <cell r="A419">
            <v>21403001</v>
          </cell>
          <cell r="B419" t="str">
            <v>Depn - Refurb Inst</v>
          </cell>
        </row>
        <row r="420">
          <cell r="A420">
            <v>21403002</v>
          </cell>
          <cell r="B420" t="str">
            <v>Depn - Fixtures &amp; Fittings</v>
          </cell>
        </row>
        <row r="421">
          <cell r="A421">
            <v>21403003</v>
          </cell>
          <cell r="B421" t="str">
            <v>Depn - Partners' Furniture</v>
          </cell>
        </row>
        <row r="422">
          <cell r="A422">
            <v>21403004</v>
          </cell>
          <cell r="B422" t="str">
            <v>Depn - Others' Furniture</v>
          </cell>
        </row>
        <row r="423">
          <cell r="A423">
            <v>21403005</v>
          </cell>
          <cell r="B423" t="str">
            <v>Depn - Office Machines</v>
          </cell>
        </row>
        <row r="424">
          <cell r="A424">
            <v>21403006</v>
          </cell>
          <cell r="B424" t="str">
            <v>Depn - Computer</v>
          </cell>
        </row>
        <row r="425">
          <cell r="A425">
            <v>21403007</v>
          </cell>
          <cell r="B425" t="str">
            <v>Depn - Artwork</v>
          </cell>
        </row>
        <row r="426">
          <cell r="A426">
            <v>21403008</v>
          </cell>
          <cell r="B426" t="str">
            <v>Depn - Motor Vehicles</v>
          </cell>
        </row>
        <row r="427">
          <cell r="A427">
            <v>21404000</v>
          </cell>
          <cell r="B427" t="str">
            <v>Interest re Office Accounts</v>
          </cell>
        </row>
        <row r="428">
          <cell r="A428">
            <v>21404001</v>
          </cell>
          <cell r="B428" t="str">
            <v>Interest Payable-Overdraft</v>
          </cell>
        </row>
        <row r="429">
          <cell r="A429">
            <v>21404002</v>
          </cell>
          <cell r="B429" t="str">
            <v>Interest Received on Office Deposits</v>
          </cell>
        </row>
        <row r="430">
          <cell r="A430">
            <v>21404003</v>
          </cell>
          <cell r="B430" t="str">
            <v>Interest Received - Miscellaneous</v>
          </cell>
        </row>
        <row r="431">
          <cell r="A431">
            <v>21404004</v>
          </cell>
          <cell r="B431" t="str">
            <v>Interest re Client Accounts</v>
          </cell>
        </row>
        <row r="432">
          <cell r="A432">
            <v>21404005</v>
          </cell>
          <cell r="B432" t="str">
            <v>Payments in Lieu of Interest</v>
          </cell>
        </row>
        <row r="433">
          <cell r="A433">
            <v>21404006</v>
          </cell>
          <cell r="B433" t="str">
            <v>Interest Received from Client Deposits</v>
          </cell>
        </row>
        <row r="434">
          <cell r="A434">
            <v>21404007</v>
          </cell>
          <cell r="B434" t="str">
            <v>Interest re Partnership Matters</v>
          </cell>
        </row>
        <row r="435">
          <cell r="A435">
            <v>21404008</v>
          </cell>
          <cell r="B435" t="str">
            <v>Interest on Taxed Costs</v>
          </cell>
        </row>
        <row r="436">
          <cell r="A436">
            <v>21404009</v>
          </cell>
          <cell r="B436" t="str">
            <v>Interest Received re Withholding Tax</v>
          </cell>
        </row>
        <row r="437">
          <cell r="A437">
            <v>21404010</v>
          </cell>
          <cell r="B437" t="str">
            <v>Interest Received re Misc Debts</v>
          </cell>
        </row>
        <row r="438">
          <cell r="A438">
            <v>21404100</v>
          </cell>
          <cell r="B438" t="str">
            <v>Interest Payable-Loan</v>
          </cell>
        </row>
        <row r="439">
          <cell r="A439">
            <v>21404101</v>
          </cell>
          <cell r="B439" t="str">
            <v>Interest Payable-Lease</v>
          </cell>
        </row>
        <row r="440">
          <cell r="A440">
            <v>21404102</v>
          </cell>
          <cell r="B440" t="str">
            <v>Leasing Charges</v>
          </cell>
        </row>
        <row r="441">
          <cell r="A441">
            <v>21404103</v>
          </cell>
          <cell r="B441" t="str">
            <v>Leasing Secondary Rentals</v>
          </cell>
        </row>
        <row r="442">
          <cell r="A442">
            <v>21404104</v>
          </cell>
          <cell r="B442" t="str">
            <v>Finance Charges - Barclays Loan</v>
          </cell>
        </row>
        <row r="443">
          <cell r="A443">
            <v>21404105</v>
          </cell>
          <cell r="B443" t="str">
            <v>Finance  Charges - Coutts Loan</v>
          </cell>
        </row>
        <row r="444">
          <cell r="A444">
            <v>21404106</v>
          </cell>
          <cell r="B444" t="str">
            <v>Broadgate Finance Charges</v>
          </cell>
        </row>
        <row r="445">
          <cell r="A445">
            <v>21404200</v>
          </cell>
          <cell r="B445" t="str">
            <v>Bank Charges</v>
          </cell>
        </row>
        <row r="446">
          <cell r="A446">
            <v>21404201</v>
          </cell>
          <cell r="B446" t="str">
            <v>Bank Charges on Monevalor</v>
          </cell>
        </row>
        <row r="447">
          <cell r="A447">
            <v>21404202</v>
          </cell>
          <cell r="B447" t="str">
            <v>Bank Charges &amp; Interest (Quarterly)</v>
          </cell>
        </row>
        <row r="448">
          <cell r="A448">
            <v>21404203</v>
          </cell>
          <cell r="B448" t="str">
            <v>Bank Charges Other</v>
          </cell>
        </row>
        <row r="449">
          <cell r="A449">
            <v>21404204</v>
          </cell>
          <cell r="B449" t="str">
            <v>Bank Services</v>
          </cell>
        </row>
        <row r="450">
          <cell r="A450">
            <v>21404205</v>
          </cell>
          <cell r="B450" t="str">
            <v>Exchange Difference</v>
          </cell>
        </row>
        <row r="451">
          <cell r="A451">
            <v>21404206</v>
          </cell>
          <cell r="B451" t="str">
            <v>Exchange Difference - Overseas Drawings</v>
          </cell>
        </row>
        <row r="452">
          <cell r="A452">
            <v>21404207</v>
          </cell>
          <cell r="B452" t="str">
            <v>Exceptional Loss - Difference on Payment</v>
          </cell>
        </row>
        <row r="453">
          <cell r="A453">
            <v>21405000</v>
          </cell>
          <cell r="B453" t="str">
            <v>Audit &amp; Accountacy Fees</v>
          </cell>
        </row>
        <row r="454">
          <cell r="A454">
            <v>21405001</v>
          </cell>
          <cell r="B454" t="str">
            <v>Taxation Fees</v>
          </cell>
        </row>
        <row r="455">
          <cell r="A455">
            <v>21405002</v>
          </cell>
          <cell r="B455" t="str">
            <v>Payroll Bureau Charges</v>
          </cell>
        </row>
        <row r="456">
          <cell r="A456">
            <v>21405003</v>
          </cell>
          <cell r="B456" t="str">
            <v>Other Accountancy Costs</v>
          </cell>
        </row>
        <row r="457">
          <cell r="A457">
            <v>21406000</v>
          </cell>
          <cell r="B457" t="str">
            <v>Departmental/Major Brochure</v>
          </cell>
        </row>
        <row r="458">
          <cell r="A458">
            <v>21406001</v>
          </cell>
          <cell r="B458" t="str">
            <v>Prof Papers</v>
          </cell>
        </row>
        <row r="459">
          <cell r="A459">
            <v>21406002</v>
          </cell>
          <cell r="B459" t="str">
            <v>Information Brochures</v>
          </cell>
        </row>
        <row r="460">
          <cell r="A460">
            <v>21406003</v>
          </cell>
          <cell r="B460" t="str">
            <v>Issue Papers</v>
          </cell>
        </row>
        <row r="461">
          <cell r="A461">
            <v>21406004</v>
          </cell>
          <cell r="B461" t="str">
            <v>Briefing Papers</v>
          </cell>
        </row>
        <row r="462">
          <cell r="A462">
            <v>21406005</v>
          </cell>
          <cell r="B462" t="str">
            <v>Cannon Lore/Broadside</v>
          </cell>
        </row>
        <row r="463">
          <cell r="A463">
            <v>21406006</v>
          </cell>
          <cell r="B463" t="str">
            <v>Trainee Solicitors Brochure</v>
          </cell>
        </row>
        <row r="464">
          <cell r="A464">
            <v>21406007</v>
          </cell>
          <cell r="B464" t="str">
            <v>Specialist Practice Brochure</v>
          </cell>
        </row>
        <row r="465">
          <cell r="A465">
            <v>21406100</v>
          </cell>
          <cell r="B465" t="str">
            <v>Conferences (UK)</v>
          </cell>
        </row>
        <row r="466">
          <cell r="A466">
            <v>21406101</v>
          </cell>
          <cell r="B466" t="str">
            <v>Conferences (Overseas) (VAT)</v>
          </cell>
        </row>
        <row r="467">
          <cell r="A467">
            <v>21406102</v>
          </cell>
          <cell r="B467" t="str">
            <v>Beauty Parades</v>
          </cell>
        </row>
        <row r="468">
          <cell r="A468">
            <v>21406103</v>
          </cell>
          <cell r="B468" t="str">
            <v>External PR (incl. Consultancy &amp; Press Cuttings)</v>
          </cell>
        </row>
        <row r="469">
          <cell r="A469">
            <v>21406104</v>
          </cell>
          <cell r="B469" t="str">
            <v>Visual Aids</v>
          </cell>
        </row>
        <row r="470">
          <cell r="A470">
            <v>21406105</v>
          </cell>
          <cell r="B470" t="str">
            <v>Corporate Finance</v>
          </cell>
        </row>
        <row r="471">
          <cell r="A471">
            <v>21406106</v>
          </cell>
          <cell r="B471" t="str">
            <v>Research</v>
          </cell>
        </row>
        <row r="472">
          <cell r="A472">
            <v>21406107</v>
          </cell>
          <cell r="B472" t="str">
            <v>Seminars/Workshops</v>
          </cell>
        </row>
        <row r="473">
          <cell r="A473">
            <v>21406108</v>
          </cell>
          <cell r="B473" t="str">
            <v>Advertising (Non-Recruitment)</v>
          </cell>
        </row>
        <row r="474">
          <cell r="A474">
            <v>21406109</v>
          </cell>
          <cell r="B474" t="str">
            <v>Co-Editing/ Co-Publishing</v>
          </cell>
        </row>
        <row r="475">
          <cell r="A475">
            <v>21406110</v>
          </cell>
          <cell r="B475" t="str">
            <v>Entries in Directories</v>
          </cell>
        </row>
        <row r="476">
          <cell r="A476">
            <v>21406111</v>
          </cell>
          <cell r="B476" t="str">
            <v>International Business Committee (VAT)</v>
          </cell>
        </row>
        <row r="477">
          <cell r="A477">
            <v>21406112</v>
          </cell>
          <cell r="B477" t="str">
            <v>Business Development Miscellaneous</v>
          </cell>
        </row>
        <row r="478">
          <cell r="A478">
            <v>21406113</v>
          </cell>
          <cell r="B478" t="str">
            <v>Client Lunches</v>
          </cell>
        </row>
        <row r="479">
          <cell r="A479">
            <v>21406114</v>
          </cell>
          <cell r="B479" t="str">
            <v>Internal Entertaining</v>
          </cell>
        </row>
        <row r="480">
          <cell r="A480">
            <v>21406115</v>
          </cell>
          <cell r="B480" t="str">
            <v>External Meetings</v>
          </cell>
        </row>
        <row r="481">
          <cell r="A481">
            <v>21406116</v>
          </cell>
          <cell r="B481" t="str">
            <v>Internal Meetings</v>
          </cell>
        </row>
        <row r="482">
          <cell r="A482">
            <v>21406117</v>
          </cell>
          <cell r="B482" t="str">
            <v>Conference Teas (VAT)</v>
          </cell>
        </row>
        <row r="483">
          <cell r="A483">
            <v>21406118</v>
          </cell>
          <cell r="B483" t="str">
            <v>Entertaining Foreign</v>
          </cell>
        </row>
        <row r="484">
          <cell r="A484">
            <v>21406119</v>
          </cell>
          <cell r="B484" t="str">
            <v>Major Entertaining</v>
          </cell>
        </row>
        <row r="485">
          <cell r="A485">
            <v>21406120</v>
          </cell>
          <cell r="B485" t="str">
            <v>Media &amp; BD Skills Training</v>
          </cell>
        </row>
        <row r="486">
          <cell r="A486">
            <v>21406121</v>
          </cell>
          <cell r="B486" t="str">
            <v>Conference Teas (No VAT)</v>
          </cell>
        </row>
        <row r="487">
          <cell r="A487">
            <v>21406122</v>
          </cell>
          <cell r="B487" t="str">
            <v>Conferences (Overseas) (No VAT)</v>
          </cell>
        </row>
        <row r="488">
          <cell r="A488">
            <v>21406123</v>
          </cell>
          <cell r="B488" t="str">
            <v>International Business Committee (No VAT)</v>
          </cell>
        </row>
        <row r="489">
          <cell r="A489">
            <v>21407000</v>
          </cell>
          <cell r="B489" t="str">
            <v>Partners' (quarterly) Expenses</v>
          </cell>
        </row>
        <row r="490">
          <cell r="A490">
            <v>21407001</v>
          </cell>
          <cell r="B490" t="str">
            <v>Partners' allowances - Accommodation</v>
          </cell>
        </row>
        <row r="491">
          <cell r="A491">
            <v>21407002</v>
          </cell>
          <cell r="B491" t="str">
            <v>Partners' allowances - Travel</v>
          </cell>
        </row>
        <row r="492">
          <cell r="A492">
            <v>21407003</v>
          </cell>
          <cell r="B492" t="str">
            <v>Partners' Personal Insurances</v>
          </cell>
        </row>
        <row r="493">
          <cell r="A493">
            <v>21407004</v>
          </cell>
          <cell r="B493" t="str">
            <v>Partners' Sabbaticals</v>
          </cell>
        </row>
        <row r="494">
          <cell r="A494">
            <v>21407005</v>
          </cell>
          <cell r="B494" t="str">
            <v>Partners' Medical Expenses</v>
          </cell>
        </row>
        <row r="495">
          <cell r="A495">
            <v>21407006</v>
          </cell>
          <cell r="B495" t="str">
            <v>Partners' House Maintenance</v>
          </cell>
        </row>
        <row r="496">
          <cell r="A496">
            <v>21407007</v>
          </cell>
          <cell r="B496" t="str">
            <v>Partnership Overseas Visits</v>
          </cell>
        </row>
        <row r="497">
          <cell r="A497">
            <v>21407008</v>
          </cell>
          <cell r="B497" t="str">
            <v>Partnership Meetings</v>
          </cell>
        </row>
        <row r="498">
          <cell r="A498">
            <v>21407009</v>
          </cell>
          <cell r="B498" t="str">
            <v>Partners' Social Security</v>
          </cell>
        </row>
        <row r="499">
          <cell r="A499">
            <v>21407100</v>
          </cell>
          <cell r="B499" t="str">
            <v>SPILOR</v>
          </cell>
        </row>
        <row r="500">
          <cell r="A500">
            <v>21407101</v>
          </cell>
          <cell r="B500" t="str">
            <v>Annuities</v>
          </cell>
        </row>
        <row r="501">
          <cell r="A501">
            <v>21407102</v>
          </cell>
          <cell r="B501" t="str">
            <v>Compensation</v>
          </cell>
        </row>
        <row r="502">
          <cell r="A502">
            <v>21408000</v>
          </cell>
          <cell r="B502" t="str">
            <v>Travel  General</v>
          </cell>
        </row>
        <row r="503">
          <cell r="A503">
            <v>21408001</v>
          </cell>
          <cell r="B503" t="str">
            <v>Travel  Computercab</v>
          </cell>
        </row>
        <row r="504">
          <cell r="A504">
            <v>21408002</v>
          </cell>
          <cell r="B504" t="str">
            <v>Travel Taxi (Non Computercab)</v>
          </cell>
        </row>
        <row r="505">
          <cell r="A505">
            <v>21408003</v>
          </cell>
          <cell r="B505" t="str">
            <v>Travel (UK)</v>
          </cell>
        </row>
        <row r="506">
          <cell r="A506">
            <v>21408004</v>
          </cell>
          <cell r="B506" t="str">
            <v>Travel  (Overseas)</v>
          </cell>
        </row>
        <row r="507">
          <cell r="A507">
            <v>21408005</v>
          </cell>
          <cell r="B507" t="str">
            <v>Junk Expenses</v>
          </cell>
        </row>
        <row r="508">
          <cell r="A508">
            <v>21408006</v>
          </cell>
          <cell r="B508" t="str">
            <v>Speedboat Expenses</v>
          </cell>
        </row>
        <row r="509">
          <cell r="A509">
            <v>21408007</v>
          </cell>
          <cell r="B509" t="str">
            <v>Travel Recharge - Office</v>
          </cell>
        </row>
        <row r="510">
          <cell r="A510">
            <v>21408008</v>
          </cell>
          <cell r="B510" t="str">
            <v>P/L on Disposal of Fixed Assets</v>
          </cell>
        </row>
        <row r="511">
          <cell r="A511">
            <v>21408009</v>
          </cell>
          <cell r="B511" t="str">
            <v>Decommissioning &amp; Removal Expenses</v>
          </cell>
        </row>
        <row r="512">
          <cell r="A512">
            <v>21408010</v>
          </cell>
          <cell r="B512" t="str">
            <v>52 Cannon Street Common Parts</v>
          </cell>
        </row>
        <row r="513">
          <cell r="A513">
            <v>21408011</v>
          </cell>
          <cell r="B513" t="str">
            <v>20 Cannon Street Costs</v>
          </cell>
        </row>
        <row r="514">
          <cell r="A514">
            <v>21408012</v>
          </cell>
          <cell r="B514" t="str">
            <v>52 Cannon Street 1-3 floor Chattels</v>
          </cell>
        </row>
        <row r="515">
          <cell r="A515">
            <v>21408013</v>
          </cell>
          <cell r="B515" t="str">
            <v>Walker House Services</v>
          </cell>
        </row>
        <row r="516">
          <cell r="A516">
            <v>21408014</v>
          </cell>
          <cell r="B516" t="str">
            <v>Rent Review Prof Fees</v>
          </cell>
        </row>
        <row r="517">
          <cell r="A517">
            <v>21408015</v>
          </cell>
          <cell r="B517" t="str">
            <v>Walker House Prof Fees</v>
          </cell>
        </row>
        <row r="518">
          <cell r="A518">
            <v>21408016</v>
          </cell>
          <cell r="B518" t="str">
            <v>52 Cannon Street Prof Fees</v>
          </cell>
        </row>
        <row r="519">
          <cell r="A519">
            <v>21408017</v>
          </cell>
          <cell r="B519" t="str">
            <v>Previous Prems Expenses Not Provided</v>
          </cell>
        </row>
        <row r="520">
          <cell r="A520">
            <v>21408018</v>
          </cell>
          <cell r="B520" t="str">
            <v>Exchange House - Prof Fees</v>
          </cell>
        </row>
        <row r="521">
          <cell r="A521">
            <v>21408019</v>
          </cell>
          <cell r="B521" t="str">
            <v>Exchange House - Consultancy Fees</v>
          </cell>
        </row>
        <row r="522">
          <cell r="A522">
            <v>21408020</v>
          </cell>
          <cell r="B522" t="str">
            <v>Exchange House - Project Management</v>
          </cell>
        </row>
        <row r="523">
          <cell r="A523">
            <v>21408021</v>
          </cell>
          <cell r="B523" t="str">
            <v>Exchange House - Security</v>
          </cell>
        </row>
        <row r="524">
          <cell r="A524">
            <v>21408022</v>
          </cell>
          <cell r="B524" t="str">
            <v>Exchange House - Insurance</v>
          </cell>
        </row>
        <row r="525">
          <cell r="A525">
            <v>21408023</v>
          </cell>
          <cell r="B525" t="str">
            <v>Charitable Deeds of Covenant</v>
          </cell>
        </row>
        <row r="526">
          <cell r="A526">
            <v>21408024</v>
          </cell>
          <cell r="B526" t="str">
            <v>University Chairs</v>
          </cell>
        </row>
        <row r="527">
          <cell r="A527">
            <v>21408025</v>
          </cell>
          <cell r="B527" t="str">
            <v>Donations</v>
          </cell>
        </row>
        <row r="528">
          <cell r="A528">
            <v>21408026</v>
          </cell>
          <cell r="B528" t="str">
            <v>Directors' Fees</v>
          </cell>
        </row>
        <row r="529">
          <cell r="A529">
            <v>21408027</v>
          </cell>
          <cell r="B529" t="str">
            <v>City London Solicitors Company (JAR)</v>
          </cell>
        </row>
        <row r="530">
          <cell r="A530">
            <v>21408028</v>
          </cell>
          <cell r="B530" t="str">
            <v>Prof Taxes</v>
          </cell>
        </row>
        <row r="531">
          <cell r="A531">
            <v>21408029</v>
          </cell>
          <cell r="B531" t="str">
            <v>Non-Chargeable Expenses - GREFFE</v>
          </cell>
        </row>
        <row r="532">
          <cell r="A532">
            <v>21408030</v>
          </cell>
          <cell r="B532" t="str">
            <v>Non-Chargeable Expenses - Other Taxes</v>
          </cell>
        </row>
        <row r="533">
          <cell r="A533">
            <v>21408031</v>
          </cell>
          <cell r="B533" t="str">
            <v>Sundry Expenditure</v>
          </cell>
        </row>
        <row r="534">
          <cell r="A534">
            <v>21408032</v>
          </cell>
          <cell r="B534" t="str">
            <v>CLSC Revel</v>
          </cell>
        </row>
        <row r="535">
          <cell r="A535">
            <v>21408033</v>
          </cell>
          <cell r="B535" t="str">
            <v>Community Action</v>
          </cell>
        </row>
        <row r="536">
          <cell r="A536">
            <v>21408034</v>
          </cell>
          <cell r="B536" t="str">
            <v>Indemnity Against Eviction</v>
          </cell>
        </row>
        <row r="537">
          <cell r="A537">
            <v>21408035</v>
          </cell>
          <cell r="B537" t="str">
            <v>New Offices Consultancy</v>
          </cell>
        </row>
        <row r="538">
          <cell r="A538">
            <v>21408036</v>
          </cell>
          <cell r="B538" t="str">
            <v>Counsels Opinion</v>
          </cell>
        </row>
        <row r="539">
          <cell r="A539">
            <v>21408037</v>
          </cell>
          <cell r="B539" t="str">
            <v>Document Centre Parking</v>
          </cell>
        </row>
        <row r="540">
          <cell r="A540">
            <v>21408038</v>
          </cell>
          <cell r="B540" t="str">
            <v>New Office Setup Costs</v>
          </cell>
        </row>
        <row r="541">
          <cell r="A541">
            <v>21408039</v>
          </cell>
          <cell r="B541" t="str">
            <v>Service Company Charge</v>
          </cell>
        </row>
        <row r="542">
          <cell r="A542">
            <v>21408040</v>
          </cell>
          <cell r="B542" t="str">
            <v>Exceptional Profit on Previous Years</v>
          </cell>
        </row>
        <row r="543">
          <cell r="A543">
            <v>21408041</v>
          </cell>
          <cell r="B543" t="str">
            <v>Translation Fees</v>
          </cell>
        </row>
        <row r="544">
          <cell r="A544">
            <v>21408042</v>
          </cell>
          <cell r="B544" t="str">
            <v>Moscow Expenses</v>
          </cell>
        </row>
        <row r="545">
          <cell r="A545">
            <v>21408043</v>
          </cell>
          <cell r="B545" t="str">
            <v>Landlords Fit Out Contribution</v>
          </cell>
        </row>
        <row r="546">
          <cell r="A546">
            <v>21408044</v>
          </cell>
          <cell r="B546" t="str">
            <v>Bangkok Expenses</v>
          </cell>
        </row>
        <row r="547">
          <cell r="A547">
            <v>21408045</v>
          </cell>
          <cell r="B547" t="str">
            <v>Consultancy - Other</v>
          </cell>
        </row>
        <row r="548">
          <cell r="A548">
            <v>21409000</v>
          </cell>
          <cell r="B548" t="str">
            <v>Expenses Suspense</v>
          </cell>
        </row>
        <row r="549">
          <cell r="A549">
            <v>21410000</v>
          </cell>
          <cell r="B549" t="str">
            <v>Income - EHS</v>
          </cell>
        </row>
        <row r="550">
          <cell r="A550">
            <v>21410001</v>
          </cell>
          <cell r="B550" t="str">
            <v>Salaries - EHS</v>
          </cell>
        </row>
        <row r="551">
          <cell r="A551">
            <v>21410002</v>
          </cell>
          <cell r="B551" t="str">
            <v>Staff Social Costs - EHS</v>
          </cell>
        </row>
        <row r="552">
          <cell r="A552">
            <v>21410003</v>
          </cell>
          <cell r="B552" t="str">
            <v>Sporting Activities - EHS</v>
          </cell>
        </row>
        <row r="553">
          <cell r="A553">
            <v>21410004</v>
          </cell>
          <cell r="B553" t="str">
            <v>Office Parties - EHS</v>
          </cell>
        </row>
        <row r="554">
          <cell r="A554">
            <v>21410005</v>
          </cell>
          <cell r="B554" t="str">
            <v>Support-Staff Entertaining - EHS</v>
          </cell>
        </row>
        <row r="555">
          <cell r="A555">
            <v>21410006</v>
          </cell>
          <cell r="B555" t="str">
            <v>Support-3rd Party Entertaining - EHS</v>
          </cell>
        </row>
        <row r="556">
          <cell r="A556">
            <v>21410007</v>
          </cell>
          <cell r="B556" t="str">
            <v>Other Staff Costs - EHS</v>
          </cell>
        </row>
        <row r="557">
          <cell r="A557">
            <v>21410008</v>
          </cell>
          <cell r="B557" t="str">
            <v>Fitness Centre Costs - EHS</v>
          </cell>
        </row>
        <row r="558">
          <cell r="A558">
            <v>21410009</v>
          </cell>
          <cell r="B558" t="str">
            <v>Fitness Revenue - EHS</v>
          </cell>
        </row>
        <row r="559">
          <cell r="A559">
            <v>21410010</v>
          </cell>
          <cell r="B559" t="str">
            <v>Secondment Expenses - EHS</v>
          </cell>
        </row>
        <row r="560">
          <cell r="A560">
            <v>21410011</v>
          </cell>
          <cell r="B560" t="str">
            <v>Staff Uuniforms - EHS</v>
          </cell>
        </row>
        <row r="561">
          <cell r="A561">
            <v>21410012</v>
          </cell>
          <cell r="B561" t="str">
            <v>Temp Staff-Litigation - EHS</v>
          </cell>
        </row>
        <row r="562">
          <cell r="A562">
            <v>21410013</v>
          </cell>
          <cell r="B562" t="str">
            <v>Temp Staff-Support - EHS</v>
          </cell>
        </row>
        <row r="563">
          <cell r="A563">
            <v>21410014</v>
          </cell>
          <cell r="B563" t="str">
            <v>Temps-Client Entertaining - EHS</v>
          </cell>
        </row>
        <row r="564">
          <cell r="A564">
            <v>21410015</v>
          </cell>
          <cell r="B564" t="str">
            <v>Social Security - EHS</v>
          </cell>
        </row>
        <row r="565">
          <cell r="A565">
            <v>21410016</v>
          </cell>
          <cell r="B565" t="str">
            <v>Staff Engagement-Agency Fees - EHS</v>
          </cell>
        </row>
        <row r="566">
          <cell r="A566">
            <v>21410017</v>
          </cell>
          <cell r="B566" t="str">
            <v>Trainee Solicitor Recruitment - EHS</v>
          </cell>
        </row>
        <row r="567">
          <cell r="A567">
            <v>21410018</v>
          </cell>
          <cell r="B567" t="str">
            <v>Vacation Student Expenses - EHS</v>
          </cell>
        </row>
        <row r="568">
          <cell r="A568">
            <v>21410019</v>
          </cell>
          <cell r="B568" t="str">
            <v>Interview Expenses - EHS</v>
          </cell>
        </row>
        <row r="569">
          <cell r="A569">
            <v>21410020</v>
          </cell>
          <cell r="B569" t="str">
            <v>Non-Technical Training - EHS</v>
          </cell>
        </row>
        <row r="570">
          <cell r="A570">
            <v>21410021</v>
          </cell>
          <cell r="B570" t="str">
            <v>Education Catering - EHS</v>
          </cell>
        </row>
        <row r="571">
          <cell r="A571">
            <v>21410022</v>
          </cell>
          <cell r="B571" t="str">
            <v>Education Courses - EHS</v>
          </cell>
        </row>
        <row r="572">
          <cell r="A572">
            <v>21410023</v>
          </cell>
          <cell r="B572" t="str">
            <v>Litigation-Advocacy - EHS</v>
          </cell>
        </row>
        <row r="573">
          <cell r="A573">
            <v>21410024</v>
          </cell>
          <cell r="B573" t="str">
            <v>Temp Staff-Company - EHS</v>
          </cell>
        </row>
        <row r="574">
          <cell r="A574">
            <v>21410025</v>
          </cell>
          <cell r="B574" t="str">
            <v>Temp Staff-Property - EHS</v>
          </cell>
        </row>
        <row r="575">
          <cell r="A575">
            <v>21410026</v>
          </cell>
          <cell r="B575" t="str">
            <v>Recruitment Ads - EHS</v>
          </cell>
        </row>
        <row r="576">
          <cell r="A576">
            <v>21410027</v>
          </cell>
          <cell r="B576" t="str">
            <v>Support Training - EHS</v>
          </cell>
        </row>
        <row r="577">
          <cell r="A577">
            <v>21410028</v>
          </cell>
          <cell r="B577" t="str">
            <v>Trainee Solicitor Prizes - EHS</v>
          </cell>
        </row>
        <row r="578">
          <cell r="A578">
            <v>21410029</v>
          </cell>
          <cell r="B578" t="str">
            <v>BUPA - EHS</v>
          </cell>
        </row>
        <row r="579">
          <cell r="A579">
            <v>21410030</v>
          </cell>
          <cell r="B579" t="str">
            <v>PHI - EHS</v>
          </cell>
        </row>
        <row r="580">
          <cell r="A580">
            <v>21410031</v>
          </cell>
          <cell r="B580" t="str">
            <v>Life Assurance - EHS</v>
          </cell>
        </row>
        <row r="581">
          <cell r="A581">
            <v>21410032</v>
          </cell>
          <cell r="B581" t="str">
            <v>Personal Accident Insurance - EHS</v>
          </cell>
        </row>
        <row r="582">
          <cell r="A582">
            <v>21410033</v>
          </cell>
          <cell r="B582" t="str">
            <v>Pension Contributions - EHS</v>
          </cell>
        </row>
        <row r="583">
          <cell r="A583">
            <v>21410034</v>
          </cell>
          <cell r="B583" t="str">
            <v>Practising Certificates - EHS</v>
          </cell>
        </row>
        <row r="584">
          <cell r="A584">
            <v>21410035</v>
          </cell>
          <cell r="B584" t="str">
            <v>Audit &amp; Taxation - EHS</v>
          </cell>
        </row>
        <row r="585">
          <cell r="A585">
            <v>21410036</v>
          </cell>
          <cell r="B585" t="str">
            <v>Student Grants - EHS</v>
          </cell>
        </row>
        <row r="586">
          <cell r="A586">
            <v>21410037</v>
          </cell>
          <cell r="B586" t="str">
            <v>Subscriptions - EHS</v>
          </cell>
        </row>
        <row r="587">
          <cell r="A587">
            <v>21410038</v>
          </cell>
          <cell r="B587" t="str">
            <v>Salaries Processing Costs - EHS</v>
          </cell>
        </row>
        <row r="588">
          <cell r="A588">
            <v>21410039</v>
          </cell>
          <cell r="B588" t="str">
            <v>Tax On Staff Benefits - EHS</v>
          </cell>
        </row>
        <row r="589">
          <cell r="A589">
            <v>21410040</v>
          </cell>
          <cell r="B589" t="str">
            <v>Corporation Tax - EHS</v>
          </cell>
        </row>
        <row r="590">
          <cell r="A590">
            <v>31101000</v>
          </cell>
          <cell r="B590" t="str">
            <v>Broadgate - Fitting Out (BOVIS)</v>
          </cell>
        </row>
        <row r="591">
          <cell r="A591">
            <v>31101001</v>
          </cell>
          <cell r="B591" t="str">
            <v>Broadgate - Fitting Out (NON BOVIS)</v>
          </cell>
        </row>
        <row r="592">
          <cell r="A592">
            <v>31101002</v>
          </cell>
          <cell r="B592" t="str">
            <v>Broadgate - Asset Sale</v>
          </cell>
        </row>
        <row r="593">
          <cell r="A593">
            <v>31101003</v>
          </cell>
          <cell r="B593" t="str">
            <v>Broadgate - Computer</v>
          </cell>
        </row>
        <row r="594">
          <cell r="A594">
            <v>31101004</v>
          </cell>
          <cell r="B594" t="str">
            <v>"Broadgate - Category ""A"" Allowance"</v>
          </cell>
        </row>
        <row r="595">
          <cell r="A595">
            <v>31101005</v>
          </cell>
          <cell r="B595" t="str">
            <v>Exchange House Fitting Out (Leased)</v>
          </cell>
        </row>
        <row r="596">
          <cell r="A596">
            <v>31101006</v>
          </cell>
          <cell r="B596" t="str">
            <v>Artwork</v>
          </cell>
        </row>
        <row r="597">
          <cell r="A597">
            <v>31101007</v>
          </cell>
          <cell r="B597" t="str">
            <v>Exchange House Office Equipment (Leased)</v>
          </cell>
        </row>
        <row r="598">
          <cell r="A598">
            <v>31101008</v>
          </cell>
          <cell r="B598" t="str">
            <v>Exchange House - Stamp Duty</v>
          </cell>
        </row>
        <row r="599">
          <cell r="A599">
            <v>31101009</v>
          </cell>
          <cell r="B599" t="str">
            <v>Exchange House - Building Regulations</v>
          </cell>
        </row>
        <row r="600">
          <cell r="A600">
            <v>31101010</v>
          </cell>
          <cell r="B600" t="str">
            <v>Exchange House Professional Fees</v>
          </cell>
        </row>
        <row r="601">
          <cell r="A601">
            <v>31102000</v>
          </cell>
          <cell r="B601" t="str">
            <v>Exchange House Fix &amp; Fitting Non Leased</v>
          </cell>
        </row>
        <row r="602">
          <cell r="A602">
            <v>31102001</v>
          </cell>
          <cell r="B602" t="str">
            <v>Exchange House Furniture (Non Leased)</v>
          </cell>
        </row>
        <row r="603">
          <cell r="A603">
            <v>31103000</v>
          </cell>
          <cell r="B603" t="str">
            <v>Hardware - Technology</v>
          </cell>
        </row>
        <row r="604">
          <cell r="A604">
            <v>31103001</v>
          </cell>
          <cell r="B604" t="str">
            <v>Hardware - Support Groups</v>
          </cell>
        </row>
        <row r="605">
          <cell r="A605">
            <v>31103002</v>
          </cell>
          <cell r="B605" t="str">
            <v>Exchange House Office Equipment (Non Leased)</v>
          </cell>
        </row>
        <row r="606">
          <cell r="A606">
            <v>31103003</v>
          </cell>
          <cell r="B606" t="str">
            <v>CMS Software</v>
          </cell>
        </row>
        <row r="607">
          <cell r="A607">
            <v>31103004</v>
          </cell>
          <cell r="B607" t="str">
            <v>CMS Hardware</v>
          </cell>
        </row>
        <row r="608">
          <cell r="A608">
            <v>31103005</v>
          </cell>
          <cell r="B608" t="str">
            <v>CMS Implementation</v>
          </cell>
        </row>
        <row r="609">
          <cell r="A609">
            <v>31103006</v>
          </cell>
          <cell r="B609" t="str">
            <v>Servers</v>
          </cell>
        </row>
        <row r="610">
          <cell r="A610">
            <v>31103007</v>
          </cell>
          <cell r="B610" t="str">
            <v>London Network</v>
          </cell>
        </row>
        <row r="611">
          <cell r="A611">
            <v>31103008</v>
          </cell>
          <cell r="B611" t="str">
            <v>External Communications</v>
          </cell>
        </row>
        <row r="612">
          <cell r="A612">
            <v>31103009</v>
          </cell>
          <cell r="B612" t="str">
            <v>Application Software</v>
          </cell>
        </row>
        <row r="613">
          <cell r="A613">
            <v>31103010</v>
          </cell>
          <cell r="B613" t="str">
            <v>Portable Computing</v>
          </cell>
        </row>
        <row r="614">
          <cell r="A614">
            <v>31103011</v>
          </cell>
          <cell r="B614" t="str">
            <v>Desktop Computing</v>
          </cell>
        </row>
        <row r="615">
          <cell r="A615">
            <v>31103012</v>
          </cell>
          <cell r="B615" t="str">
            <v>Switchboard Replacement</v>
          </cell>
        </row>
        <row r="616">
          <cell r="A616">
            <v>31103013</v>
          </cell>
          <cell r="B616" t="str">
            <v>Telecoms Equipment</v>
          </cell>
        </row>
        <row r="617">
          <cell r="A617">
            <v>31103014</v>
          </cell>
          <cell r="B617" t="str">
            <v>Administration Systems</v>
          </cell>
        </row>
        <row r="618">
          <cell r="A618">
            <v>31103015</v>
          </cell>
          <cell r="B618" t="str">
            <v>Equipment for Overseas Offices</v>
          </cell>
        </row>
        <row r="619">
          <cell r="A619">
            <v>31103016</v>
          </cell>
          <cell r="B619" t="str">
            <v>Exchange Hse Off Equip - Lloyds Loan 4yrs</v>
          </cell>
        </row>
        <row r="620">
          <cell r="A620">
            <v>31104000</v>
          </cell>
          <cell r="B620" t="str">
            <v>AMIS Review Project Costs</v>
          </cell>
        </row>
        <row r="621">
          <cell r="A621">
            <v>31105000</v>
          </cell>
          <cell r="B621" t="str">
            <v>Leased Assets Costs</v>
          </cell>
        </row>
        <row r="622">
          <cell r="A622">
            <v>31106000</v>
          </cell>
          <cell r="B622" t="str">
            <v>20 Cannon Sreet Costs</v>
          </cell>
        </row>
        <row r="623">
          <cell r="A623">
            <v>31106001</v>
          </cell>
          <cell r="B623" t="str">
            <v>20 Cannon St - Professional Fees</v>
          </cell>
        </row>
        <row r="624">
          <cell r="A624">
            <v>31107000</v>
          </cell>
          <cell r="B624" t="str">
            <v>Old Furniture (Non Leased)</v>
          </cell>
        </row>
        <row r="625">
          <cell r="A625">
            <v>31108000</v>
          </cell>
          <cell r="B625" t="str">
            <v>Motor Vehicle Capital Costs</v>
          </cell>
        </row>
        <row r="626">
          <cell r="A626">
            <v>31109000</v>
          </cell>
          <cell r="B626" t="str">
            <v>Old Office Equipment (Non Leased)</v>
          </cell>
        </row>
        <row r="627">
          <cell r="A627">
            <v>31110000</v>
          </cell>
          <cell r="B627" t="str">
            <v>House Costs-Brussels</v>
          </cell>
        </row>
        <row r="628">
          <cell r="A628">
            <v>31110001</v>
          </cell>
          <cell r="B628" t="str">
            <v>House Fittings-Brussels</v>
          </cell>
        </row>
        <row r="629">
          <cell r="A629">
            <v>31110002</v>
          </cell>
          <cell r="B629" t="str">
            <v>20 Cannon St Lease</v>
          </cell>
        </row>
        <row r="630">
          <cell r="A630">
            <v>31110003</v>
          </cell>
          <cell r="B630" t="str">
            <v>52 Cannon Street Costs</v>
          </cell>
        </row>
        <row r="631">
          <cell r="A631">
            <v>31110004</v>
          </cell>
          <cell r="B631" t="str">
            <v>52 Cannon Street</v>
          </cell>
        </row>
        <row r="632">
          <cell r="A632">
            <v>31110005</v>
          </cell>
          <cell r="B632" t="str">
            <v>52 Cannon Street Costs</v>
          </cell>
        </row>
        <row r="633">
          <cell r="A633">
            <v>31110006</v>
          </cell>
          <cell r="B633" t="str">
            <v>52 Cannon St - Professional Fees</v>
          </cell>
        </row>
        <row r="634">
          <cell r="A634">
            <v>31110007</v>
          </cell>
          <cell r="B634" t="str">
            <v>Watling House Capital Cost</v>
          </cell>
        </row>
        <row r="635">
          <cell r="A635">
            <v>31110008</v>
          </cell>
          <cell r="B635" t="str">
            <v>Furniture Costs</v>
          </cell>
        </row>
        <row r="636">
          <cell r="A636">
            <v>31110009</v>
          </cell>
          <cell r="B636" t="str">
            <v>Wp - Capital Hardware Costs</v>
          </cell>
        </row>
        <row r="637">
          <cell r="A637">
            <v>31110010</v>
          </cell>
          <cell r="B637" t="str">
            <v>Office Fittings-Costs</v>
          </cell>
        </row>
        <row r="638">
          <cell r="A638">
            <v>31110011</v>
          </cell>
          <cell r="B638" t="str">
            <v>Leased Assets Costs</v>
          </cell>
        </row>
        <row r="639">
          <cell r="A639">
            <v>31110012</v>
          </cell>
          <cell r="B639" t="str">
            <v>Furniture Flat Costs Partners</v>
          </cell>
        </row>
        <row r="640">
          <cell r="A640">
            <v>31110013</v>
          </cell>
          <cell r="B640" t="str">
            <v>Furniture Flat Costs Others</v>
          </cell>
        </row>
        <row r="641">
          <cell r="A641">
            <v>31110014</v>
          </cell>
          <cell r="B641" t="str">
            <v>House-73 Fox Meadow</v>
          </cell>
        </row>
        <row r="642">
          <cell r="A642">
            <v>31110015</v>
          </cell>
          <cell r="B642" t="str">
            <v>Furniture Costs-L Kendall</v>
          </cell>
        </row>
        <row r="643">
          <cell r="A643">
            <v>31110016</v>
          </cell>
          <cell r="B643" t="str">
            <v>Furniture House Costs</v>
          </cell>
        </row>
        <row r="644">
          <cell r="A644">
            <v>31110017</v>
          </cell>
          <cell r="B644" t="str">
            <v>New Office Costs</v>
          </cell>
        </row>
        <row r="645">
          <cell r="A645">
            <v>31110018</v>
          </cell>
          <cell r="B645" t="str">
            <v>House Expenses - Brussels</v>
          </cell>
        </row>
        <row r="646">
          <cell r="A646">
            <v>31110019</v>
          </cell>
          <cell r="B646" t="str">
            <v>Flat Fittings-Brussels</v>
          </cell>
        </row>
        <row r="647">
          <cell r="A647">
            <v>31110020</v>
          </cell>
          <cell r="B647" t="str">
            <v>Office Machines</v>
          </cell>
        </row>
        <row r="648">
          <cell r="A648">
            <v>31110021</v>
          </cell>
          <cell r="B648" t="str">
            <v>Dp - Capital Hardware Costs</v>
          </cell>
        </row>
        <row r="649">
          <cell r="A649">
            <v>31110022</v>
          </cell>
          <cell r="B649" t="str">
            <v>House -11 Rue Du Bout Due Monde Paris.</v>
          </cell>
        </row>
        <row r="650">
          <cell r="A650">
            <v>31110023</v>
          </cell>
          <cell r="B650" t="str">
            <v>Accommodation Capital Costs Jds</v>
          </cell>
        </row>
        <row r="651">
          <cell r="A651">
            <v>31110024</v>
          </cell>
          <cell r="B651" t="str">
            <v>Accommodation Inventory Costs Branksome</v>
          </cell>
        </row>
        <row r="652">
          <cell r="A652">
            <v>31110025</v>
          </cell>
          <cell r="B652" t="str">
            <v>Walker House Capital Costs</v>
          </cell>
        </row>
        <row r="653">
          <cell r="A653">
            <v>31110026</v>
          </cell>
          <cell r="B653" t="str">
            <v>Walker House Furniture</v>
          </cell>
        </row>
        <row r="654">
          <cell r="A654">
            <v>31110027</v>
          </cell>
          <cell r="B654" t="str">
            <v>Walker House Technology</v>
          </cell>
        </row>
        <row r="655">
          <cell r="A655">
            <v>31110028</v>
          </cell>
          <cell r="B655" t="str">
            <v>Walker House - Professional Fees</v>
          </cell>
        </row>
        <row r="656">
          <cell r="A656">
            <v>31110029</v>
          </cell>
          <cell r="B656" t="str">
            <v>New Junk Costs</v>
          </cell>
        </row>
        <row r="657">
          <cell r="A657">
            <v>31110030</v>
          </cell>
          <cell r="B657" t="str">
            <v>Accommodation Capital Costs Raj</v>
          </cell>
        </row>
        <row r="658">
          <cell r="A658">
            <v>31110031</v>
          </cell>
          <cell r="B658" t="str">
            <v>Accommodation Inventory Costs Peak Gdns</v>
          </cell>
        </row>
        <row r="659">
          <cell r="A659">
            <v>31110032</v>
          </cell>
          <cell r="B659" t="str">
            <v>Exchange House Furniture (Leased)</v>
          </cell>
        </row>
        <row r="660">
          <cell r="A660">
            <v>31110033</v>
          </cell>
          <cell r="B660" t="str">
            <v>6th Floor Fit Out - Professional Fees</v>
          </cell>
        </row>
        <row r="661">
          <cell r="A661">
            <v>31110034</v>
          </cell>
          <cell r="B661" t="str">
            <v>6th Floor Fit Out - Furniture</v>
          </cell>
        </row>
        <row r="662">
          <cell r="A662">
            <v>31110035</v>
          </cell>
          <cell r="B662" t="str">
            <v>6th Floor Fit Out - Building Works</v>
          </cell>
        </row>
        <row r="663">
          <cell r="A663">
            <v>31110036</v>
          </cell>
          <cell r="B663" t="str">
            <v>6th Floor Fit Out - IT</v>
          </cell>
        </row>
        <row r="664">
          <cell r="A664">
            <v>31111000</v>
          </cell>
          <cell r="B664" t="str">
            <v>FA Leased Furniture 31/8/97</v>
          </cell>
        </row>
        <row r="665">
          <cell r="A665">
            <v>31111001</v>
          </cell>
          <cell r="B665" t="str">
            <v>FA Leased Furniture 30/11/97</v>
          </cell>
        </row>
        <row r="666">
          <cell r="A666">
            <v>31111002</v>
          </cell>
          <cell r="B666" t="str">
            <v>FA Leased Computer Equipment 31/8/97</v>
          </cell>
        </row>
        <row r="667">
          <cell r="A667">
            <v>31111003</v>
          </cell>
          <cell r="B667" t="str">
            <v>FA Leased Computer Equipment 30/11/97</v>
          </cell>
        </row>
        <row r="668">
          <cell r="A668">
            <v>31111004</v>
          </cell>
          <cell r="B668" t="str">
            <v>FA Leased Multias</v>
          </cell>
        </row>
        <row r="669">
          <cell r="A669">
            <v>31111005</v>
          </cell>
          <cell r="B669" t="str">
            <v>FA Leased Furniture 31/3/98</v>
          </cell>
        </row>
        <row r="670">
          <cell r="A670">
            <v>31111006</v>
          </cell>
          <cell r="B670" t="str">
            <v>FA Leased Computer Equipment 31/3/98</v>
          </cell>
        </row>
        <row r="671">
          <cell r="A671">
            <v>31201000</v>
          </cell>
          <cell r="B671" t="str">
            <v>Ex Hs Artwork Depreciation</v>
          </cell>
        </row>
        <row r="672">
          <cell r="A672">
            <v>31201001</v>
          </cell>
          <cell r="B672" t="str">
            <v>Ex Hs Fit Out Depreciation Lease</v>
          </cell>
        </row>
        <row r="673">
          <cell r="A673">
            <v>31201002</v>
          </cell>
          <cell r="B673" t="str">
            <v>Ex Hs Off Equip Depreciation Lease</v>
          </cell>
        </row>
        <row r="674">
          <cell r="A674">
            <v>31201003</v>
          </cell>
          <cell r="B674" t="str">
            <v>Ex Hs Fix &amp; Fit Depreciation Non Leased</v>
          </cell>
        </row>
        <row r="675">
          <cell r="A675">
            <v>31202000</v>
          </cell>
          <cell r="B675" t="str">
            <v>Ex Hs Furniture Depreciation Non Lease</v>
          </cell>
        </row>
        <row r="676">
          <cell r="A676">
            <v>31203000</v>
          </cell>
          <cell r="B676" t="str">
            <v>Ex Hs Office Equip Depreciation Non Leas</v>
          </cell>
        </row>
        <row r="677">
          <cell r="A677">
            <v>31204000</v>
          </cell>
          <cell r="B677" t="str">
            <v>AMIS Review Project Depreciation</v>
          </cell>
        </row>
        <row r="678">
          <cell r="A678">
            <v>31205000</v>
          </cell>
          <cell r="B678" t="str">
            <v>Leased Assets Depreciation</v>
          </cell>
        </row>
        <row r="679">
          <cell r="A679">
            <v>31206000</v>
          </cell>
          <cell r="B679" t="str">
            <v>20 Cannon Street Depreciation</v>
          </cell>
        </row>
        <row r="680">
          <cell r="A680">
            <v>31207000</v>
          </cell>
          <cell r="B680" t="str">
            <v>Old Furniture Depreciation Non Lease</v>
          </cell>
        </row>
        <row r="681">
          <cell r="A681">
            <v>31208000</v>
          </cell>
          <cell r="B681" t="str">
            <v>Motor Vehicles Depreciation</v>
          </cell>
        </row>
        <row r="682">
          <cell r="A682">
            <v>31209000</v>
          </cell>
          <cell r="B682" t="str">
            <v>Old Office Equipment Depreciation Non Lease</v>
          </cell>
        </row>
        <row r="683">
          <cell r="A683">
            <v>31210000</v>
          </cell>
          <cell r="B683" t="str">
            <v>52 Cannon Street Depreciation</v>
          </cell>
        </row>
        <row r="684">
          <cell r="A684">
            <v>31210001</v>
          </cell>
          <cell r="B684" t="str">
            <v>Watling House Depreciation</v>
          </cell>
        </row>
        <row r="685">
          <cell r="A685">
            <v>31210002</v>
          </cell>
          <cell r="B685" t="str">
            <v>Furniture Depreciation</v>
          </cell>
        </row>
        <row r="686">
          <cell r="A686">
            <v>31210003</v>
          </cell>
          <cell r="B686" t="str">
            <v>Office Automation Hardware Depreciation</v>
          </cell>
        </row>
        <row r="687">
          <cell r="A687">
            <v>31210004</v>
          </cell>
          <cell r="B687" t="str">
            <v>Furn Flat Depn</v>
          </cell>
        </row>
        <row r="688">
          <cell r="A688">
            <v>31210005</v>
          </cell>
          <cell r="B688" t="str">
            <v>Off Fittings Depreciation</v>
          </cell>
        </row>
        <row r="689">
          <cell r="A689">
            <v>31210006</v>
          </cell>
          <cell r="B689" t="str">
            <v>House-73 Fox Meadow Depreciation</v>
          </cell>
        </row>
        <row r="690">
          <cell r="A690">
            <v>31210007</v>
          </cell>
          <cell r="B690" t="str">
            <v>Dep'n Furn-Accommodation Others</v>
          </cell>
        </row>
        <row r="691">
          <cell r="A691">
            <v>31210008</v>
          </cell>
          <cell r="B691" t="str">
            <v>Furniture House Depreciation</v>
          </cell>
        </row>
        <row r="692">
          <cell r="A692">
            <v>31210009</v>
          </cell>
          <cell r="B692" t="str">
            <v>New Office Depreciation</v>
          </cell>
        </row>
        <row r="693">
          <cell r="A693">
            <v>31210010</v>
          </cell>
          <cell r="B693" t="str">
            <v>Office Machines Depreciation</v>
          </cell>
        </row>
        <row r="694">
          <cell r="A694">
            <v>31210011</v>
          </cell>
          <cell r="B694" t="str">
            <v>AMIS Hardware Depreciation</v>
          </cell>
        </row>
        <row r="695">
          <cell r="A695">
            <v>31210012</v>
          </cell>
          <cell r="B695" t="str">
            <v>Accommodation Capital Jds Dep'n</v>
          </cell>
        </row>
        <row r="696">
          <cell r="A696">
            <v>31210013</v>
          </cell>
          <cell r="B696" t="str">
            <v>Accommodation Inventory Dep'n Jds</v>
          </cell>
        </row>
        <row r="697">
          <cell r="A697">
            <v>31210014</v>
          </cell>
          <cell r="B697" t="str">
            <v>Walker House Costs Depreciation</v>
          </cell>
        </row>
        <row r="698">
          <cell r="A698">
            <v>31210015</v>
          </cell>
          <cell r="B698" t="str">
            <v>Accommodation Capital Raj Dep'n</v>
          </cell>
        </row>
        <row r="699">
          <cell r="A699">
            <v>31210016</v>
          </cell>
          <cell r="B699" t="str">
            <v>Accommodation Inventory Raj Dep'n</v>
          </cell>
        </row>
        <row r="700">
          <cell r="A700">
            <v>31210017</v>
          </cell>
          <cell r="B700" t="str">
            <v>New Junk - Depreciation</v>
          </cell>
        </row>
        <row r="701">
          <cell r="A701">
            <v>31210018</v>
          </cell>
          <cell r="B701" t="str">
            <v>Ex Hs Professional Fees Depreciation</v>
          </cell>
        </row>
        <row r="702">
          <cell r="A702">
            <v>31211000</v>
          </cell>
          <cell r="B702" t="str">
            <v>Leased Furniture 31/8/97 Depn</v>
          </cell>
        </row>
        <row r="703">
          <cell r="A703">
            <v>31211001</v>
          </cell>
          <cell r="B703" t="str">
            <v>Leased Furniture 30/11/97 Depn</v>
          </cell>
        </row>
        <row r="704">
          <cell r="A704">
            <v>31211002</v>
          </cell>
          <cell r="B704" t="str">
            <v>Leased Computer Equipment 31/8/97 Depn</v>
          </cell>
        </row>
        <row r="705">
          <cell r="A705">
            <v>31211003</v>
          </cell>
          <cell r="B705" t="str">
            <v>Leased Computer Equipment 30/11/97 Depn</v>
          </cell>
        </row>
        <row r="706">
          <cell r="A706">
            <v>31211004</v>
          </cell>
          <cell r="B706" t="str">
            <v>Leased Multias Depn</v>
          </cell>
        </row>
        <row r="707">
          <cell r="A707">
            <v>31211005</v>
          </cell>
          <cell r="B707" t="str">
            <v>Leased Furntiure 31/3/98 Depn</v>
          </cell>
        </row>
        <row r="708">
          <cell r="A708">
            <v>31211006</v>
          </cell>
          <cell r="B708" t="str">
            <v>Leased Computer Equipment 31/3/98 Depn</v>
          </cell>
        </row>
        <row r="709">
          <cell r="A709">
            <v>41101000</v>
          </cell>
          <cell r="B709" t="str">
            <v>WIP - Unbilled Time B/S - Charge</v>
          </cell>
        </row>
        <row r="710">
          <cell r="A710">
            <v>41101001</v>
          </cell>
          <cell r="B710" t="str">
            <v>WIP Current Firm</v>
          </cell>
        </row>
        <row r="711">
          <cell r="A711">
            <v>41101002</v>
          </cell>
          <cell r="B711" t="str">
            <v>WIP - Realisation Firms</v>
          </cell>
        </row>
        <row r="712">
          <cell r="A712">
            <v>41101003</v>
          </cell>
          <cell r="B712" t="str">
            <v>WIP - Non Billable Time B/S- Standard</v>
          </cell>
        </row>
        <row r="713">
          <cell r="A713">
            <v>41101004</v>
          </cell>
          <cell r="B713" t="str">
            <v>WIP - Bad Time B/S- Charge</v>
          </cell>
        </row>
        <row r="714">
          <cell r="A714">
            <v>41101005</v>
          </cell>
          <cell r="B714" t="str">
            <v>WIP - Bad Time W/O B/S- Charge</v>
          </cell>
        </row>
        <row r="715">
          <cell r="A715">
            <v>41101006</v>
          </cell>
          <cell r="B715" t="str">
            <v>WIP - Unbilled Time B/S - Timecost (Conv)</v>
          </cell>
        </row>
        <row r="716">
          <cell r="A716">
            <v>41101007</v>
          </cell>
          <cell r="B716" t="str">
            <v>WIP - Unbilled Time B/S - Timecost</v>
          </cell>
        </row>
        <row r="717">
          <cell r="A717">
            <v>41101008</v>
          </cell>
          <cell r="B717" t="str">
            <v>WIP - Unbilled Time B/S - Timecost Contra</v>
          </cell>
        </row>
        <row r="718">
          <cell r="A718">
            <v>41102000</v>
          </cell>
          <cell r="B718" t="str">
            <v>Unbilled Inter Office Rechg B/S - NRV</v>
          </cell>
        </row>
        <row r="719">
          <cell r="A719">
            <v>41102001</v>
          </cell>
          <cell r="B719" t="str">
            <v>Non-Billable Inter Office Rechg B/S - NRV</v>
          </cell>
        </row>
        <row r="720">
          <cell r="A720">
            <v>41102002</v>
          </cell>
          <cell r="B720" t="str">
            <v>Bad Inter Office Rechg B/S - NRV</v>
          </cell>
        </row>
        <row r="721">
          <cell r="A721">
            <v>41102003</v>
          </cell>
          <cell r="B721" t="str">
            <v>Unbilled Counsel B/S - NRV</v>
          </cell>
        </row>
        <row r="722">
          <cell r="A722">
            <v>41102004</v>
          </cell>
          <cell r="B722" t="str">
            <v>Non-Billable Counsel B/S - NRV</v>
          </cell>
        </row>
        <row r="723">
          <cell r="A723">
            <v>41102005</v>
          </cell>
          <cell r="B723" t="str">
            <v>Bad Counsel B/S - NRV</v>
          </cell>
        </row>
        <row r="724">
          <cell r="A724">
            <v>41102006</v>
          </cell>
          <cell r="B724" t="str">
            <v>Unbilled Other Disbs B/S - NRV</v>
          </cell>
        </row>
        <row r="725">
          <cell r="A725">
            <v>41102007</v>
          </cell>
          <cell r="B725" t="str">
            <v>Non-Billable Other Disbs B/S - NRV</v>
          </cell>
        </row>
        <row r="726">
          <cell r="A726">
            <v>41102008</v>
          </cell>
          <cell r="B726" t="str">
            <v>Bad Other Disbs B/S - NRV</v>
          </cell>
        </row>
        <row r="727">
          <cell r="A727">
            <v>41102009</v>
          </cell>
          <cell r="B727" t="str">
            <v>Unbilled Internal Photocopying B/S - NRV</v>
          </cell>
        </row>
        <row r="728">
          <cell r="A728">
            <v>41102010</v>
          </cell>
          <cell r="B728" t="str">
            <v>Non-Billable Internal Photocopying B/S - NRV</v>
          </cell>
        </row>
        <row r="729">
          <cell r="A729">
            <v>41102011</v>
          </cell>
          <cell r="B729" t="str">
            <v>Bad Internal Photocopying B/S - NRV</v>
          </cell>
        </row>
        <row r="730">
          <cell r="A730">
            <v>41102012</v>
          </cell>
          <cell r="B730" t="str">
            <v>Unbilled Other Rechg B/S - NRV</v>
          </cell>
        </row>
        <row r="731">
          <cell r="A731">
            <v>41102013</v>
          </cell>
          <cell r="B731" t="str">
            <v>Non-Billable Other Rechg B/S - NRV</v>
          </cell>
        </row>
        <row r="732">
          <cell r="A732">
            <v>41102014</v>
          </cell>
          <cell r="B732" t="str">
            <v>Bad Other Rechg B/S - NRV</v>
          </cell>
        </row>
        <row r="733">
          <cell r="A733">
            <v>41102015</v>
          </cell>
          <cell r="B733" t="str">
            <v>Unbilled Paid Disbs (L2 Only)</v>
          </cell>
        </row>
        <row r="734">
          <cell r="A734">
            <v>41201000</v>
          </cell>
          <cell r="B734" t="str">
            <v>Debtors - Fees</v>
          </cell>
        </row>
        <row r="735">
          <cell r="A735">
            <v>41201001</v>
          </cell>
          <cell r="B735" t="str">
            <v>Debtors - Recharges</v>
          </cell>
        </row>
        <row r="736">
          <cell r="A736">
            <v>41201002</v>
          </cell>
          <cell r="B736" t="str">
            <v>Debtors - Disbs</v>
          </cell>
        </row>
        <row r="737">
          <cell r="A737">
            <v>41201003</v>
          </cell>
          <cell r="B737" t="str">
            <v>Debtors - VAT</v>
          </cell>
        </row>
        <row r="738">
          <cell r="A738">
            <v>41201004</v>
          </cell>
          <cell r="B738" t="str">
            <v>Debtors - Interest on bills</v>
          </cell>
        </row>
        <row r="739">
          <cell r="A739">
            <v>41201005</v>
          </cell>
          <cell r="B739" t="str">
            <v>Debtors Control - Conv</v>
          </cell>
        </row>
        <row r="740">
          <cell r="A740">
            <v>41201006</v>
          </cell>
          <cell r="B740" t="str">
            <v>Debtors - Fees Contra(CB)</v>
          </cell>
        </row>
        <row r="741">
          <cell r="A741">
            <v>41201007</v>
          </cell>
          <cell r="B741" t="str">
            <v>Debtors - Recharges Contra(CB)</v>
          </cell>
        </row>
        <row r="742">
          <cell r="A742">
            <v>41201008</v>
          </cell>
          <cell r="B742" t="str">
            <v>Debtors - Disb Contra(CB)</v>
          </cell>
        </row>
        <row r="743">
          <cell r="A743">
            <v>41201009</v>
          </cell>
          <cell r="B743" t="str">
            <v>Debtors - VAT Contra(CB)</v>
          </cell>
        </row>
        <row r="744">
          <cell r="A744">
            <v>41201010</v>
          </cell>
          <cell r="B744" t="str">
            <v>Debtors - Interest Contra(CB)</v>
          </cell>
        </row>
        <row r="745">
          <cell r="A745">
            <v>41201011</v>
          </cell>
          <cell r="B745" t="str">
            <v>Debtors - Prem/Disc</v>
          </cell>
        </row>
        <row r="746">
          <cell r="A746">
            <v>41202000</v>
          </cell>
          <cell r="B746" t="str">
            <v>Dummy Debtors Control</v>
          </cell>
        </row>
        <row r="747">
          <cell r="A747">
            <v>41202001</v>
          </cell>
          <cell r="B747" t="str">
            <v>Debtors Bad Status Control</v>
          </cell>
        </row>
        <row r="748">
          <cell r="A748">
            <v>41202002</v>
          </cell>
          <cell r="B748" t="str">
            <v>Sundry Debtors</v>
          </cell>
        </row>
        <row r="749">
          <cell r="A749">
            <v>41202003</v>
          </cell>
          <cell r="B749" t="str">
            <v>Sundry Debtors - PC</v>
          </cell>
        </row>
        <row r="750">
          <cell r="A750">
            <v>41202004</v>
          </cell>
          <cell r="B750" t="str">
            <v>Sundry Debtors - GHP</v>
          </cell>
        </row>
        <row r="751">
          <cell r="A751">
            <v>41202005</v>
          </cell>
          <cell r="B751" t="str">
            <v>Advocate Expenses</v>
          </cell>
        </row>
        <row r="752">
          <cell r="A752">
            <v>41202006</v>
          </cell>
          <cell r="B752" t="str">
            <v>Bad Debt Provision</v>
          </cell>
        </row>
        <row r="753">
          <cell r="A753">
            <v>41202007</v>
          </cell>
          <cell r="B753" t="str">
            <v>Debtors Realisation</v>
          </cell>
        </row>
        <row r="754">
          <cell r="A754">
            <v>41202008</v>
          </cell>
          <cell r="B754" t="str">
            <v>Bad Debts Realisation</v>
          </cell>
        </row>
        <row r="755">
          <cell r="A755">
            <v>41202009</v>
          </cell>
          <cell r="B755" t="str">
            <v>MIK Loan</v>
          </cell>
        </row>
        <row r="756">
          <cell r="A756">
            <v>41202010</v>
          </cell>
          <cell r="B756" t="str">
            <v>Bad Debt Provision Disbursements</v>
          </cell>
        </row>
        <row r="757">
          <cell r="A757">
            <v>41202011</v>
          </cell>
          <cell r="B757" t="str">
            <v>Rent Deposits</v>
          </cell>
        </row>
        <row r="758">
          <cell r="A758">
            <v>41202012</v>
          </cell>
          <cell r="B758" t="str">
            <v>LRC Debenture</v>
          </cell>
        </row>
        <row r="759">
          <cell r="A759">
            <v>41202013</v>
          </cell>
          <cell r="B759" t="str">
            <v>Sundry Debtors - Pleading Fees</v>
          </cell>
        </row>
        <row r="760">
          <cell r="A760">
            <v>41202014</v>
          </cell>
          <cell r="B760" t="str">
            <v>Money Held on Account of Cleared Bills</v>
          </cell>
        </row>
        <row r="761">
          <cell r="A761">
            <v>41202015</v>
          </cell>
          <cell r="B761" t="str">
            <v>Sundry Debtors - Foreign Currency</v>
          </cell>
        </row>
        <row r="762">
          <cell r="A762">
            <v>41202016</v>
          </cell>
          <cell r="B762" t="str">
            <v>Stamp Machine - Conv</v>
          </cell>
        </row>
        <row r="763">
          <cell r="A763">
            <v>41301000</v>
          </cell>
          <cell r="B763" t="str">
            <v>Photocopying Pending</v>
          </cell>
        </row>
        <row r="764">
          <cell r="A764">
            <v>41301001</v>
          </cell>
          <cell r="B764" t="str">
            <v>Courier Pending</v>
          </cell>
        </row>
        <row r="765">
          <cell r="A765">
            <v>41301002</v>
          </cell>
          <cell r="B765" t="str">
            <v>Postage Pending</v>
          </cell>
        </row>
        <row r="766">
          <cell r="A766">
            <v>41301003</v>
          </cell>
          <cell r="B766" t="str">
            <v>Other Pending</v>
          </cell>
        </row>
        <row r="767">
          <cell r="A767">
            <v>41301004</v>
          </cell>
          <cell r="B767" t="str">
            <v>Under/Over Recovery Disbs</v>
          </cell>
        </row>
        <row r="768">
          <cell r="A768">
            <v>41301005</v>
          </cell>
          <cell r="B768" t="str">
            <v>Recharges Pending - Conv</v>
          </cell>
        </row>
        <row r="769">
          <cell r="A769">
            <v>41301006</v>
          </cell>
          <cell r="B769" t="str">
            <v>Library - Document Services Pending</v>
          </cell>
        </row>
        <row r="770">
          <cell r="A770">
            <v>41301007</v>
          </cell>
          <cell r="B770" t="str">
            <v>On-line Analysis Pending</v>
          </cell>
        </row>
        <row r="771">
          <cell r="A771">
            <v>41301008</v>
          </cell>
          <cell r="B771" t="str">
            <v>On-line Profile Pending</v>
          </cell>
        </row>
        <row r="772">
          <cell r="A772">
            <v>41301009</v>
          </cell>
          <cell r="B772" t="str">
            <v>On-line Lexis Pending</v>
          </cell>
        </row>
        <row r="773">
          <cell r="A773">
            <v>41301010</v>
          </cell>
          <cell r="B773" t="str">
            <v>On-line Seadata Pending</v>
          </cell>
        </row>
        <row r="774">
          <cell r="A774">
            <v>41301011</v>
          </cell>
          <cell r="B774" t="str">
            <v>On-line Chorus/Infolink Pending</v>
          </cell>
        </row>
        <row r="775">
          <cell r="A775">
            <v>41301012</v>
          </cell>
          <cell r="B775" t="str">
            <v>On-line Dun &amp; Bradstreet Pending</v>
          </cell>
        </row>
        <row r="776">
          <cell r="A776">
            <v>41301013</v>
          </cell>
          <cell r="B776" t="str">
            <v>On-line Other Recharge - Office Pending</v>
          </cell>
        </row>
        <row r="777">
          <cell r="A777">
            <v>41301014</v>
          </cell>
          <cell r="B777" t="str">
            <v>On-line Chorus Bulk Ordering Pending</v>
          </cell>
        </row>
        <row r="778">
          <cell r="A778">
            <v>41301015</v>
          </cell>
          <cell r="B778" t="str">
            <v>On-line Rapid Pending</v>
          </cell>
        </row>
        <row r="779">
          <cell r="A779">
            <v>41301016</v>
          </cell>
          <cell r="B779" t="str">
            <v>On-line Justis Si's Pending</v>
          </cell>
        </row>
        <row r="780">
          <cell r="A780">
            <v>41301017</v>
          </cell>
          <cell r="B780" t="str">
            <v>On-line Legal Journals Pending</v>
          </cell>
        </row>
        <row r="781">
          <cell r="A781">
            <v>41301018</v>
          </cell>
          <cell r="B781" t="str">
            <v>On-line Equity Focus Pending</v>
          </cell>
        </row>
        <row r="782">
          <cell r="A782">
            <v>41301019</v>
          </cell>
          <cell r="B782" t="str">
            <v>On-line Seafacs Pending</v>
          </cell>
        </row>
        <row r="783">
          <cell r="A783">
            <v>41301020</v>
          </cell>
          <cell r="B783" t="str">
            <v>On-line Brokers Pending</v>
          </cell>
        </row>
        <row r="784">
          <cell r="A784">
            <v>41301021</v>
          </cell>
          <cell r="B784" t="str">
            <v>On-line Dow Jones Pending</v>
          </cell>
        </row>
        <row r="785">
          <cell r="A785">
            <v>41301022</v>
          </cell>
          <cell r="B785" t="str">
            <v>On-line Perfect Information Pending</v>
          </cell>
        </row>
        <row r="786">
          <cell r="A786">
            <v>41301023</v>
          </cell>
          <cell r="B786" t="str">
            <v>On-line Tradesmark Database Pending</v>
          </cell>
        </row>
        <row r="787">
          <cell r="A787">
            <v>41301024</v>
          </cell>
          <cell r="B787" t="str">
            <v>On-line Infocheck Pending</v>
          </cell>
        </row>
        <row r="788">
          <cell r="A788">
            <v>41301025</v>
          </cell>
          <cell r="B788" t="str">
            <v>On-line Blaiseline Pending</v>
          </cell>
        </row>
        <row r="789">
          <cell r="A789">
            <v>41301026</v>
          </cell>
          <cell r="B789" t="str">
            <v>On-line Tax CD Roms Pending</v>
          </cell>
        </row>
        <row r="790">
          <cell r="A790">
            <v>41301027</v>
          </cell>
          <cell r="B790" t="str">
            <v>On-line Datastar/Dialog Pending</v>
          </cell>
        </row>
        <row r="791">
          <cell r="A791">
            <v>41301028</v>
          </cell>
          <cell r="B791" t="str">
            <v>On-line Company CD Roms Pending</v>
          </cell>
        </row>
        <row r="792">
          <cell r="A792">
            <v>41301029</v>
          </cell>
          <cell r="B792" t="str">
            <v>On-line Waterlows Pending</v>
          </cell>
        </row>
        <row r="793">
          <cell r="A793">
            <v>41301030</v>
          </cell>
          <cell r="B793" t="str">
            <v>On-line EGI Pending</v>
          </cell>
        </row>
        <row r="794">
          <cell r="A794">
            <v>41301031</v>
          </cell>
          <cell r="B794" t="str">
            <v>On-line Westlaw Pending</v>
          </cell>
        </row>
        <row r="795">
          <cell r="A795">
            <v>41301032</v>
          </cell>
          <cell r="B795" t="str">
            <v>On-line Creditmarkets Pending</v>
          </cell>
        </row>
        <row r="796">
          <cell r="A796">
            <v>41301033</v>
          </cell>
          <cell r="B796" t="str">
            <v>On-line Disclosure Pending</v>
          </cell>
        </row>
        <row r="797">
          <cell r="A797">
            <v>41401000</v>
          </cell>
          <cell r="B797" t="str">
            <v>Disbursements Control</v>
          </cell>
        </row>
        <row r="798">
          <cell r="A798">
            <v>41401001</v>
          </cell>
          <cell r="B798" t="str">
            <v>Recharges Control</v>
          </cell>
        </row>
        <row r="799">
          <cell r="A799">
            <v>41401002</v>
          </cell>
          <cell r="B799" t="str">
            <v>Disbs Under/Over Control</v>
          </cell>
        </row>
        <row r="800">
          <cell r="A800">
            <v>41401003</v>
          </cell>
          <cell r="B800" t="str">
            <v>Disbursements Provision</v>
          </cell>
        </row>
        <row r="801">
          <cell r="A801">
            <v>41401004</v>
          </cell>
          <cell r="B801" t="str">
            <v>Disbs Value Control</v>
          </cell>
        </row>
        <row r="802">
          <cell r="A802">
            <v>41401005</v>
          </cell>
          <cell r="B802" t="str">
            <v>Dummy Disbs Control - Conv</v>
          </cell>
        </row>
        <row r="803">
          <cell r="A803">
            <v>41401006</v>
          </cell>
          <cell r="B803" t="str">
            <v>AP Disbursements Not Paid(CB)</v>
          </cell>
        </row>
        <row r="804">
          <cell r="A804">
            <v>41401007</v>
          </cell>
          <cell r="B804" t="str">
            <v>Inter Office Billing Contra</v>
          </cell>
        </row>
        <row r="805">
          <cell r="A805">
            <v>41501000</v>
          </cell>
          <cell r="B805" t="str">
            <v>Prepayments - System Generated</v>
          </cell>
        </row>
        <row r="806">
          <cell r="A806">
            <v>41501001</v>
          </cell>
          <cell r="B806" t="str">
            <v>Prepayments - Manual</v>
          </cell>
        </row>
        <row r="807">
          <cell r="A807">
            <v>41601000</v>
          </cell>
          <cell r="B807" t="str">
            <v>Insurance Claims Pending</v>
          </cell>
        </row>
        <row r="808">
          <cell r="A808">
            <v>41701000</v>
          </cell>
          <cell r="B808" t="str">
            <v>Salaries Control - BUPA</v>
          </cell>
        </row>
        <row r="809">
          <cell r="A809">
            <v>41701001</v>
          </cell>
          <cell r="B809" t="str">
            <v>Salaries Control - Maternity Benefit</v>
          </cell>
        </row>
        <row r="810">
          <cell r="A810">
            <v>41701002</v>
          </cell>
          <cell r="B810" t="str">
            <v>Salaries Control - Foreign Currency</v>
          </cell>
        </row>
        <row r="811">
          <cell r="A811">
            <v>41701003</v>
          </cell>
          <cell r="B811" t="str">
            <v>Salaries Control - Season Ticket Loans</v>
          </cell>
        </row>
        <row r="812">
          <cell r="A812">
            <v>41701004</v>
          </cell>
          <cell r="B812" t="str">
            <v>Salaries Control - Broadgate Club loans</v>
          </cell>
        </row>
        <row r="813">
          <cell r="A813">
            <v>41701005</v>
          </cell>
          <cell r="B813" t="str">
            <v>Salaries Control - Cannons Club Loans</v>
          </cell>
        </row>
        <row r="814">
          <cell r="A814">
            <v>41701006</v>
          </cell>
          <cell r="B814" t="str">
            <v>Salaries Control - Loan Account</v>
          </cell>
        </row>
        <row r="815">
          <cell r="A815">
            <v>41701007</v>
          </cell>
          <cell r="B815" t="str">
            <v>Salaries Control - Payroll Advances</v>
          </cell>
        </row>
        <row r="816">
          <cell r="A816">
            <v>41701008</v>
          </cell>
          <cell r="B816" t="str">
            <v>Salaries Control - Contracted Out Money Purchase Scheme</v>
          </cell>
        </row>
        <row r="817">
          <cell r="A817">
            <v>41701009</v>
          </cell>
          <cell r="B817" t="str">
            <v>Salaries Control - General (Debtor)</v>
          </cell>
        </row>
        <row r="818">
          <cell r="A818">
            <v>41701010</v>
          </cell>
          <cell r="B818" t="str">
            <v>Salaries Control - Sun Life PPP</v>
          </cell>
        </row>
        <row r="819">
          <cell r="A819">
            <v>41701011</v>
          </cell>
          <cell r="B819" t="str">
            <v>Salaries Control - Prudential Pension Contributions</v>
          </cell>
        </row>
        <row r="820">
          <cell r="A820">
            <v>41701012</v>
          </cell>
          <cell r="B820" t="str">
            <v>Salaries Control - Holmes Place Subscriptions</v>
          </cell>
        </row>
        <row r="821">
          <cell r="A821">
            <v>41701013</v>
          </cell>
          <cell r="B821" t="str">
            <v>Salaries Control - Other Gym Subscriptions</v>
          </cell>
        </row>
        <row r="822">
          <cell r="A822">
            <v>41801000</v>
          </cell>
          <cell r="B822" t="str">
            <v>London Current Account</v>
          </cell>
        </row>
        <row r="823">
          <cell r="A823">
            <v>41801001</v>
          </cell>
          <cell r="B823" t="str">
            <v>London Quarterly Account</v>
          </cell>
        </row>
        <row r="824">
          <cell r="A824">
            <v>41801002</v>
          </cell>
          <cell r="B824" t="str">
            <v>Brussels Current Account</v>
          </cell>
        </row>
        <row r="825">
          <cell r="A825">
            <v>41801003</v>
          </cell>
          <cell r="B825" t="str">
            <v>Brussels Bill Settlement</v>
          </cell>
        </row>
        <row r="826">
          <cell r="A826">
            <v>41801004</v>
          </cell>
          <cell r="B826" t="str">
            <v>Hong Kong Current Account</v>
          </cell>
        </row>
        <row r="827">
          <cell r="A827">
            <v>41801005</v>
          </cell>
          <cell r="B827" t="str">
            <v>Peregrine Current Account</v>
          </cell>
        </row>
        <row r="828">
          <cell r="A828">
            <v>41801006</v>
          </cell>
          <cell r="B828" t="str">
            <v>Singapore Current Account</v>
          </cell>
        </row>
        <row r="829">
          <cell r="A829">
            <v>41801007</v>
          </cell>
          <cell r="B829" t="str">
            <v>Shanghai Current Account</v>
          </cell>
        </row>
        <row r="830">
          <cell r="A830">
            <v>41801008</v>
          </cell>
          <cell r="B830" t="str">
            <v>Paris Current Account</v>
          </cell>
        </row>
        <row r="831">
          <cell r="A831">
            <v>41801009</v>
          </cell>
          <cell r="B831" t="str">
            <v>Paris Quarterly Settlement</v>
          </cell>
        </row>
        <row r="832">
          <cell r="A832">
            <v>41801010</v>
          </cell>
          <cell r="B832" t="str">
            <v>New York Current Account</v>
          </cell>
        </row>
        <row r="833">
          <cell r="A833">
            <v>41801011</v>
          </cell>
          <cell r="B833" t="str">
            <v>Singapore Bill Settlement Account</v>
          </cell>
        </row>
        <row r="834">
          <cell r="A834">
            <v>41801012</v>
          </cell>
          <cell r="B834" t="str">
            <v>London Bill Settlement Account</v>
          </cell>
        </row>
        <row r="835">
          <cell r="A835">
            <v>41801013</v>
          </cell>
          <cell r="B835" t="str">
            <v>Bangkok Current Account</v>
          </cell>
        </row>
        <row r="836">
          <cell r="A836">
            <v>41901000</v>
          </cell>
          <cell r="B836" t="str">
            <v>Office Bank Account</v>
          </cell>
        </row>
        <row r="837">
          <cell r="A837">
            <v>41901001</v>
          </cell>
          <cell r="B837" t="str">
            <v>Bank Suspense Account</v>
          </cell>
        </row>
        <row r="838">
          <cell r="A838">
            <v>41901002</v>
          </cell>
          <cell r="B838" t="str">
            <v>Office Current - Coutts</v>
          </cell>
        </row>
        <row r="839">
          <cell r="A839">
            <v>41901003</v>
          </cell>
          <cell r="B839" t="str">
            <v>Office Current - Nat West</v>
          </cell>
        </row>
        <row r="840">
          <cell r="A840">
            <v>41901004</v>
          </cell>
          <cell r="B840" t="str">
            <v>Office Current - Barclays</v>
          </cell>
        </row>
        <row r="841">
          <cell r="A841">
            <v>41901005</v>
          </cell>
          <cell r="B841" t="str">
            <v>Office Account MultiCurrency</v>
          </cell>
        </row>
        <row r="842">
          <cell r="A842">
            <v>41901006</v>
          </cell>
          <cell r="B842" t="str">
            <v>Shanghai Bank Account</v>
          </cell>
        </row>
        <row r="843">
          <cell r="A843">
            <v>41901007</v>
          </cell>
          <cell r="B843" t="str">
            <v>Soc Gen Office Account - MultiCurrency</v>
          </cell>
        </row>
        <row r="844">
          <cell r="A844">
            <v>41901008</v>
          </cell>
          <cell r="B844" t="str">
            <v>Hong Kong - Office Sterling Deposit Account</v>
          </cell>
        </row>
        <row r="845">
          <cell r="A845">
            <v>41901009</v>
          </cell>
          <cell r="B845" t="str">
            <v>Office Deposit</v>
          </cell>
        </row>
        <row r="846">
          <cell r="A846">
            <v>41901010</v>
          </cell>
          <cell r="B846" t="str">
            <v>Compulsory Tax Loan</v>
          </cell>
        </row>
        <row r="847">
          <cell r="A847">
            <v>41901011</v>
          </cell>
          <cell r="B847" t="str">
            <v>Office Deposit - Bank of Scotland</v>
          </cell>
        </row>
        <row r="848">
          <cell r="A848">
            <v>41901012</v>
          </cell>
          <cell r="B848" t="str">
            <v>Certificate of Deposit</v>
          </cell>
        </row>
        <row r="849">
          <cell r="A849">
            <v>41901013</v>
          </cell>
          <cell r="B849" t="str">
            <v>Hong Kong - Office US$ 7 Day Fixed Deposit a/c</v>
          </cell>
        </row>
        <row r="850">
          <cell r="A850">
            <v>41901014</v>
          </cell>
          <cell r="B850" t="str">
            <v>Dummy Cash Book - Conv</v>
          </cell>
        </row>
        <row r="851">
          <cell r="A851">
            <v>41901015</v>
          </cell>
          <cell r="B851" t="str">
            <v>Merit Win Bank Account</v>
          </cell>
        </row>
        <row r="852">
          <cell r="A852">
            <v>41901016</v>
          </cell>
          <cell r="B852" t="str">
            <v>Bangkok (Thai Bhat) Savings a/c</v>
          </cell>
        </row>
        <row r="853">
          <cell r="A853">
            <v>41901017</v>
          </cell>
          <cell r="B853" t="str">
            <v>Bangkok (US$) c/a</v>
          </cell>
        </row>
        <row r="854">
          <cell r="A854">
            <v>41901018</v>
          </cell>
          <cell r="B854" t="str">
            <v>Bangkok (US$) Savings a/c</v>
          </cell>
        </row>
        <row r="855">
          <cell r="A855">
            <v>41901019</v>
          </cell>
          <cell r="B855" t="str">
            <v>Singapore (US$) c/a</v>
          </cell>
        </row>
        <row r="856">
          <cell r="A856">
            <v>41901020</v>
          </cell>
          <cell r="B856" t="str">
            <v>Hong Kong - Office US$ Savings a/c</v>
          </cell>
        </row>
        <row r="857">
          <cell r="A857">
            <v>41901021</v>
          </cell>
          <cell r="B857" t="str">
            <v>Hong Kong - Office Sterling Savings a/c</v>
          </cell>
        </row>
        <row r="858">
          <cell r="A858">
            <v>42001000</v>
          </cell>
          <cell r="B858" t="str">
            <v>Office Petty Cash</v>
          </cell>
        </row>
        <row r="859">
          <cell r="A859">
            <v>42001001</v>
          </cell>
          <cell r="B859" t="str">
            <v>Office Petty Cash Advances</v>
          </cell>
        </row>
        <row r="860">
          <cell r="A860">
            <v>42001002</v>
          </cell>
          <cell r="B860" t="str">
            <v>Office Petty Cash Advances - PDR</v>
          </cell>
        </row>
        <row r="861">
          <cell r="A861">
            <v>42001003</v>
          </cell>
          <cell r="B861" t="str">
            <v>Office Staff Restaurant Float</v>
          </cell>
        </row>
        <row r="862">
          <cell r="A862">
            <v>42001004</v>
          </cell>
          <cell r="B862" t="str">
            <v>Control Account Exchange Cheques</v>
          </cell>
        </row>
        <row r="863">
          <cell r="A863">
            <v>42001005</v>
          </cell>
          <cell r="B863" t="str">
            <v>Petty Cash Clearing Account</v>
          </cell>
        </row>
        <row r="864">
          <cell r="A864">
            <v>42001006</v>
          </cell>
          <cell r="B864" t="str">
            <v>Petty Cash - Foreign Currency</v>
          </cell>
        </row>
        <row r="865">
          <cell r="A865">
            <v>42001007</v>
          </cell>
          <cell r="B865" t="str">
            <v>Petty Cash - Jakarta</v>
          </cell>
        </row>
        <row r="866">
          <cell r="A866">
            <v>42101000</v>
          </cell>
          <cell r="B866" t="str">
            <v>Intercompany Account - EHS</v>
          </cell>
        </row>
        <row r="867">
          <cell r="A867">
            <v>42101001</v>
          </cell>
          <cell r="B867" t="str">
            <v>Prepayments - EHS</v>
          </cell>
        </row>
        <row r="868">
          <cell r="A868">
            <v>51101000</v>
          </cell>
          <cell r="B868" t="str">
            <v>Client Ledger Control</v>
          </cell>
        </row>
        <row r="869">
          <cell r="A869">
            <v>51101001</v>
          </cell>
          <cell r="B869" t="str">
            <v>Client Current Coutts - General</v>
          </cell>
        </row>
        <row r="870">
          <cell r="A870">
            <v>51101002</v>
          </cell>
          <cell r="B870" t="str">
            <v>Client Current Coutts - on a/c of costs</v>
          </cell>
        </row>
        <row r="871">
          <cell r="A871">
            <v>51101003</v>
          </cell>
          <cell r="B871" t="str">
            <v>Client Current Coutts - receipts re bills rendered</v>
          </cell>
        </row>
        <row r="872">
          <cell r="A872">
            <v>51101004</v>
          </cell>
          <cell r="B872" t="str">
            <v>Client Current Coutts - stakeholder</v>
          </cell>
        </row>
        <row r="873">
          <cell r="A873">
            <v>51101005</v>
          </cell>
          <cell r="B873" t="str">
            <v>Client Current Coutts - re unpaid disbs</v>
          </cell>
        </row>
        <row r="874">
          <cell r="A874">
            <v>51101006</v>
          </cell>
          <cell r="B874" t="str">
            <v>Client Ptr Trustee Current Coutts</v>
          </cell>
        </row>
        <row r="875">
          <cell r="A875">
            <v>51101007</v>
          </cell>
          <cell r="B875" t="str">
            <v>Client Current NatWest Guernsey - General</v>
          </cell>
        </row>
        <row r="876">
          <cell r="A876">
            <v>51101008</v>
          </cell>
          <cell r="B876" t="str">
            <v>Client Current NatWest - General</v>
          </cell>
        </row>
        <row r="877">
          <cell r="A877">
            <v>51101009</v>
          </cell>
          <cell r="B877" t="str">
            <v>Client Current Barclays - General</v>
          </cell>
        </row>
        <row r="878">
          <cell r="A878">
            <v>51101010</v>
          </cell>
          <cell r="B878" t="str">
            <v>Client Current Deutsche Bank - General</v>
          </cell>
        </row>
        <row r="879">
          <cell r="A879">
            <v>51101011</v>
          </cell>
          <cell r="B879" t="str">
            <v>Client Current RBS:DLFS:HS - Stakeholder</v>
          </cell>
        </row>
        <row r="880">
          <cell r="A880">
            <v>51101012</v>
          </cell>
          <cell r="B880" t="str">
            <v>Client Current Bank of Scotland - General</v>
          </cell>
        </row>
        <row r="881">
          <cell r="A881">
            <v>51101013</v>
          </cell>
          <cell r="B881" t="str">
            <v>Client Current Bank of Detroit - General</v>
          </cell>
        </row>
        <row r="882">
          <cell r="A882">
            <v>51101014</v>
          </cell>
          <cell r="B882" t="str">
            <v>Client Current BBL - General</v>
          </cell>
        </row>
        <row r="883">
          <cell r="A883">
            <v>51101015</v>
          </cell>
          <cell r="B883" t="str">
            <v>Client Current Standard Chartered - General</v>
          </cell>
        </row>
        <row r="884">
          <cell r="A884">
            <v>51101016</v>
          </cell>
          <cell r="B884" t="str">
            <v>Client Current Standard Chartered - Stakeholder</v>
          </cell>
        </row>
        <row r="885">
          <cell r="A885">
            <v>51101017</v>
          </cell>
          <cell r="B885" t="str">
            <v>Client Current Hong Kong Bank - General</v>
          </cell>
        </row>
        <row r="886">
          <cell r="A886">
            <v>51101018</v>
          </cell>
          <cell r="B886" t="str">
            <v>Client Current East Asia Bank - General</v>
          </cell>
        </row>
        <row r="887">
          <cell r="A887">
            <v>51101019</v>
          </cell>
          <cell r="B887" t="str">
            <v>Client Current East Asia Bank - 1 Stakeholder</v>
          </cell>
        </row>
        <row r="888">
          <cell r="A888">
            <v>51101020</v>
          </cell>
          <cell r="B888" t="str">
            <v>Client Current East Asia Bank - 2 Stakeholder</v>
          </cell>
        </row>
        <row r="889">
          <cell r="A889">
            <v>51101021</v>
          </cell>
          <cell r="B889" t="str">
            <v>Client Current Barclays Int - General</v>
          </cell>
        </row>
        <row r="890">
          <cell r="A890">
            <v>51101022</v>
          </cell>
          <cell r="B890" t="str">
            <v>Client Current Sanwa Bank - General</v>
          </cell>
        </row>
        <row r="891">
          <cell r="A891">
            <v>51101023</v>
          </cell>
          <cell r="B891" t="str">
            <v>Client Current CitiBank NA - General</v>
          </cell>
        </row>
        <row r="892">
          <cell r="A892">
            <v>51101024</v>
          </cell>
          <cell r="B892" t="str">
            <v>Client Current China State - General</v>
          </cell>
        </row>
        <row r="893">
          <cell r="A893">
            <v>51101025</v>
          </cell>
          <cell r="B893" t="str">
            <v>Client Current Singapore - General</v>
          </cell>
        </row>
        <row r="894">
          <cell r="A894">
            <v>51101026</v>
          </cell>
          <cell r="B894" t="str">
            <v>Client Current Soc Gen New - General</v>
          </cell>
        </row>
        <row r="895">
          <cell r="A895">
            <v>51101027</v>
          </cell>
          <cell r="B895" t="str">
            <v>Client Current - Stakeholder</v>
          </cell>
        </row>
        <row r="896">
          <cell r="A896">
            <v>51101028</v>
          </cell>
          <cell r="B896" t="str">
            <v>Client Partner Trustee - General</v>
          </cell>
        </row>
        <row r="897">
          <cell r="A897">
            <v>51101029</v>
          </cell>
          <cell r="B897" t="str">
            <v>Client Current Soc Gen Old - General</v>
          </cell>
        </row>
        <row r="898">
          <cell r="A898">
            <v>51101030</v>
          </cell>
          <cell r="B898" t="str">
            <v>Client Current Soc Gen (GBP) - General</v>
          </cell>
        </row>
        <row r="899">
          <cell r="A899">
            <v>51101031</v>
          </cell>
          <cell r="B899" t="str">
            <v>Client Current Soc Gen (USD) - General</v>
          </cell>
        </row>
        <row r="900">
          <cell r="A900">
            <v>51101032</v>
          </cell>
          <cell r="B900" t="str">
            <v>Client Current Carpa/BNP - General</v>
          </cell>
        </row>
        <row r="901">
          <cell r="A901">
            <v>51101033</v>
          </cell>
          <cell r="B901" t="str">
            <v>Client Current NatWest - General</v>
          </cell>
        </row>
        <row r="902">
          <cell r="A902">
            <v>51101034</v>
          </cell>
          <cell r="B902" t="str">
            <v>Client Current  - Stakeholder</v>
          </cell>
        </row>
        <row r="903">
          <cell r="A903">
            <v>51101035</v>
          </cell>
          <cell r="B903" t="str">
            <v>Client Partner Trustee - General</v>
          </cell>
        </row>
        <row r="904">
          <cell r="A904">
            <v>51101036</v>
          </cell>
          <cell r="B904" t="str">
            <v>Client Current Barclays Int - General</v>
          </cell>
        </row>
        <row r="905">
          <cell r="A905">
            <v>51101037</v>
          </cell>
          <cell r="B905" t="str">
            <v>Client Earmarked Deposit Coutts - General</v>
          </cell>
        </row>
        <row r="906">
          <cell r="A906">
            <v>51101038</v>
          </cell>
          <cell r="B906" t="str">
            <v>Client Ptr Trustee Deposit Coutts</v>
          </cell>
        </row>
        <row r="907">
          <cell r="A907">
            <v>51101039</v>
          </cell>
          <cell r="B907" t="str">
            <v>Client Earmarked Deposit NatWest Guernsey - General</v>
          </cell>
        </row>
        <row r="908">
          <cell r="A908">
            <v>51101040</v>
          </cell>
          <cell r="B908" t="str">
            <v>Client Earmarked Deposit NatWest - General</v>
          </cell>
        </row>
        <row r="909">
          <cell r="A909">
            <v>51101041</v>
          </cell>
          <cell r="B909" t="str">
            <v>Client Earmarked Deposit Barclays - General</v>
          </cell>
        </row>
        <row r="910">
          <cell r="A910">
            <v>51101042</v>
          </cell>
          <cell r="B910" t="str">
            <v>Client Earmarked Deposit Coutts Finance - General</v>
          </cell>
        </row>
        <row r="911">
          <cell r="A911">
            <v>51101043</v>
          </cell>
          <cell r="B911" t="str">
            <v>Client Earmarked Deposit Bank of Scotland - General</v>
          </cell>
        </row>
        <row r="912">
          <cell r="A912">
            <v>51101044</v>
          </cell>
          <cell r="B912" t="str">
            <v>Client Earmarked Deposit Bank of Detroit - General</v>
          </cell>
        </row>
        <row r="913">
          <cell r="A913">
            <v>51101045</v>
          </cell>
          <cell r="B913" t="str">
            <v>Client Earmarked Deposit Stand Chart - General</v>
          </cell>
        </row>
        <row r="914">
          <cell r="A914">
            <v>51101046</v>
          </cell>
          <cell r="B914" t="str">
            <v>Client Earmarked Deposit 2 Stand Chart - General</v>
          </cell>
        </row>
        <row r="915">
          <cell r="A915">
            <v>51101047</v>
          </cell>
          <cell r="B915" t="str">
            <v>Client Deposit East Asia - Stakeholder</v>
          </cell>
        </row>
        <row r="916">
          <cell r="A916">
            <v>51101048</v>
          </cell>
          <cell r="B916" t="str">
            <v>Client 7 Day Fixed Deposit Sanwa Bank - General</v>
          </cell>
        </row>
        <row r="917">
          <cell r="A917">
            <v>51101049</v>
          </cell>
          <cell r="B917" t="str">
            <v>Client Deposit Sanwa Bank - Stakeholder</v>
          </cell>
        </row>
        <row r="918">
          <cell r="A918">
            <v>51101050</v>
          </cell>
          <cell r="B918" t="str">
            <v>Client Deposit CitiBank NA - Stakeholder</v>
          </cell>
        </row>
        <row r="919">
          <cell r="A919">
            <v>51101051</v>
          </cell>
          <cell r="B919" t="str">
            <v>Client Deposit China State - General</v>
          </cell>
        </row>
        <row r="920">
          <cell r="A920">
            <v>51101052</v>
          </cell>
          <cell r="B920" t="str">
            <v>Client Earmarked Deposit General</v>
          </cell>
        </row>
        <row r="921">
          <cell r="A921">
            <v>51101053</v>
          </cell>
          <cell r="B921" t="str">
            <v>Client Deposit NatWest - General</v>
          </cell>
        </row>
        <row r="922">
          <cell r="A922">
            <v>51101054</v>
          </cell>
          <cell r="B922" t="str">
            <v>Client Earmarked Deposit ???Bank - General</v>
          </cell>
        </row>
        <row r="923">
          <cell r="A923">
            <v>51101055</v>
          </cell>
          <cell r="B923" t="str">
            <v>Client Joint Deposit Coutts - General</v>
          </cell>
        </row>
        <row r="924">
          <cell r="A924">
            <v>51101056</v>
          </cell>
          <cell r="B924" t="str">
            <v>Client Joint Deposit Nat West Guernsey - General</v>
          </cell>
        </row>
        <row r="925">
          <cell r="A925">
            <v>51101057</v>
          </cell>
          <cell r="B925" t="str">
            <v>Client Joint Deposit NatWest - General</v>
          </cell>
        </row>
        <row r="926">
          <cell r="A926">
            <v>51101058</v>
          </cell>
          <cell r="B926" t="str">
            <v>Client Joint Deposit Bank of Detroit - General</v>
          </cell>
        </row>
        <row r="927">
          <cell r="A927">
            <v>51101059</v>
          </cell>
          <cell r="B927" t="str">
            <v>Client Joint Deposit</v>
          </cell>
        </row>
        <row r="928">
          <cell r="A928">
            <v>51101060</v>
          </cell>
          <cell r="B928" t="str">
            <v>Client Current - Coutts (CCG/CCU/CCS-CB10)</v>
          </cell>
        </row>
        <row r="929">
          <cell r="A929">
            <v>51101061</v>
          </cell>
          <cell r="B929" t="str">
            <v>Client Current - Coutts Trustee (CPG-CB14)</v>
          </cell>
        </row>
        <row r="930">
          <cell r="A930">
            <v>51101062</v>
          </cell>
          <cell r="B930" t="str">
            <v>Client Current - NatWest Guernsey (NCG-CB13)</v>
          </cell>
        </row>
        <row r="931">
          <cell r="A931">
            <v>51101063</v>
          </cell>
          <cell r="B931" t="str">
            <v>Client Current - NatWest (WCG-CB16)</v>
          </cell>
        </row>
        <row r="932">
          <cell r="A932">
            <v>51101064</v>
          </cell>
          <cell r="B932" t="str">
            <v>Client Current - Barclays (BCG-CB11)</v>
          </cell>
        </row>
        <row r="933">
          <cell r="A933">
            <v>51101065</v>
          </cell>
          <cell r="B933" t="str">
            <v>Client Current - Deutsche Bank (DCG-CB12)</v>
          </cell>
        </row>
        <row r="934">
          <cell r="A934">
            <v>51101066</v>
          </cell>
          <cell r="B934" t="str">
            <v>Client Current - RBS (RCG-CB15)</v>
          </cell>
        </row>
        <row r="935">
          <cell r="A935">
            <v>51101067</v>
          </cell>
          <cell r="B935" t="str">
            <v>Client Current - Bank of Scotland (SCG-CB17)</v>
          </cell>
        </row>
        <row r="936">
          <cell r="A936">
            <v>51101068</v>
          </cell>
          <cell r="B936" t="str">
            <v>Client Current - Bank of Detroit (TCG-CB18)</v>
          </cell>
        </row>
        <row r="937">
          <cell r="A937">
            <v>51101069</v>
          </cell>
          <cell r="B937" t="str">
            <v>Client Current - BBL (BCG-CB30)</v>
          </cell>
        </row>
        <row r="938">
          <cell r="A938">
            <v>51101070</v>
          </cell>
          <cell r="B938" t="str">
            <v>Client Current - Standard &amp; Chartered (SCG/SCS/-CB50)</v>
          </cell>
        </row>
        <row r="939">
          <cell r="A939">
            <v>51101071</v>
          </cell>
          <cell r="B939" t="str">
            <v>Client Current - HK Bank (KCG-CB51)</v>
          </cell>
        </row>
        <row r="940">
          <cell r="A940">
            <v>51101072</v>
          </cell>
          <cell r="B940" t="str">
            <v>Client Current - East Asia 1 (ECG/ECS-CB52)</v>
          </cell>
        </row>
        <row r="941">
          <cell r="A941">
            <v>51101073</v>
          </cell>
          <cell r="B941" t="str">
            <v>Client Current - East Asia 2 (ECQ-CB57)</v>
          </cell>
        </row>
        <row r="942">
          <cell r="A942">
            <v>51101074</v>
          </cell>
          <cell r="B942" t="str">
            <v>Client Current - Barclays Int (BCG-CB53)</v>
          </cell>
        </row>
        <row r="943">
          <cell r="A943">
            <v>51101075</v>
          </cell>
          <cell r="B943" t="str">
            <v>Client Current - Sanwa Bank (WCG-CB56)</v>
          </cell>
        </row>
        <row r="944">
          <cell r="A944">
            <v>51101076</v>
          </cell>
          <cell r="B944" t="str">
            <v>Client Current - CitiBank (CCG-CB54)</v>
          </cell>
        </row>
        <row r="945">
          <cell r="A945">
            <v>51101077</v>
          </cell>
          <cell r="B945" t="str">
            <v>Client Current - China State (HCG-CB55)</v>
          </cell>
        </row>
        <row r="946">
          <cell r="A946">
            <v>51101078</v>
          </cell>
          <cell r="B946" t="str">
            <v>Client Current - Singapore (SCG-CB80)</v>
          </cell>
        </row>
        <row r="947">
          <cell r="A947">
            <v>51101079</v>
          </cell>
          <cell r="B947" t="str">
            <v>Client Current - Soc Gen New (SCG-CB41)</v>
          </cell>
        </row>
        <row r="948">
          <cell r="A948">
            <v>51101080</v>
          </cell>
          <cell r="B948" t="str">
            <v>Client Current -  Soc Gen Old (SXG-CB40)</v>
          </cell>
        </row>
        <row r="949">
          <cell r="A949">
            <v>51101081</v>
          </cell>
          <cell r="B949" t="str">
            <v>Client Current - Soc Gen GBP (SCP-CB43)</v>
          </cell>
        </row>
        <row r="950">
          <cell r="A950">
            <v>51101082</v>
          </cell>
          <cell r="B950" t="str">
            <v>Client Current - Soc Gen USD (SCD-CB44)</v>
          </cell>
        </row>
        <row r="951">
          <cell r="A951">
            <v>51101083</v>
          </cell>
          <cell r="B951" t="str">
            <v>Client Current - Carpa/BNP (CCG-CB42)</v>
          </cell>
        </row>
        <row r="952">
          <cell r="A952">
            <v>51101084</v>
          </cell>
          <cell r="B952" t="str">
            <v>Client Current - Natwest (CB70)</v>
          </cell>
        </row>
        <row r="953">
          <cell r="A953">
            <v>51101085</v>
          </cell>
          <cell r="B953" t="str">
            <v>Client Current - Barclays Int (CB71)</v>
          </cell>
        </row>
        <row r="954">
          <cell r="A954">
            <v>51101086</v>
          </cell>
          <cell r="B954" t="str">
            <v>Client Deposit - Coutts General (CDG)</v>
          </cell>
        </row>
        <row r="955">
          <cell r="A955">
            <v>51101087</v>
          </cell>
          <cell r="B955" t="str">
            <v>Client Deposit - Coutts Trustee (CTG)</v>
          </cell>
        </row>
        <row r="956">
          <cell r="A956">
            <v>51101088</v>
          </cell>
          <cell r="B956" t="str">
            <v>Client Deposit - NatWest Guernsey General (NDG)</v>
          </cell>
        </row>
        <row r="957">
          <cell r="A957">
            <v>51101089</v>
          </cell>
          <cell r="B957" t="str">
            <v>Client Deposit - Barclays General (BDG)</v>
          </cell>
        </row>
        <row r="958">
          <cell r="A958">
            <v>51101090</v>
          </cell>
          <cell r="B958" t="str">
            <v>Client Deposit - Bank of Scotland General (SDG)</v>
          </cell>
        </row>
        <row r="959">
          <cell r="A959">
            <v>51101091</v>
          </cell>
          <cell r="B959" t="str">
            <v>Client Deposit - Bank of Detroit General (TJG)</v>
          </cell>
        </row>
        <row r="960">
          <cell r="A960">
            <v>51101092</v>
          </cell>
          <cell r="B960" t="str">
            <v>Client Deposit - Standard &amp; Chartered (SDG)</v>
          </cell>
        </row>
        <row r="961">
          <cell r="A961">
            <v>51101093</v>
          </cell>
          <cell r="B961" t="str">
            <v>Client Deposit - East Asia Stakeholder (EDS)</v>
          </cell>
        </row>
        <row r="962">
          <cell r="A962">
            <v>51101094</v>
          </cell>
          <cell r="B962" t="str">
            <v>Client Deposit - Sanwa Bank Stakeholder (WDS)</v>
          </cell>
        </row>
        <row r="963">
          <cell r="A963">
            <v>51101095</v>
          </cell>
          <cell r="B963" t="str">
            <v>Client Deposit - Sanwa Bank 7 Day General (WXG)</v>
          </cell>
        </row>
        <row r="964">
          <cell r="A964">
            <v>51101096</v>
          </cell>
          <cell r="B964" t="str">
            <v>Client Deposit - CitiBank Stakeholder (CDS)</v>
          </cell>
        </row>
        <row r="965">
          <cell r="A965">
            <v>51101097</v>
          </cell>
          <cell r="B965" t="str">
            <v>Client Deposit - China State General (HDG)</v>
          </cell>
        </row>
        <row r="966">
          <cell r="A966">
            <v>51101098</v>
          </cell>
          <cell r="B966" t="str">
            <v>Client Deposit - Standard &amp; Chartered (SXG)</v>
          </cell>
        </row>
        <row r="967">
          <cell r="A967">
            <v>51101099</v>
          </cell>
          <cell r="B967" t="str">
            <v>Client Deposit - NatWest General (NDG)</v>
          </cell>
        </row>
        <row r="968">
          <cell r="A968">
            <v>51101100</v>
          </cell>
          <cell r="B968" t="str">
            <v>Client Deposit - ???Bank General (NXG)</v>
          </cell>
        </row>
        <row r="969">
          <cell r="A969">
            <v>51101101</v>
          </cell>
          <cell r="B969" t="str">
            <v>Client Joint Deposit - Coutts (CJG)</v>
          </cell>
        </row>
        <row r="970">
          <cell r="A970">
            <v>51101102</v>
          </cell>
          <cell r="B970" t="str">
            <v>Client Joint Deposit - Nat West Guernsey (NJG)</v>
          </cell>
        </row>
        <row r="971">
          <cell r="A971">
            <v>51101103</v>
          </cell>
          <cell r="B971" t="str">
            <v>Client Joint Deposit - NatWest (WJG)</v>
          </cell>
        </row>
        <row r="972">
          <cell r="A972">
            <v>51101104</v>
          </cell>
          <cell r="B972" t="str">
            <v>Client Joint Deposit - Bank of Detroit (TJG)</v>
          </cell>
        </row>
        <row r="973">
          <cell r="A973">
            <v>51101105</v>
          </cell>
          <cell r="B973" t="str">
            <v>US$ Client a/c</v>
          </cell>
        </row>
        <row r="974">
          <cell r="A974">
            <v>51101106</v>
          </cell>
          <cell r="B974" t="str">
            <v>Lloyds Bank Joint Deposit Account</v>
          </cell>
        </row>
        <row r="975">
          <cell r="A975">
            <v>51101107</v>
          </cell>
          <cell r="B975" t="str">
            <v>Lloyds Bank Client Current Account</v>
          </cell>
        </row>
        <row r="976">
          <cell r="A976">
            <v>51101108</v>
          </cell>
          <cell r="B976" t="str">
            <v>Standard Chartered Client Earmarked Deposit</v>
          </cell>
        </row>
        <row r="977">
          <cell r="A977">
            <v>51101109</v>
          </cell>
          <cell r="B977" t="str">
            <v>Client Current Hong Kong Bank Earmarked Deposit</v>
          </cell>
        </row>
        <row r="978">
          <cell r="A978">
            <v>51101110</v>
          </cell>
          <cell r="B978" t="str">
            <v>Sin Hua Bank Ltd Client Earmarked Deposit</v>
          </cell>
        </row>
        <row r="979">
          <cell r="A979">
            <v>51101111</v>
          </cell>
          <cell r="B979" t="str">
            <v>Std &amp; Chtd Client Earmarked Deposit A/C</v>
          </cell>
        </row>
        <row r="980">
          <cell r="A980">
            <v>51101112</v>
          </cell>
          <cell r="B980" t="str">
            <v>Hang Seng Bank Current A/C</v>
          </cell>
        </row>
        <row r="981">
          <cell r="A981">
            <v>51101113</v>
          </cell>
          <cell r="B981" t="str">
            <v>Hang Seng Bank Earmarked Deposit A/C</v>
          </cell>
        </row>
        <row r="982">
          <cell r="A982">
            <v>51101114</v>
          </cell>
          <cell r="B982" t="str">
            <v>Peregrine Services Client Deposit</v>
          </cell>
        </row>
        <row r="983">
          <cell r="A983">
            <v>51101115</v>
          </cell>
          <cell r="B983" t="str">
            <v>ABN-AMRO Bank Current Account</v>
          </cell>
        </row>
        <row r="984">
          <cell r="A984">
            <v>51101116</v>
          </cell>
          <cell r="B984" t="str">
            <v>ABN-AMRO Bank Deposit Account</v>
          </cell>
        </row>
        <row r="985">
          <cell r="A985">
            <v>51101117</v>
          </cell>
          <cell r="B985" t="str">
            <v>Client to Office Transfer Holding a/c</v>
          </cell>
        </row>
        <row r="986">
          <cell r="A986">
            <v>51101118</v>
          </cell>
          <cell r="B986" t="str">
            <v>Bank of Scotland Joint Deposit Account</v>
          </cell>
        </row>
        <row r="987">
          <cell r="A987">
            <v>51101119</v>
          </cell>
          <cell r="B987" t="str">
            <v>NatWest Jersey Client Current a/c</v>
          </cell>
        </row>
        <row r="988">
          <cell r="A988">
            <v>51101120</v>
          </cell>
          <cell r="B988" t="str">
            <v>NatWest Jersey Earmarked Deposit Account</v>
          </cell>
        </row>
        <row r="989">
          <cell r="A989">
            <v>51101121</v>
          </cell>
          <cell r="B989" t="str">
            <v>NatWest Jersey Joint Deposit a/c</v>
          </cell>
        </row>
        <row r="990">
          <cell r="A990">
            <v>51201000</v>
          </cell>
          <cell r="B990" t="str">
            <v>Ptrs Tax Current Coutts</v>
          </cell>
        </row>
        <row r="991">
          <cell r="A991">
            <v>51201001</v>
          </cell>
          <cell r="B991" t="str">
            <v>Ptrs Tax Deposit Barclays</v>
          </cell>
        </row>
        <row r="992">
          <cell r="A992">
            <v>51201002</v>
          </cell>
          <cell r="B992" t="str">
            <v>Ptrs Tax CTDs</v>
          </cell>
        </row>
        <row r="993">
          <cell r="A993">
            <v>51301000</v>
          </cell>
          <cell r="B993" t="str">
            <v>Loan Barclays re Broadgate</v>
          </cell>
        </row>
        <row r="994">
          <cell r="A994">
            <v>51301001</v>
          </cell>
          <cell r="B994" t="str">
            <v>Overdraft LNC (lease creditor)</v>
          </cell>
        </row>
        <row r="995">
          <cell r="A995">
            <v>51301002</v>
          </cell>
          <cell r="B995" t="str">
            <v>Lease Clearing Account</v>
          </cell>
        </row>
        <row r="996">
          <cell r="A996">
            <v>51301003</v>
          </cell>
          <cell r="B996" t="str">
            <v>Loan Capital Equipment</v>
          </cell>
        </row>
        <row r="997">
          <cell r="A997">
            <v>51301004</v>
          </cell>
          <cell r="B997" t="str">
            <v>Loan Coutts</v>
          </cell>
        </row>
        <row r="998">
          <cell r="A998">
            <v>51301005</v>
          </cell>
          <cell r="B998" t="str">
            <v>Loan - Overseas Offices</v>
          </cell>
        </row>
        <row r="999">
          <cell r="A999">
            <v>51301006</v>
          </cell>
          <cell r="B999" t="str">
            <v>Loan Soc Gen - New Office Works</v>
          </cell>
        </row>
        <row r="1000">
          <cell r="A1000">
            <v>51401000</v>
          </cell>
          <cell r="B1000" t="str">
            <v>Purchase Ledger Control</v>
          </cell>
        </row>
        <row r="1001">
          <cell r="A1001">
            <v>51401001</v>
          </cell>
          <cell r="B1001" t="str">
            <v>Purchase Ledger Control Contra (CB)</v>
          </cell>
        </row>
        <row r="1002">
          <cell r="A1002">
            <v>51402000</v>
          </cell>
          <cell r="B1002" t="str">
            <v>Bought Ledger a/c 1</v>
          </cell>
        </row>
        <row r="1003">
          <cell r="A1003">
            <v>51402001</v>
          </cell>
          <cell r="B1003" t="str">
            <v>Bought Ledger a/c 2</v>
          </cell>
        </row>
        <row r="1004">
          <cell r="A1004">
            <v>51402002</v>
          </cell>
          <cell r="B1004" t="str">
            <v>Bought Ledger a/c 3</v>
          </cell>
        </row>
        <row r="1005">
          <cell r="A1005">
            <v>51402003</v>
          </cell>
          <cell r="B1005" t="str">
            <v>Bought Ledger a/c 4</v>
          </cell>
        </row>
        <row r="1006">
          <cell r="A1006">
            <v>51402004</v>
          </cell>
          <cell r="B1006" t="str">
            <v>Bought Ledger a/c 5</v>
          </cell>
        </row>
        <row r="1007">
          <cell r="A1007">
            <v>51402005</v>
          </cell>
          <cell r="B1007" t="str">
            <v>Travel Recharge Unallocated</v>
          </cell>
        </row>
        <row r="1008">
          <cell r="A1008">
            <v>51402006</v>
          </cell>
          <cell r="B1008" t="str">
            <v>Total Counsel Creditors</v>
          </cell>
        </row>
        <row r="1009">
          <cell r="A1009">
            <v>51501000</v>
          </cell>
          <cell r="B1009" t="str">
            <v>Accruals - System Generated</v>
          </cell>
        </row>
        <row r="1010">
          <cell r="A1010">
            <v>51501001</v>
          </cell>
          <cell r="B1010" t="str">
            <v>Accruals - Manual</v>
          </cell>
        </row>
        <row r="1011">
          <cell r="A1011">
            <v>51601000</v>
          </cell>
          <cell r="B1011" t="str">
            <v>Salaries Control - SSPF</v>
          </cell>
        </row>
        <row r="1012">
          <cell r="A1012">
            <v>51601001</v>
          </cell>
          <cell r="B1012" t="str">
            <v>Salaries Control - PAYE &amp; NHI</v>
          </cell>
        </row>
        <row r="1013">
          <cell r="A1013">
            <v>51601002</v>
          </cell>
          <cell r="B1013" t="str">
            <v>Salaries Control - SAYE</v>
          </cell>
        </row>
        <row r="1014">
          <cell r="A1014">
            <v>51601003</v>
          </cell>
          <cell r="B1014" t="str">
            <v>Salaries Control - GAYE</v>
          </cell>
        </row>
        <row r="1015">
          <cell r="A1015">
            <v>51601004</v>
          </cell>
          <cell r="B1015" t="str">
            <v>Salaries Control - SSP</v>
          </cell>
        </row>
        <row r="1016">
          <cell r="A1016">
            <v>51601005</v>
          </cell>
          <cell r="B1016" t="str">
            <v>Salaries Control - SMP</v>
          </cell>
        </row>
        <row r="1017">
          <cell r="A1017">
            <v>51601006</v>
          </cell>
          <cell r="B1017" t="str">
            <v>Salaries Control - General (Creditor)</v>
          </cell>
        </row>
        <row r="1018">
          <cell r="A1018">
            <v>51601007</v>
          </cell>
          <cell r="B1018" t="str">
            <v>UK NHI Creditor</v>
          </cell>
        </row>
        <row r="1019">
          <cell r="A1019">
            <v>51701000</v>
          </cell>
          <cell r="B1019" t="str">
            <v>20 Cannon Street BHS Balance</v>
          </cell>
        </row>
        <row r="1020">
          <cell r="A1020">
            <v>51701001</v>
          </cell>
          <cell r="B1020" t="str">
            <v>20 Cannon Street HS Share</v>
          </cell>
        </row>
        <row r="1021">
          <cell r="A1021">
            <v>51701002</v>
          </cell>
          <cell r="B1021" t="str">
            <v>20 Cannon Street Sub-Tenants Share</v>
          </cell>
        </row>
        <row r="1022">
          <cell r="A1022">
            <v>51701003</v>
          </cell>
          <cell r="B1022" t="str">
            <v>Walker House Services Paid on Account</v>
          </cell>
        </row>
        <row r="1023">
          <cell r="A1023">
            <v>51701004</v>
          </cell>
          <cell r="B1023" t="str">
            <v>52 Cannon Street Paid on Account</v>
          </cell>
        </row>
        <row r="1024">
          <cell r="A1024">
            <v>51701005</v>
          </cell>
          <cell r="B1024" t="str">
            <v>52 Cannon Street Recd on Account</v>
          </cell>
        </row>
        <row r="1025">
          <cell r="A1025">
            <v>51801000</v>
          </cell>
          <cell r="B1025" t="str">
            <v>VAT Quarterly Account</v>
          </cell>
        </row>
        <row r="1026">
          <cell r="A1026">
            <v>51802000</v>
          </cell>
          <cell r="B1026" t="str">
            <v>VAT on Outputs - Control (London)</v>
          </cell>
        </row>
        <row r="1027">
          <cell r="A1027">
            <v>51802001</v>
          </cell>
          <cell r="B1027" t="str">
            <v>VAT on Outputs- Reverse Charge (London)</v>
          </cell>
        </row>
        <row r="1028">
          <cell r="A1028">
            <v>51802002</v>
          </cell>
          <cell r="B1028" t="str">
            <v>VATon Outputs - Manual (London)</v>
          </cell>
        </row>
        <row r="1029">
          <cell r="A1029">
            <v>51802003</v>
          </cell>
          <cell r="B1029" t="str">
            <v>VAT on Outputs - Control (Brussels)</v>
          </cell>
        </row>
        <row r="1030">
          <cell r="A1030">
            <v>51802004</v>
          </cell>
          <cell r="B1030" t="str">
            <v>VAT on Outputs - Reverse Charge (Brussels)</v>
          </cell>
        </row>
        <row r="1031">
          <cell r="A1031">
            <v>51802005</v>
          </cell>
          <cell r="B1031" t="str">
            <v>VAT on Outputs - Manual (Brussels)</v>
          </cell>
        </row>
        <row r="1032">
          <cell r="A1032">
            <v>51802006</v>
          </cell>
          <cell r="B1032" t="str">
            <v>VAT on Outputs - Control (Paris)</v>
          </cell>
        </row>
        <row r="1033">
          <cell r="A1033">
            <v>51802007</v>
          </cell>
          <cell r="B1033" t="str">
            <v>VAT on Outputs - Reverse Charge (Paris)</v>
          </cell>
        </row>
        <row r="1034">
          <cell r="A1034">
            <v>51802008</v>
          </cell>
          <cell r="B1034" t="str">
            <v>VAT on Outputs - Manual (Paris)</v>
          </cell>
        </row>
        <row r="1035">
          <cell r="A1035">
            <v>51802009</v>
          </cell>
          <cell r="B1035" t="str">
            <v>VAT on Outputs - Control (Singapore)</v>
          </cell>
        </row>
        <row r="1036">
          <cell r="A1036">
            <v>51802010</v>
          </cell>
          <cell r="B1036" t="str">
            <v>VAT on Outputs - Reverse Charge (Singapore)</v>
          </cell>
        </row>
        <row r="1037">
          <cell r="A1037">
            <v>51802011</v>
          </cell>
          <cell r="B1037" t="str">
            <v>VAT on Outputs - Manual (Singapore)</v>
          </cell>
        </row>
        <row r="1038">
          <cell r="A1038">
            <v>51802012</v>
          </cell>
          <cell r="B1038" t="str">
            <v>VAT on Outputs - Control (Hong Kong)</v>
          </cell>
        </row>
        <row r="1039">
          <cell r="A1039">
            <v>51802013</v>
          </cell>
          <cell r="B1039" t="str">
            <v>VAT on Outputs - Reverse Charge (Hong Kong)</v>
          </cell>
        </row>
        <row r="1040">
          <cell r="A1040">
            <v>51802014</v>
          </cell>
          <cell r="B1040" t="str">
            <v>VAT on Outputs - Manual (Hong Kong)</v>
          </cell>
        </row>
        <row r="1041">
          <cell r="A1041">
            <v>51802015</v>
          </cell>
          <cell r="B1041" t="str">
            <v>VAT on Outputs - Control (New York)</v>
          </cell>
        </row>
        <row r="1042">
          <cell r="A1042">
            <v>51802016</v>
          </cell>
          <cell r="B1042" t="str">
            <v>VAT on Outputs - Reverse Charge (New York)</v>
          </cell>
        </row>
        <row r="1043">
          <cell r="A1043">
            <v>51802017</v>
          </cell>
          <cell r="B1043" t="str">
            <v>VAT on Outputs - Manual (New York)</v>
          </cell>
        </row>
        <row r="1044">
          <cell r="A1044">
            <v>51802018</v>
          </cell>
          <cell r="B1044" t="str">
            <v>VAT on Outputs - Conv</v>
          </cell>
        </row>
        <row r="1045">
          <cell r="A1045">
            <v>51802019</v>
          </cell>
          <cell r="B1045" t="str">
            <v>VAT on Outputs - Control (Bangkok)</v>
          </cell>
        </row>
        <row r="1046">
          <cell r="A1046">
            <v>51802020</v>
          </cell>
          <cell r="B1046" t="str">
            <v>VAT on Outputs - Reverse Charge (Bangkok)</v>
          </cell>
        </row>
        <row r="1047">
          <cell r="A1047">
            <v>51802021</v>
          </cell>
          <cell r="B1047" t="str">
            <v>VAT on Outputs - Manual (Bangkok)</v>
          </cell>
        </row>
        <row r="1048">
          <cell r="A1048">
            <v>51803000</v>
          </cell>
          <cell r="B1048" t="str">
            <v>VAT on Inputs- Control (London)</v>
          </cell>
        </row>
        <row r="1049">
          <cell r="A1049">
            <v>51803001</v>
          </cell>
          <cell r="B1049" t="str">
            <v>VAT on Inputs - Reverse Charge (London)</v>
          </cell>
        </row>
        <row r="1050">
          <cell r="A1050">
            <v>51803002</v>
          </cell>
          <cell r="B1050" t="str">
            <v>VAT Pending on Inputs (London)</v>
          </cell>
        </row>
        <row r="1051">
          <cell r="A1051">
            <v>51803003</v>
          </cell>
          <cell r="B1051" t="str">
            <v>VATon Inputs - Manual (London)</v>
          </cell>
        </row>
        <row r="1052">
          <cell r="A1052">
            <v>51803004</v>
          </cell>
          <cell r="B1052" t="str">
            <v>VAT on Inputs - Control (Brussels)</v>
          </cell>
        </row>
        <row r="1053">
          <cell r="A1053">
            <v>51803005</v>
          </cell>
          <cell r="B1053" t="str">
            <v>VAT on Inputs - Reverse Charge (Brussels)</v>
          </cell>
        </row>
        <row r="1054">
          <cell r="A1054">
            <v>51803006</v>
          </cell>
          <cell r="B1054" t="str">
            <v>VAT Pending on Inputs (Brussels)</v>
          </cell>
        </row>
        <row r="1055">
          <cell r="A1055">
            <v>51803007</v>
          </cell>
          <cell r="B1055" t="str">
            <v>VAT on Inputs - Manual (Brussels)</v>
          </cell>
        </row>
        <row r="1056">
          <cell r="A1056">
            <v>51803008</v>
          </cell>
          <cell r="B1056" t="str">
            <v>VAT on Inputs - Control (Paris)</v>
          </cell>
        </row>
        <row r="1057">
          <cell r="A1057">
            <v>51803009</v>
          </cell>
          <cell r="B1057" t="str">
            <v>VAT on Inputs - Reverse Charge (Paris)</v>
          </cell>
        </row>
        <row r="1058">
          <cell r="A1058">
            <v>51803010</v>
          </cell>
          <cell r="B1058" t="str">
            <v>VAT Pending on Inputs (Paris)</v>
          </cell>
        </row>
        <row r="1059">
          <cell r="A1059">
            <v>51803011</v>
          </cell>
          <cell r="B1059" t="str">
            <v>VAT on Inputs - Manual (Paris)</v>
          </cell>
        </row>
        <row r="1060">
          <cell r="A1060">
            <v>51803012</v>
          </cell>
          <cell r="B1060" t="str">
            <v>VAT on Inputs - Control (Singapore)</v>
          </cell>
        </row>
        <row r="1061">
          <cell r="A1061">
            <v>51803013</v>
          </cell>
          <cell r="B1061" t="str">
            <v>VAT on Inputs - Reverse Charges (Singapore)</v>
          </cell>
        </row>
        <row r="1062">
          <cell r="A1062">
            <v>51803014</v>
          </cell>
          <cell r="B1062" t="str">
            <v>VAT Pending on Inputs (Singapore)</v>
          </cell>
        </row>
        <row r="1063">
          <cell r="A1063">
            <v>51803015</v>
          </cell>
          <cell r="B1063" t="str">
            <v>VAT on Inputs - Manual (Singapore)</v>
          </cell>
        </row>
        <row r="1064">
          <cell r="A1064">
            <v>51803016</v>
          </cell>
          <cell r="B1064" t="str">
            <v>VAT on Inputs - Control (Hong Kong)</v>
          </cell>
        </row>
        <row r="1065">
          <cell r="A1065">
            <v>51803017</v>
          </cell>
          <cell r="B1065" t="str">
            <v>VAT on Inputs - Reverse Charge (Hong Kong)</v>
          </cell>
        </row>
        <row r="1066">
          <cell r="A1066">
            <v>51803018</v>
          </cell>
          <cell r="B1066" t="str">
            <v>VAT Pending on Inputs (Hong Kong)</v>
          </cell>
        </row>
        <row r="1067">
          <cell r="A1067">
            <v>51803019</v>
          </cell>
          <cell r="B1067" t="str">
            <v>VAT on Inputs - Manual (Hong Kong)</v>
          </cell>
        </row>
        <row r="1068">
          <cell r="A1068">
            <v>51803020</v>
          </cell>
          <cell r="B1068" t="str">
            <v>VAT on Inputs - Control (New York)</v>
          </cell>
        </row>
        <row r="1069">
          <cell r="A1069">
            <v>51803021</v>
          </cell>
          <cell r="B1069" t="str">
            <v>VAT on Inputs - Reverse Charge (New York)</v>
          </cell>
        </row>
        <row r="1070">
          <cell r="A1070">
            <v>51803022</v>
          </cell>
          <cell r="B1070" t="str">
            <v>VAT Pending on Inputs (New York)</v>
          </cell>
        </row>
        <row r="1071">
          <cell r="A1071">
            <v>51803023</v>
          </cell>
          <cell r="B1071" t="str">
            <v>VAT on Inputs - Manual (New York)</v>
          </cell>
        </row>
        <row r="1072">
          <cell r="A1072">
            <v>51803024</v>
          </cell>
          <cell r="B1072" t="str">
            <v>VAT on Inputs - Conv</v>
          </cell>
        </row>
        <row r="1073">
          <cell r="A1073">
            <v>51803025</v>
          </cell>
          <cell r="B1073" t="str">
            <v>VAT on Inputs - Control (Bangkok)</v>
          </cell>
        </row>
        <row r="1074">
          <cell r="A1074">
            <v>51803026</v>
          </cell>
          <cell r="B1074" t="str">
            <v>VAT on Inputs - Reverse Charge (Bangkok)</v>
          </cell>
        </row>
        <row r="1075">
          <cell r="A1075">
            <v>51803027</v>
          </cell>
          <cell r="B1075" t="str">
            <v>VAT Pending on Inputs (Bangkok)</v>
          </cell>
        </row>
        <row r="1076">
          <cell r="A1076">
            <v>51803028</v>
          </cell>
          <cell r="B1076" t="str">
            <v>VAT on Inputs - Manual (Bangkok)</v>
          </cell>
        </row>
        <row r="1077">
          <cell r="A1077">
            <v>51804000</v>
          </cell>
          <cell r="B1077" t="str">
            <v>VAT Invoice Control Account</v>
          </cell>
        </row>
        <row r="1078">
          <cell r="A1078">
            <v>51804001</v>
          </cell>
          <cell r="B1078" t="str">
            <v>VAT Miscellaneous</v>
          </cell>
        </row>
        <row r="1079">
          <cell r="A1079">
            <v>51804002</v>
          </cell>
          <cell r="B1079" t="str">
            <v>TVA on Greffe - Suspense Account</v>
          </cell>
        </row>
        <row r="1080">
          <cell r="A1080">
            <v>51901000</v>
          </cell>
          <cell r="B1080" t="str">
            <v>Sundry  Creditor Stamp Duty</v>
          </cell>
        </row>
        <row r="1081">
          <cell r="A1081">
            <v>51901001</v>
          </cell>
          <cell r="B1081" t="str">
            <v>Sundry Creditor</v>
          </cell>
        </row>
        <row r="1082">
          <cell r="A1082">
            <v>51901002</v>
          </cell>
          <cell r="B1082" t="str">
            <v>Sundry Creditor Pension</v>
          </cell>
        </row>
        <row r="1083">
          <cell r="A1083">
            <v>51901003</v>
          </cell>
          <cell r="B1083" t="str">
            <v>Sundry Creditor Other</v>
          </cell>
        </row>
        <row r="1084">
          <cell r="A1084">
            <v>51901004</v>
          </cell>
          <cell r="B1084" t="str">
            <v>Sundry Creditor Unpaid Disbursements</v>
          </cell>
        </row>
        <row r="1085">
          <cell r="A1085">
            <v>51901005</v>
          </cell>
          <cell r="B1085" t="str">
            <v>Sundry Creditor PMCT</v>
          </cell>
        </row>
        <row r="1086">
          <cell r="A1086">
            <v>51901006</v>
          </cell>
          <cell r="B1086" t="str">
            <v>Exchange House Finance Lease (4 years)</v>
          </cell>
        </row>
        <row r="1087">
          <cell r="A1087">
            <v>51901007</v>
          </cell>
          <cell r="B1087" t="str">
            <v>Exchange House Finance Lease (7 years)</v>
          </cell>
        </row>
        <row r="1088">
          <cell r="A1088">
            <v>51901008</v>
          </cell>
          <cell r="B1088" t="str">
            <v>Lease Creditors After 1 Year</v>
          </cell>
        </row>
        <row r="1089">
          <cell r="A1089">
            <v>51901009</v>
          </cell>
          <cell r="B1089" t="str">
            <v>Coutts Loan (Paris) After 1 Year</v>
          </cell>
        </row>
        <row r="1090">
          <cell r="A1090">
            <v>51901010</v>
          </cell>
          <cell r="B1090" t="str">
            <v>Provision/Premium Previous Prems</v>
          </cell>
        </row>
        <row r="1091">
          <cell r="A1091">
            <v>51901011</v>
          </cell>
          <cell r="B1091" t="str">
            <v>Client Creditor</v>
          </cell>
        </row>
        <row r="1092">
          <cell r="A1092">
            <v>51901012</v>
          </cell>
          <cell r="B1092" t="str">
            <v>Normal Suspense Account</v>
          </cell>
        </row>
        <row r="1093">
          <cell r="A1093">
            <v>51901013</v>
          </cell>
          <cell r="B1093" t="str">
            <v>Deferred Office Costs</v>
          </cell>
        </row>
        <row r="1094">
          <cell r="A1094">
            <v>51901014</v>
          </cell>
          <cell r="B1094" t="str">
            <v>SSC Charities Account</v>
          </cell>
        </row>
        <row r="1095">
          <cell r="A1095">
            <v>51901015</v>
          </cell>
          <cell r="B1095" t="str">
            <v>Lease Creditors Within 1 Year</v>
          </cell>
        </row>
        <row r="1096">
          <cell r="A1096">
            <v>51901016</v>
          </cell>
          <cell r="B1096" t="str">
            <v>Multia Finance Lease (3 Years)</v>
          </cell>
        </row>
        <row r="1097">
          <cell r="A1097">
            <v>51901017</v>
          </cell>
          <cell r="B1097" t="str">
            <v>Leased Furniture 31/8/97</v>
          </cell>
        </row>
        <row r="1098">
          <cell r="A1098">
            <v>51901018</v>
          </cell>
          <cell r="B1098" t="str">
            <v>Leased Computer Equipment 31/8/97</v>
          </cell>
        </row>
        <row r="1099">
          <cell r="A1099">
            <v>51901019</v>
          </cell>
          <cell r="B1099" t="str">
            <v>Lease Furniture 30/11/97</v>
          </cell>
        </row>
        <row r="1100">
          <cell r="A1100">
            <v>51901020</v>
          </cell>
          <cell r="B1100" t="str">
            <v>Lease Computer Equipment 30/11/97</v>
          </cell>
        </row>
        <row r="1101">
          <cell r="A1101">
            <v>51901021</v>
          </cell>
          <cell r="B1101" t="str">
            <v>Peregrine Services : Client Creditor</v>
          </cell>
        </row>
        <row r="1102">
          <cell r="A1102">
            <v>51901022</v>
          </cell>
          <cell r="B1102" t="str">
            <v>Partners Loan a/c Peregrine</v>
          </cell>
        </row>
        <row r="1103">
          <cell r="A1103">
            <v>51901023</v>
          </cell>
          <cell r="B1103" t="str">
            <v>Leased Furniture 31/3/98</v>
          </cell>
        </row>
        <row r="1104">
          <cell r="A1104">
            <v>51901024</v>
          </cell>
          <cell r="B1104" t="str">
            <v>Leased Computer Equipment 31/3/98</v>
          </cell>
        </row>
        <row r="1105">
          <cell r="A1105">
            <v>52001000</v>
          </cell>
          <cell r="B1105" t="str">
            <v>VAT Quarterly Account - EHS</v>
          </cell>
        </row>
        <row r="1106">
          <cell r="A1106">
            <v>52001001</v>
          </cell>
          <cell r="B1106" t="str">
            <v>Accruals - EHS</v>
          </cell>
        </row>
        <row r="1107">
          <cell r="A1107">
            <v>61101000</v>
          </cell>
          <cell r="B1107" t="str">
            <v>Net Tax Provision - Total</v>
          </cell>
        </row>
        <row r="1108">
          <cell r="A1108">
            <v>61101001</v>
          </cell>
          <cell r="B1108" t="str">
            <v>Net Tax Provision - DII</v>
          </cell>
        </row>
        <row r="1109">
          <cell r="A1109">
            <v>61101002</v>
          </cell>
          <cell r="B1109" t="str">
            <v>Net Tax Provision - DIII</v>
          </cell>
        </row>
        <row r="1110">
          <cell r="A1110">
            <v>61101003</v>
          </cell>
          <cell r="B1110" t="str">
            <v>Net Tax Provision - DIV</v>
          </cell>
        </row>
        <row r="1111">
          <cell r="A1111">
            <v>61101004</v>
          </cell>
          <cell r="B1111" t="str">
            <v>Tax Provision - Miscellaneous</v>
          </cell>
        </row>
        <row r="1112">
          <cell r="A1112">
            <v>61201000</v>
          </cell>
          <cell r="B1112" t="str">
            <v>Tax Liability - DII</v>
          </cell>
        </row>
        <row r="1113">
          <cell r="A1113">
            <v>61201001</v>
          </cell>
          <cell r="B1113" t="str">
            <v>Tax Liability - DIII</v>
          </cell>
        </row>
        <row r="1114">
          <cell r="A1114">
            <v>61201002</v>
          </cell>
          <cell r="B1114" t="str">
            <v>Tax Liability - DVI</v>
          </cell>
        </row>
        <row r="1115">
          <cell r="A1115">
            <v>61201003</v>
          </cell>
          <cell r="B1115" t="str">
            <v>Tax Liability - Tax at source on SPILOR</v>
          </cell>
        </row>
        <row r="1116">
          <cell r="A1116">
            <v>61201004</v>
          </cell>
          <cell r="B1116" t="str">
            <v>Tax Liability - Tax on Investments</v>
          </cell>
        </row>
        <row r="1117">
          <cell r="A1117">
            <v>61201005</v>
          </cell>
          <cell r="B1117" t="str">
            <v>Tax Liability - Tax on Office Deposit</v>
          </cell>
        </row>
        <row r="1118">
          <cell r="A1118">
            <v>61201006</v>
          </cell>
          <cell r="B1118" t="str">
            <v>Tax Liability - C R Tax on Client Interest</v>
          </cell>
        </row>
        <row r="1119">
          <cell r="A1119">
            <v>61201007</v>
          </cell>
          <cell r="B1119" t="str">
            <v>Tax Liability - Tax on Interest on Taxed Costs</v>
          </cell>
        </row>
        <row r="1120">
          <cell r="A1120">
            <v>61201008</v>
          </cell>
          <cell r="B1120" t="str">
            <v>Tax Liability - Tax at source on SPILOR</v>
          </cell>
        </row>
        <row r="1121">
          <cell r="A1121">
            <v>61301000</v>
          </cell>
          <cell r="B1121" t="str">
            <v>Tax Payments - DII</v>
          </cell>
        </row>
        <row r="1122">
          <cell r="A1122">
            <v>61301001</v>
          </cell>
          <cell r="B1122" t="str">
            <v>Tax Payments - DIII</v>
          </cell>
        </row>
        <row r="1123">
          <cell r="A1123">
            <v>61301002</v>
          </cell>
          <cell r="B1123" t="str">
            <v>Tax Payments - DVI</v>
          </cell>
        </row>
        <row r="1124">
          <cell r="A1124">
            <v>61301003</v>
          </cell>
          <cell r="B1124" t="str">
            <v>Tax Payments - Overseas</v>
          </cell>
        </row>
        <row r="1125">
          <cell r="A1125">
            <v>61301004</v>
          </cell>
          <cell r="B1125" t="str">
            <v>Tax Repayments /Interest Supplement</v>
          </cell>
        </row>
        <row r="1126">
          <cell r="A1126">
            <v>61301005</v>
          </cell>
          <cell r="B1126" t="str">
            <v>Withholding Tax Interest Received</v>
          </cell>
        </row>
        <row r="1127">
          <cell r="A1127">
            <v>61301006</v>
          </cell>
          <cell r="B1127" t="str">
            <v>Withholding Tax</v>
          </cell>
        </row>
        <row r="1128">
          <cell r="A1128">
            <v>61301007</v>
          </cell>
          <cell r="B1128" t="str">
            <v>Tax Payments - Miscellaneous</v>
          </cell>
        </row>
        <row r="1129">
          <cell r="A1129">
            <v>61301008</v>
          </cell>
          <cell r="B1129" t="str">
            <v>Tax Payments - Conv</v>
          </cell>
        </row>
        <row r="1130">
          <cell r="A1130">
            <v>61301009</v>
          </cell>
          <cell r="B1130" t="str">
            <v>JF Goble Tax Payments</v>
          </cell>
        </row>
        <row r="1131">
          <cell r="A1131">
            <v>61301010</v>
          </cell>
          <cell r="B1131" t="str">
            <v>PK Drury Tax Payments</v>
          </cell>
        </row>
        <row r="1132">
          <cell r="A1132">
            <v>61301011</v>
          </cell>
          <cell r="B1132" t="str">
            <v>GM Lewis Tax Payments</v>
          </cell>
        </row>
        <row r="1133">
          <cell r="A1133">
            <v>61301012</v>
          </cell>
          <cell r="B1133" t="str">
            <v>AL Jones Tax Payments</v>
          </cell>
        </row>
        <row r="1134">
          <cell r="A1134">
            <v>61301013</v>
          </cell>
          <cell r="B1134" t="str">
            <v>JA Rowson Tax Payments</v>
          </cell>
        </row>
        <row r="1135">
          <cell r="A1135">
            <v>61301014</v>
          </cell>
          <cell r="B1135" t="str">
            <v>WL Roxburgh Tax Payments</v>
          </cell>
        </row>
        <row r="1136">
          <cell r="A1136">
            <v>61301015</v>
          </cell>
          <cell r="B1136" t="str">
            <v>AC Congreve Tax Payments</v>
          </cell>
        </row>
        <row r="1137">
          <cell r="A1137">
            <v>61301016</v>
          </cell>
          <cell r="B1137" t="str">
            <v>EI Walker-Arnott Tax Payments</v>
          </cell>
        </row>
        <row r="1138">
          <cell r="A1138">
            <v>61301017</v>
          </cell>
          <cell r="B1138" t="str">
            <v>BJ Woolf Tax Payments</v>
          </cell>
        </row>
        <row r="1139">
          <cell r="A1139">
            <v>61301018</v>
          </cell>
          <cell r="B1139" t="str">
            <v>GMH McLoughlin Tax Payments</v>
          </cell>
        </row>
        <row r="1140">
          <cell r="A1140">
            <v>61301019</v>
          </cell>
          <cell r="B1140" t="str">
            <v>PTC King Tax Payments</v>
          </cell>
        </row>
        <row r="1141">
          <cell r="A1141">
            <v>61301020</v>
          </cell>
          <cell r="B1141" t="str">
            <v>GDM Willoughby Tax Payments</v>
          </cell>
        </row>
        <row r="1142">
          <cell r="A1142">
            <v>61301021</v>
          </cell>
          <cell r="B1142" t="str">
            <v>CP Tootal Tax Payments</v>
          </cell>
        </row>
        <row r="1143">
          <cell r="A1143">
            <v>61301022</v>
          </cell>
          <cell r="B1143" t="str">
            <v>GH Pointon Tax Payments</v>
          </cell>
        </row>
        <row r="1144">
          <cell r="A1144">
            <v>61301023</v>
          </cell>
          <cell r="B1144" t="str">
            <v>DP Natali Tax Payments</v>
          </cell>
        </row>
        <row r="1145">
          <cell r="A1145">
            <v>61301024</v>
          </cell>
          <cell r="B1145" t="str">
            <v>GRR Hart Tax Payments</v>
          </cell>
        </row>
        <row r="1146">
          <cell r="A1146">
            <v>61301025</v>
          </cell>
          <cell r="B1146" t="str">
            <v>LA Collins Tax Payments</v>
          </cell>
        </row>
        <row r="1147">
          <cell r="A1147">
            <v>61301026</v>
          </cell>
          <cell r="B1147" t="str">
            <v>RJ Wellings Tax Payments</v>
          </cell>
        </row>
        <row r="1148">
          <cell r="A1148">
            <v>61301027</v>
          </cell>
          <cell r="B1148" t="str">
            <v>CF Sands Tax Payments</v>
          </cell>
        </row>
        <row r="1149">
          <cell r="A1149">
            <v>61301028</v>
          </cell>
          <cell r="B1149" t="str">
            <v>RJC Privett Tax Payments</v>
          </cell>
        </row>
        <row r="1150">
          <cell r="A1150">
            <v>61301029</v>
          </cell>
          <cell r="B1150" t="str">
            <v>DM Bolton Tax Payments</v>
          </cell>
        </row>
        <row r="1151">
          <cell r="A1151">
            <v>61301030</v>
          </cell>
          <cell r="B1151" t="str">
            <v>GG Brooks Tax Payments</v>
          </cell>
        </row>
        <row r="1152">
          <cell r="A1152">
            <v>61301031</v>
          </cell>
          <cell r="B1152" t="str">
            <v>TBH Phillips Tax Payments</v>
          </cell>
        </row>
        <row r="1153">
          <cell r="A1153">
            <v>61301032</v>
          </cell>
          <cell r="B1153" t="str">
            <v>RMC Nott Tax Payments</v>
          </cell>
        </row>
        <row r="1154">
          <cell r="A1154">
            <v>61301033</v>
          </cell>
          <cell r="B1154" t="str">
            <v>CW Plant Tax Payments</v>
          </cell>
        </row>
        <row r="1155">
          <cell r="A1155">
            <v>61301034</v>
          </cell>
          <cell r="B1155" t="str">
            <v>RD Bond Tax Payments</v>
          </cell>
        </row>
        <row r="1156">
          <cell r="A1156">
            <v>61301035</v>
          </cell>
          <cell r="B1156" t="str">
            <v>CH Harrison Tax Payments</v>
          </cell>
        </row>
        <row r="1157">
          <cell r="A1157">
            <v>61301036</v>
          </cell>
          <cell r="B1157" t="str">
            <v>AD Preece Tax Payments</v>
          </cell>
        </row>
        <row r="1158">
          <cell r="A1158">
            <v>61301037</v>
          </cell>
          <cell r="B1158" t="str">
            <v>HRA Anderson Tax Payments</v>
          </cell>
        </row>
        <row r="1159">
          <cell r="A1159">
            <v>61301038</v>
          </cell>
          <cell r="B1159" t="str">
            <v>DEA Higgins Tax Payments</v>
          </cell>
        </row>
        <row r="1160">
          <cell r="A1160">
            <v>61301039</v>
          </cell>
          <cell r="B1160" t="str">
            <v>AJT Willoughby Tax Payments</v>
          </cell>
        </row>
        <row r="1161">
          <cell r="A1161">
            <v>61301040</v>
          </cell>
          <cell r="B1161" t="str">
            <v>SJ Barton Tax Payments</v>
          </cell>
        </row>
        <row r="1162">
          <cell r="A1162">
            <v>61301041</v>
          </cell>
          <cell r="B1162" t="str">
            <v>BMA Curwen Tax Payments</v>
          </cell>
        </row>
        <row r="1163">
          <cell r="A1163">
            <v>61301042</v>
          </cell>
          <cell r="B1163" t="str">
            <v>MR Munden Tax Payments</v>
          </cell>
        </row>
        <row r="1164">
          <cell r="A1164">
            <v>61301043</v>
          </cell>
          <cell r="B1164" t="str">
            <v>R Heddon Tax Payments</v>
          </cell>
        </row>
        <row r="1165">
          <cell r="A1165">
            <v>61301044</v>
          </cell>
          <cell r="B1165" t="str">
            <v>GD Bland Tax Payments</v>
          </cell>
        </row>
        <row r="1166">
          <cell r="A1166">
            <v>61301045</v>
          </cell>
          <cell r="B1166" t="str">
            <v>DK Livingston Tax Payments</v>
          </cell>
        </row>
        <row r="1167">
          <cell r="A1167">
            <v>61301046</v>
          </cell>
          <cell r="B1167" t="str">
            <v>RJH Fleck Tax Payments</v>
          </cell>
        </row>
        <row r="1168">
          <cell r="A1168">
            <v>61301047</v>
          </cell>
          <cell r="B1168" t="str">
            <v>GF Kinmonth Tax Payments</v>
          </cell>
        </row>
        <row r="1169">
          <cell r="A1169">
            <v>61301048</v>
          </cell>
          <cell r="B1169" t="str">
            <v>CD Tavener Tax Payments</v>
          </cell>
        </row>
        <row r="1170">
          <cell r="A1170">
            <v>61301049</v>
          </cell>
          <cell r="B1170" t="str">
            <v>JR Farr Tax Payments</v>
          </cell>
        </row>
        <row r="1171">
          <cell r="A1171">
            <v>61301050</v>
          </cell>
          <cell r="B1171" t="str">
            <v>JR Wood Tax Payments</v>
          </cell>
        </row>
        <row r="1172">
          <cell r="A1172">
            <v>61301051</v>
          </cell>
          <cell r="B1172" t="str">
            <v>SG Barnard Tax Payments</v>
          </cell>
        </row>
        <row r="1173">
          <cell r="A1173">
            <v>61301052</v>
          </cell>
          <cell r="B1173" t="str">
            <v>AD Macaulay Tax Payments</v>
          </cell>
        </row>
        <row r="1174">
          <cell r="A1174">
            <v>61301053</v>
          </cell>
          <cell r="B1174" t="str">
            <v>DL Gold Tax Payments</v>
          </cell>
        </row>
        <row r="1175">
          <cell r="A1175">
            <v>61301054</v>
          </cell>
          <cell r="B1175" t="str">
            <v>M Mountford Tax Payments</v>
          </cell>
        </row>
        <row r="1176">
          <cell r="A1176">
            <v>61301055</v>
          </cell>
          <cell r="B1176" t="str">
            <v>M Pell Tax Payments</v>
          </cell>
        </row>
        <row r="1177">
          <cell r="A1177">
            <v>61301056</v>
          </cell>
          <cell r="B1177" t="str">
            <v>NJ Brimson Tax Payments</v>
          </cell>
        </row>
        <row r="1178">
          <cell r="A1178">
            <v>61301057</v>
          </cell>
          <cell r="B1178" t="str">
            <v>RM Neill Tax Payments</v>
          </cell>
        </row>
        <row r="1179">
          <cell r="A1179">
            <v>61301058</v>
          </cell>
          <cell r="B1179" t="str">
            <v>RDA Fraser Tax Payments</v>
          </cell>
        </row>
        <row r="1180">
          <cell r="A1180">
            <v>61301059</v>
          </cell>
          <cell r="B1180" t="str">
            <v>WJ Moodie Tax Payments</v>
          </cell>
        </row>
        <row r="1181">
          <cell r="A1181">
            <v>61301060</v>
          </cell>
          <cell r="B1181" t="str">
            <v>RA Jowett Tax Payments</v>
          </cell>
        </row>
        <row r="1182">
          <cell r="A1182">
            <v>61301061</v>
          </cell>
          <cell r="B1182" t="str">
            <v>AR Morley Tax Payments</v>
          </cell>
        </row>
        <row r="1183">
          <cell r="A1183">
            <v>61301062</v>
          </cell>
          <cell r="B1183" t="str">
            <v>ME Davis Tax Payments</v>
          </cell>
        </row>
        <row r="1184">
          <cell r="A1184">
            <v>61301063</v>
          </cell>
          <cell r="B1184" t="str">
            <v>D Martin Tax Payments</v>
          </cell>
        </row>
        <row r="1185">
          <cell r="A1185">
            <v>61301064</v>
          </cell>
          <cell r="B1185" t="str">
            <v>EPG Robinson Tax Payments</v>
          </cell>
        </row>
        <row r="1186">
          <cell r="A1186">
            <v>61301065</v>
          </cell>
          <cell r="B1186" t="str">
            <v>SC Hancock Tax Payments</v>
          </cell>
        </row>
        <row r="1187">
          <cell r="A1187">
            <v>61301066</v>
          </cell>
          <cell r="B1187" t="str">
            <v>DMB Clarke Tax Payments</v>
          </cell>
        </row>
        <row r="1188">
          <cell r="A1188">
            <v>61301067</v>
          </cell>
          <cell r="B1188" t="str">
            <v>TW Turtle Tax Payments</v>
          </cell>
        </row>
        <row r="1189">
          <cell r="A1189">
            <v>61301068</v>
          </cell>
          <cell r="B1189" t="str">
            <v>TC Parkes Tax Payments</v>
          </cell>
        </row>
        <row r="1190">
          <cell r="A1190">
            <v>61301069</v>
          </cell>
          <cell r="B1190" t="str">
            <v>MJ Bakes Tax Payments</v>
          </cell>
        </row>
        <row r="1191">
          <cell r="A1191">
            <v>61301070</v>
          </cell>
          <cell r="B1191" t="str">
            <v>CMH Goodall Tax Payments</v>
          </cell>
        </row>
        <row r="1192">
          <cell r="A1192">
            <v>61301071</v>
          </cell>
          <cell r="B1192" t="str">
            <v>JD Sissons Tax Payments</v>
          </cell>
        </row>
        <row r="1193">
          <cell r="A1193">
            <v>61301072</v>
          </cell>
          <cell r="B1193" t="str">
            <v>JRN Leyland Tax Payments</v>
          </cell>
        </row>
        <row r="1194">
          <cell r="A1194">
            <v>61301073</v>
          </cell>
          <cell r="B1194" t="str">
            <v>PT Bellis Tax Payments</v>
          </cell>
        </row>
        <row r="1195">
          <cell r="A1195">
            <v>61301074</v>
          </cell>
          <cell r="B1195" t="str">
            <v>MI Kingston Tax Payments</v>
          </cell>
        </row>
        <row r="1196">
          <cell r="A1196">
            <v>61301075</v>
          </cell>
          <cell r="B1196" t="str">
            <v>RM Shute Tax Payments</v>
          </cell>
        </row>
        <row r="1197">
          <cell r="A1197">
            <v>61301076</v>
          </cell>
          <cell r="B1197" t="str">
            <v>IT Gault Tax Payments</v>
          </cell>
        </row>
        <row r="1198">
          <cell r="A1198">
            <v>61301077</v>
          </cell>
          <cell r="B1198" t="str">
            <v>JW Scott Tax Payments</v>
          </cell>
        </row>
        <row r="1199">
          <cell r="A1199">
            <v>61301078</v>
          </cell>
          <cell r="B1199" t="str">
            <v>IA Rothnie Tax Payments</v>
          </cell>
        </row>
        <row r="1200">
          <cell r="A1200">
            <v>61301079</v>
          </cell>
          <cell r="B1200" t="str">
            <v>JC Barnes Tax Payments</v>
          </cell>
        </row>
        <row r="1201">
          <cell r="A1201">
            <v>61301080</v>
          </cell>
          <cell r="B1201" t="str">
            <v>RK Sparrow Tax Payments</v>
          </cell>
        </row>
        <row r="1202">
          <cell r="A1202">
            <v>61301081</v>
          </cell>
          <cell r="B1202" t="str">
            <v>M Newberry Tax Payments</v>
          </cell>
        </row>
        <row r="1203">
          <cell r="A1203">
            <v>61301082</v>
          </cell>
          <cell r="B1203" t="str">
            <v>PM Carrington Tax Payments</v>
          </cell>
        </row>
        <row r="1204">
          <cell r="A1204">
            <v>61301083</v>
          </cell>
          <cell r="B1204" t="str">
            <v>CL Hutchinson Tax Payments</v>
          </cell>
        </row>
        <row r="1205">
          <cell r="A1205">
            <v>61301084</v>
          </cell>
          <cell r="B1205" t="str">
            <v>DC Reston Tax Payments</v>
          </cell>
        </row>
        <row r="1206">
          <cell r="A1206">
            <v>61301085</v>
          </cell>
          <cell r="B1206" t="str">
            <v>EP Greeno Tax Payments</v>
          </cell>
        </row>
        <row r="1207">
          <cell r="A1207">
            <v>61301086</v>
          </cell>
          <cell r="B1207" t="str">
            <v>DA Willis Tax Payments</v>
          </cell>
        </row>
        <row r="1208">
          <cell r="A1208">
            <v>61301087</v>
          </cell>
          <cell r="B1208" t="str">
            <v>JN Robinson Tax Payments</v>
          </cell>
        </row>
        <row r="1209">
          <cell r="A1209">
            <v>61301088</v>
          </cell>
          <cell r="B1209" t="str">
            <v>CE Chamberlain Tax Payments</v>
          </cell>
        </row>
        <row r="1210">
          <cell r="A1210">
            <v>61301089</v>
          </cell>
          <cell r="B1210" t="str">
            <v>DMJ Brock Tax Payments</v>
          </cell>
        </row>
        <row r="1211">
          <cell r="A1211">
            <v>61301090</v>
          </cell>
          <cell r="B1211" t="str">
            <v>CD Barnard Tax Payments</v>
          </cell>
        </row>
        <row r="1212">
          <cell r="A1212">
            <v>61301091</v>
          </cell>
          <cell r="B1212" t="str">
            <v>JM Wilson Tax Payments</v>
          </cell>
        </row>
        <row r="1213">
          <cell r="A1213">
            <v>61301092</v>
          </cell>
          <cell r="B1213" t="str">
            <v>VS Leydecker Tax Payments</v>
          </cell>
        </row>
        <row r="1214">
          <cell r="A1214">
            <v>61301093</v>
          </cell>
          <cell r="B1214" t="str">
            <v>GR More Tax Payments</v>
          </cell>
        </row>
        <row r="1215">
          <cell r="A1215">
            <v>61301094</v>
          </cell>
          <cell r="B1215" t="str">
            <v>SA McKibbin Tax Payments</v>
          </cell>
        </row>
        <row r="1216">
          <cell r="A1216">
            <v>61301095</v>
          </cell>
          <cell r="B1216" t="str">
            <v>PW Long Tax Payments</v>
          </cell>
        </row>
        <row r="1217">
          <cell r="A1217">
            <v>61301096</v>
          </cell>
          <cell r="B1217" t="str">
            <v>GJ Roberts Tax Payments</v>
          </cell>
        </row>
        <row r="1218">
          <cell r="A1218">
            <v>61301097</v>
          </cell>
          <cell r="B1218" t="str">
            <v>AJ Calderwood Tax Payments</v>
          </cell>
        </row>
        <row r="1219">
          <cell r="A1219">
            <v>61301098</v>
          </cell>
          <cell r="B1219" t="str">
            <v>JDM Lew Tax Payments</v>
          </cell>
        </row>
        <row r="1220">
          <cell r="A1220">
            <v>61301099</v>
          </cell>
          <cell r="B1220" t="str">
            <v>MD Johnson Tax Payments</v>
          </cell>
        </row>
        <row r="1221">
          <cell r="A1221">
            <v>61301100</v>
          </cell>
          <cell r="B1221" t="str">
            <v>J Young Tax Payments</v>
          </cell>
        </row>
        <row r="1222">
          <cell r="A1222">
            <v>61301101</v>
          </cell>
          <cell r="B1222" t="str">
            <v>M Walter Tax Payments</v>
          </cell>
        </row>
        <row r="1223">
          <cell r="A1223">
            <v>61301102</v>
          </cell>
          <cell r="B1223" t="str">
            <v>S Gale Tax Payments</v>
          </cell>
        </row>
        <row r="1224">
          <cell r="A1224">
            <v>61301103</v>
          </cell>
          <cell r="B1224" t="str">
            <v>JG Barker Tax Payments</v>
          </cell>
        </row>
        <row r="1225">
          <cell r="A1225">
            <v>61301104</v>
          </cell>
          <cell r="B1225" t="str">
            <v>TB Entwistle Tax Payments</v>
          </cell>
        </row>
        <row r="1226">
          <cell r="A1226">
            <v>61301105</v>
          </cell>
          <cell r="B1226" t="str">
            <v>HS Maxwell-Wood Tax Payments</v>
          </cell>
        </row>
        <row r="1227">
          <cell r="A1227">
            <v>61301106</v>
          </cell>
          <cell r="B1227" t="str">
            <v>AD Spotiswood Tax Payments</v>
          </cell>
        </row>
        <row r="1228">
          <cell r="A1228">
            <v>61301107</v>
          </cell>
          <cell r="B1228" t="str">
            <v>HW Higginson Tax Payments</v>
          </cell>
        </row>
        <row r="1229">
          <cell r="A1229">
            <v>61301108</v>
          </cell>
          <cell r="B1229" t="str">
            <v>FA Mann Tax Payments</v>
          </cell>
        </row>
        <row r="1230">
          <cell r="A1230">
            <v>61301109</v>
          </cell>
          <cell r="B1230" t="str">
            <v>GEC Smith Tax Payments</v>
          </cell>
        </row>
        <row r="1231">
          <cell r="A1231">
            <v>61301110</v>
          </cell>
          <cell r="B1231" t="str">
            <v>WF Poll Tax Payments</v>
          </cell>
        </row>
        <row r="1232">
          <cell r="A1232">
            <v>61301111</v>
          </cell>
          <cell r="B1232" t="str">
            <v>PM Shirley Tax Payments</v>
          </cell>
        </row>
        <row r="1233">
          <cell r="A1233">
            <v>61301112</v>
          </cell>
          <cell r="B1233" t="str">
            <v>CGCH Baker Tax Payments</v>
          </cell>
        </row>
        <row r="1234">
          <cell r="A1234">
            <v>61301113</v>
          </cell>
          <cell r="B1234" t="str">
            <v>ML Allen Tax Payments</v>
          </cell>
        </row>
        <row r="1235">
          <cell r="A1235">
            <v>61301114</v>
          </cell>
          <cell r="B1235" t="str">
            <v>TH Birch-Reynardson Tax Payments</v>
          </cell>
        </row>
        <row r="1236">
          <cell r="A1236">
            <v>61301115</v>
          </cell>
          <cell r="B1236" t="str">
            <v>H Gething Tax Payments</v>
          </cell>
        </row>
        <row r="1237">
          <cell r="A1237">
            <v>61301116</v>
          </cell>
          <cell r="B1237" t="str">
            <v>ROS Eban Tax Payments</v>
          </cell>
        </row>
        <row r="1238">
          <cell r="A1238">
            <v>61301117</v>
          </cell>
          <cell r="B1238" t="str">
            <v>BA Coleman Tax Payments</v>
          </cell>
        </row>
        <row r="1239">
          <cell r="A1239">
            <v>61301118</v>
          </cell>
          <cell r="B1239" t="str">
            <v>DCG Foster Tax Payments</v>
          </cell>
        </row>
        <row r="1240">
          <cell r="A1240">
            <v>61301119</v>
          </cell>
          <cell r="B1240" t="str">
            <v>CA McLachlan Tax Payments</v>
          </cell>
        </row>
        <row r="1241">
          <cell r="A1241">
            <v>61301120</v>
          </cell>
          <cell r="B1241" t="str">
            <v>JW O'Shea Tax Payments</v>
          </cell>
        </row>
        <row r="1242">
          <cell r="A1242">
            <v>61301121</v>
          </cell>
          <cell r="B1242" t="str">
            <v>NP Tott Tax Payments</v>
          </cell>
        </row>
        <row r="1243">
          <cell r="A1243">
            <v>61301122</v>
          </cell>
          <cell r="B1243" t="str">
            <v>CJH Parsons Tax Payments</v>
          </cell>
        </row>
        <row r="1244">
          <cell r="A1244">
            <v>61301123</v>
          </cell>
          <cell r="B1244" t="str">
            <v>JS Ogilvie Tax Payments</v>
          </cell>
        </row>
        <row r="1245">
          <cell r="A1245">
            <v>61301124</v>
          </cell>
          <cell r="B1245" t="str">
            <v>PJ Frost Tax Payments</v>
          </cell>
        </row>
        <row r="1246">
          <cell r="A1246">
            <v>61301125</v>
          </cell>
          <cell r="B1246" t="str">
            <v>TM Mehigan Tax Payments</v>
          </cell>
        </row>
        <row r="1247">
          <cell r="A1247">
            <v>61301126</v>
          </cell>
          <cell r="B1247" t="str">
            <v>H Kydd Tax Payments</v>
          </cell>
        </row>
        <row r="1248">
          <cell r="A1248">
            <v>61301127</v>
          </cell>
          <cell r="B1248" t="str">
            <v>TJ Steadman Tax Payments</v>
          </cell>
        </row>
        <row r="1249">
          <cell r="A1249">
            <v>61301128</v>
          </cell>
          <cell r="B1249" t="str">
            <v>IA Dallas Tax Payments</v>
          </cell>
        </row>
        <row r="1250">
          <cell r="A1250">
            <v>61301129</v>
          </cell>
          <cell r="B1250" t="str">
            <v>N Warriner Tax Payments</v>
          </cell>
        </row>
        <row r="1251">
          <cell r="A1251">
            <v>61301130</v>
          </cell>
          <cell r="B1251" t="str">
            <v>NJ Farr Tax Payments</v>
          </cell>
        </row>
        <row r="1252">
          <cell r="A1252">
            <v>61301131</v>
          </cell>
          <cell r="B1252" t="str">
            <v>JS Reynolds Tax Payments</v>
          </cell>
        </row>
        <row r="1253">
          <cell r="A1253">
            <v>61301132</v>
          </cell>
          <cell r="B1253" t="str">
            <v>JJ Fox Tax Payments</v>
          </cell>
        </row>
        <row r="1254">
          <cell r="A1254">
            <v>61301133</v>
          </cell>
          <cell r="B1254" t="str">
            <v>ES McKnight Tax Payments</v>
          </cell>
        </row>
        <row r="1255">
          <cell r="A1255">
            <v>61301134</v>
          </cell>
          <cell r="B1255" t="str">
            <v>NJ Gardner Tax Payments</v>
          </cell>
        </row>
        <row r="1256">
          <cell r="A1256">
            <v>61301135</v>
          </cell>
          <cell r="B1256" t="str">
            <v>ADR Dempster Tax Payments</v>
          </cell>
        </row>
        <row r="1257">
          <cell r="A1257">
            <v>61301136</v>
          </cell>
          <cell r="B1257" t="str">
            <v>JE Palmer Tax Payments</v>
          </cell>
        </row>
        <row r="1258">
          <cell r="A1258">
            <v>61301137</v>
          </cell>
          <cell r="B1258" t="str">
            <v>DS Paterson Tax Payments</v>
          </cell>
        </row>
        <row r="1259">
          <cell r="A1259">
            <v>61301138</v>
          </cell>
          <cell r="B1259" t="str">
            <v>S Kinsella Tax Payments</v>
          </cell>
        </row>
        <row r="1260">
          <cell r="A1260">
            <v>61301139</v>
          </cell>
          <cell r="B1260" t="str">
            <v>R Tennekoon Tax Payments</v>
          </cell>
        </row>
        <row r="1261">
          <cell r="A1261">
            <v>61301140</v>
          </cell>
          <cell r="B1261" t="str">
            <v>AE Levin Tax Payments</v>
          </cell>
        </row>
        <row r="1262">
          <cell r="A1262">
            <v>61301141</v>
          </cell>
          <cell r="B1262" t="str">
            <v>CD Cutbill Tax Payments</v>
          </cell>
        </row>
        <row r="1263">
          <cell r="A1263">
            <v>61301142</v>
          </cell>
          <cell r="B1263" t="str">
            <v>D Albagli Tax Payments</v>
          </cell>
        </row>
        <row r="1264">
          <cell r="A1264">
            <v>61301143</v>
          </cell>
          <cell r="B1264" t="str">
            <v>RM Hughes Tax Payments</v>
          </cell>
        </row>
        <row r="1265">
          <cell r="A1265">
            <v>61301144</v>
          </cell>
          <cell r="B1265" t="str">
            <v>J Moult Tax Payments</v>
          </cell>
        </row>
        <row r="1266">
          <cell r="A1266">
            <v>61301145</v>
          </cell>
          <cell r="B1266" t="str">
            <v>CJ Pouncey Tax Payments</v>
          </cell>
        </row>
        <row r="1267">
          <cell r="A1267">
            <v>61301146</v>
          </cell>
          <cell r="B1267" t="str">
            <v>AJ Clough Tax Payments</v>
          </cell>
        </row>
        <row r="1268">
          <cell r="A1268">
            <v>61301147</v>
          </cell>
          <cell r="B1268" t="str">
            <v>ME Gay Tax Payments</v>
          </cell>
        </row>
        <row r="1269">
          <cell r="A1269">
            <v>61301148</v>
          </cell>
          <cell r="B1269" t="str">
            <v>AC Pertoldi Tax Payments</v>
          </cell>
        </row>
        <row r="1270">
          <cell r="A1270">
            <v>61301149</v>
          </cell>
          <cell r="B1270" t="str">
            <v>C Band Tax Payments</v>
          </cell>
        </row>
        <row r="1271">
          <cell r="A1271">
            <v>61301150</v>
          </cell>
          <cell r="B1271" t="str">
            <v>IJ Cox Tax Payments</v>
          </cell>
        </row>
        <row r="1272">
          <cell r="A1272">
            <v>61301151</v>
          </cell>
          <cell r="B1272" t="str">
            <v>TN Custance Tax Payments</v>
          </cell>
        </row>
        <row r="1273">
          <cell r="A1273">
            <v>61301152</v>
          </cell>
          <cell r="B1273" t="str">
            <v>JH Davey Tax Payments</v>
          </cell>
        </row>
        <row r="1274">
          <cell r="A1274">
            <v>61301153</v>
          </cell>
          <cell r="B1274" t="str">
            <v>M Dawbney Tax Payments</v>
          </cell>
        </row>
        <row r="1275">
          <cell r="A1275">
            <v>61301154</v>
          </cell>
          <cell r="B1275" t="str">
            <v>P Hodges Tax Payments</v>
          </cell>
        </row>
        <row r="1276">
          <cell r="A1276">
            <v>61301155</v>
          </cell>
          <cell r="B1276" t="str">
            <v>RM Lewis Tax Payments</v>
          </cell>
        </row>
        <row r="1277">
          <cell r="A1277">
            <v>61301156</v>
          </cell>
          <cell r="B1277" t="str">
            <v>G McGlennon Tax Payments</v>
          </cell>
        </row>
        <row r="1278">
          <cell r="A1278">
            <v>61301157</v>
          </cell>
          <cell r="B1278" t="str">
            <v>P Mitchell Tax Payments</v>
          </cell>
        </row>
        <row r="1279">
          <cell r="A1279">
            <v>61301158</v>
          </cell>
          <cell r="B1279" t="str">
            <v>AMT Rich Tax Payments</v>
          </cell>
        </row>
        <row r="1280">
          <cell r="A1280">
            <v>61301159</v>
          </cell>
          <cell r="B1280" t="str">
            <v>MJ Satterly Tax Payments</v>
          </cell>
        </row>
        <row r="1281">
          <cell r="A1281">
            <v>61301160</v>
          </cell>
          <cell r="B1281" t="str">
            <v>MR Shillito Tax Payments</v>
          </cell>
        </row>
        <row r="1282">
          <cell r="A1282">
            <v>61301161</v>
          </cell>
          <cell r="B1282" t="str">
            <v>J Slessenger Tax Payments</v>
          </cell>
        </row>
        <row r="1283">
          <cell r="A1283">
            <v>61301162</v>
          </cell>
          <cell r="B1283" t="str">
            <v>SC Wilkinson Tax Payments</v>
          </cell>
        </row>
        <row r="1284">
          <cell r="A1284">
            <v>61301163</v>
          </cell>
          <cell r="B1284" t="str">
            <v>DA Wyles Tax Payments</v>
          </cell>
        </row>
        <row r="1285">
          <cell r="A1285">
            <v>61301164</v>
          </cell>
          <cell r="B1285" t="str">
            <v>G Maddock Tax Payments</v>
          </cell>
        </row>
        <row r="1286">
          <cell r="A1286">
            <v>61301165</v>
          </cell>
          <cell r="B1286" t="str">
            <v>CA Wilson Tax Payments</v>
          </cell>
        </row>
        <row r="1287">
          <cell r="A1287">
            <v>61301166</v>
          </cell>
          <cell r="B1287" t="str">
            <v>M Asmar Tax Payments</v>
          </cell>
        </row>
        <row r="1288">
          <cell r="A1288">
            <v>61301167</v>
          </cell>
          <cell r="B1288" t="str">
            <v>MD Shaw Tax Payments</v>
          </cell>
        </row>
        <row r="1289">
          <cell r="A1289">
            <v>61301168</v>
          </cell>
          <cell r="B1289" t="str">
            <v>SE Black Tax Payments</v>
          </cell>
        </row>
        <row r="1290">
          <cell r="A1290">
            <v>61301169</v>
          </cell>
          <cell r="B1290" t="str">
            <v>CI Kehoe Tax Payments</v>
          </cell>
        </row>
        <row r="1291">
          <cell r="A1291">
            <v>61301170</v>
          </cell>
          <cell r="B1291" t="str">
            <v>A Johnson Tax Payments</v>
          </cell>
        </row>
        <row r="1292">
          <cell r="A1292">
            <v>61301171</v>
          </cell>
          <cell r="B1292" t="str">
            <v>MJ Thomas Tax Payments</v>
          </cell>
        </row>
        <row r="1293">
          <cell r="A1293">
            <v>61301172</v>
          </cell>
          <cell r="B1293" t="str">
            <v>SJ Bushell Tax Payments</v>
          </cell>
        </row>
        <row r="1294">
          <cell r="A1294">
            <v>61301173</v>
          </cell>
          <cell r="B1294" t="str">
            <v>R Obank Tax Payments</v>
          </cell>
        </row>
        <row r="1295">
          <cell r="A1295">
            <v>61301174</v>
          </cell>
          <cell r="B1295" t="str">
            <v>NP Downing Tax Payments</v>
          </cell>
        </row>
        <row r="1296">
          <cell r="A1296">
            <v>61301175</v>
          </cell>
          <cell r="B1296" t="str">
            <v>M Turner Tax Payments</v>
          </cell>
        </row>
        <row r="1297">
          <cell r="A1297">
            <v>61301176</v>
          </cell>
          <cell r="B1297" t="str">
            <v>Partners Tax  - Clearing Account</v>
          </cell>
        </row>
        <row r="1298">
          <cell r="A1298">
            <v>61301177</v>
          </cell>
          <cell r="B1298" t="str">
            <v>Partners Tax - Tax Fees Clearing</v>
          </cell>
        </row>
        <row r="1299">
          <cell r="A1299">
            <v>61301178</v>
          </cell>
          <cell r="B1299" t="str">
            <v>J Xiao Tax Payments</v>
          </cell>
        </row>
        <row r="1300">
          <cell r="A1300">
            <v>61301179</v>
          </cell>
          <cell r="B1300" t="str">
            <v>M Lloyd-Williams Tax Payments</v>
          </cell>
        </row>
        <row r="1301">
          <cell r="A1301">
            <v>61301180</v>
          </cell>
          <cell r="B1301" t="str">
            <v>M Rogers Tax Payments</v>
          </cell>
        </row>
        <row r="1302">
          <cell r="A1302">
            <v>61301181</v>
          </cell>
          <cell r="B1302" t="str">
            <v>S Murray Tax Payments</v>
          </cell>
        </row>
        <row r="1303">
          <cell r="A1303">
            <v>61301182</v>
          </cell>
          <cell r="B1303" t="str">
            <v>HB Raine Tax Payments</v>
          </cell>
        </row>
        <row r="1304">
          <cell r="A1304">
            <v>61301183</v>
          </cell>
          <cell r="B1304" t="str">
            <v>SRA Brabant Tax Payments</v>
          </cell>
        </row>
        <row r="1305">
          <cell r="A1305">
            <v>61401000</v>
          </cell>
          <cell r="B1305" t="str">
            <v>Investments held against Tax Liability</v>
          </cell>
        </row>
        <row r="1306">
          <cell r="A1306">
            <v>61401001</v>
          </cell>
          <cell r="B1306" t="str">
            <v>Tax Investments - Special Deposit</v>
          </cell>
        </row>
        <row r="1307">
          <cell r="A1307">
            <v>61401002</v>
          </cell>
          <cell r="B1307" t="str">
            <v>Tax Investments - Interest Received</v>
          </cell>
        </row>
        <row r="1308">
          <cell r="A1308">
            <v>71101000</v>
          </cell>
          <cell r="B1308" t="str">
            <v>Partners Capital Accounts</v>
          </cell>
        </row>
        <row r="1309">
          <cell r="A1309">
            <v>71201000</v>
          </cell>
          <cell r="B1309" t="str">
            <v>JF Goble c/a</v>
          </cell>
        </row>
        <row r="1310">
          <cell r="A1310">
            <v>71201001</v>
          </cell>
          <cell r="B1310" t="str">
            <v>PK Drury c/a</v>
          </cell>
        </row>
        <row r="1311">
          <cell r="A1311">
            <v>71201002</v>
          </cell>
          <cell r="B1311" t="str">
            <v>GM Lewis c/a</v>
          </cell>
        </row>
        <row r="1312">
          <cell r="A1312">
            <v>71201003</v>
          </cell>
          <cell r="B1312" t="str">
            <v>AL Jones c/a</v>
          </cell>
        </row>
        <row r="1313">
          <cell r="A1313">
            <v>71201004</v>
          </cell>
          <cell r="B1313" t="str">
            <v>JA Rowson c/a</v>
          </cell>
        </row>
        <row r="1314">
          <cell r="A1314">
            <v>71201005</v>
          </cell>
          <cell r="B1314" t="str">
            <v>WL Roxburgh c/a</v>
          </cell>
        </row>
        <row r="1315">
          <cell r="A1315">
            <v>71201006</v>
          </cell>
          <cell r="B1315" t="str">
            <v>AC Congreve c/a</v>
          </cell>
        </row>
        <row r="1316">
          <cell r="A1316">
            <v>71201007</v>
          </cell>
          <cell r="B1316" t="str">
            <v>EI Walker-Arnott c/a</v>
          </cell>
        </row>
        <row r="1317">
          <cell r="A1317">
            <v>71201008</v>
          </cell>
          <cell r="B1317" t="str">
            <v>BJ Woolf c/a</v>
          </cell>
        </row>
        <row r="1318">
          <cell r="A1318">
            <v>71201009</v>
          </cell>
          <cell r="B1318" t="str">
            <v>GMH McLoughlin c/a</v>
          </cell>
        </row>
        <row r="1319">
          <cell r="A1319">
            <v>71201010</v>
          </cell>
          <cell r="B1319" t="str">
            <v>PTC King c/a</v>
          </cell>
        </row>
        <row r="1320">
          <cell r="A1320">
            <v>71201011</v>
          </cell>
          <cell r="B1320" t="str">
            <v>GDM Willoughby c/a</v>
          </cell>
        </row>
        <row r="1321">
          <cell r="A1321">
            <v>71201012</v>
          </cell>
          <cell r="B1321" t="str">
            <v>CP Tootal c/a</v>
          </cell>
        </row>
        <row r="1322">
          <cell r="A1322">
            <v>71201013</v>
          </cell>
          <cell r="B1322" t="str">
            <v>GH Pointon c/a</v>
          </cell>
        </row>
        <row r="1323">
          <cell r="A1323">
            <v>71201014</v>
          </cell>
          <cell r="B1323" t="str">
            <v>DP Natali c/a</v>
          </cell>
        </row>
        <row r="1324">
          <cell r="A1324">
            <v>71201015</v>
          </cell>
          <cell r="B1324" t="str">
            <v>GRR Hart c/a</v>
          </cell>
        </row>
        <row r="1325">
          <cell r="A1325">
            <v>71201016</v>
          </cell>
          <cell r="B1325" t="str">
            <v>LA Collins c/a</v>
          </cell>
        </row>
        <row r="1326">
          <cell r="A1326">
            <v>71201017</v>
          </cell>
          <cell r="B1326" t="str">
            <v>RJ Wellings c/a</v>
          </cell>
        </row>
        <row r="1327">
          <cell r="A1327">
            <v>71201018</v>
          </cell>
          <cell r="B1327" t="str">
            <v>CF Sands c/a</v>
          </cell>
        </row>
        <row r="1328">
          <cell r="A1328">
            <v>71201019</v>
          </cell>
          <cell r="B1328" t="str">
            <v>RJC Privett c/a</v>
          </cell>
        </row>
        <row r="1329">
          <cell r="A1329">
            <v>71201020</v>
          </cell>
          <cell r="B1329" t="str">
            <v>DM Bolton c/a</v>
          </cell>
        </row>
        <row r="1330">
          <cell r="A1330">
            <v>71201021</v>
          </cell>
          <cell r="B1330" t="str">
            <v>GG Brooks c/a</v>
          </cell>
        </row>
        <row r="1331">
          <cell r="A1331">
            <v>71201022</v>
          </cell>
          <cell r="B1331" t="str">
            <v>TBH Phillips c/a</v>
          </cell>
        </row>
        <row r="1332">
          <cell r="A1332">
            <v>71201023</v>
          </cell>
          <cell r="B1332" t="str">
            <v>RMC Nott c/a</v>
          </cell>
        </row>
        <row r="1333">
          <cell r="A1333">
            <v>71201024</v>
          </cell>
          <cell r="B1333" t="str">
            <v>CW Plant c/a</v>
          </cell>
        </row>
        <row r="1334">
          <cell r="A1334">
            <v>71201025</v>
          </cell>
          <cell r="B1334" t="str">
            <v>RD Bond c/a</v>
          </cell>
        </row>
        <row r="1335">
          <cell r="A1335">
            <v>71201026</v>
          </cell>
          <cell r="B1335" t="str">
            <v>CH Harrison c/a</v>
          </cell>
        </row>
        <row r="1336">
          <cell r="A1336">
            <v>71201027</v>
          </cell>
          <cell r="B1336" t="str">
            <v>AD Preece c/a</v>
          </cell>
        </row>
        <row r="1337">
          <cell r="A1337">
            <v>71201028</v>
          </cell>
          <cell r="B1337" t="str">
            <v>HRA Anderson c/a</v>
          </cell>
        </row>
        <row r="1338">
          <cell r="A1338">
            <v>71201029</v>
          </cell>
          <cell r="B1338" t="str">
            <v>DEA Higgins c/a</v>
          </cell>
        </row>
        <row r="1339">
          <cell r="A1339">
            <v>71201030</v>
          </cell>
          <cell r="B1339" t="str">
            <v>AJT Willoughby c/a</v>
          </cell>
        </row>
        <row r="1340">
          <cell r="A1340">
            <v>71201031</v>
          </cell>
          <cell r="B1340" t="str">
            <v>SJ Barton c/a</v>
          </cell>
        </row>
        <row r="1341">
          <cell r="A1341">
            <v>71201032</v>
          </cell>
          <cell r="B1341" t="str">
            <v>BMA Curwen c/a</v>
          </cell>
        </row>
        <row r="1342">
          <cell r="A1342">
            <v>71201033</v>
          </cell>
          <cell r="B1342" t="str">
            <v>MR Munden c/a</v>
          </cell>
        </row>
        <row r="1343">
          <cell r="A1343">
            <v>71201034</v>
          </cell>
          <cell r="B1343" t="str">
            <v>R Heddon c/a</v>
          </cell>
        </row>
        <row r="1344">
          <cell r="A1344">
            <v>71201035</v>
          </cell>
          <cell r="B1344" t="str">
            <v>GD Bland c/a</v>
          </cell>
        </row>
        <row r="1345">
          <cell r="A1345">
            <v>71201036</v>
          </cell>
          <cell r="B1345" t="str">
            <v>DK Livingston c/a</v>
          </cell>
        </row>
        <row r="1346">
          <cell r="A1346">
            <v>71201037</v>
          </cell>
          <cell r="B1346" t="str">
            <v>RJH Fleck c/a</v>
          </cell>
        </row>
        <row r="1347">
          <cell r="A1347">
            <v>71201038</v>
          </cell>
          <cell r="B1347" t="str">
            <v>GF Kinmonth c/a</v>
          </cell>
        </row>
        <row r="1348">
          <cell r="A1348">
            <v>71201039</v>
          </cell>
          <cell r="B1348" t="str">
            <v>CD Tavener c/a</v>
          </cell>
        </row>
        <row r="1349">
          <cell r="A1349">
            <v>71201040</v>
          </cell>
          <cell r="B1349" t="str">
            <v>JR Farr c/a</v>
          </cell>
        </row>
        <row r="1350">
          <cell r="A1350">
            <v>71201041</v>
          </cell>
          <cell r="B1350" t="str">
            <v>JR Wood c/a</v>
          </cell>
        </row>
        <row r="1351">
          <cell r="A1351">
            <v>71201042</v>
          </cell>
          <cell r="B1351" t="str">
            <v>SG Barnard c/a</v>
          </cell>
        </row>
        <row r="1352">
          <cell r="A1352">
            <v>71201043</v>
          </cell>
          <cell r="B1352" t="str">
            <v>AD Macaulay c/a</v>
          </cell>
        </row>
        <row r="1353">
          <cell r="A1353">
            <v>71201044</v>
          </cell>
          <cell r="B1353" t="str">
            <v>DL Gold c/a</v>
          </cell>
        </row>
        <row r="1354">
          <cell r="A1354">
            <v>71201045</v>
          </cell>
          <cell r="B1354" t="str">
            <v>M Mountford c/a</v>
          </cell>
        </row>
        <row r="1355">
          <cell r="A1355">
            <v>71201046</v>
          </cell>
          <cell r="B1355" t="str">
            <v>M Pell c/a</v>
          </cell>
        </row>
        <row r="1356">
          <cell r="A1356">
            <v>71201047</v>
          </cell>
          <cell r="B1356" t="str">
            <v>NJ Brimson c/a</v>
          </cell>
        </row>
        <row r="1357">
          <cell r="A1357">
            <v>71201048</v>
          </cell>
          <cell r="B1357" t="str">
            <v>RM Neill c/a</v>
          </cell>
        </row>
        <row r="1358">
          <cell r="A1358">
            <v>71201049</v>
          </cell>
          <cell r="B1358" t="str">
            <v>RDA Fraser c/a</v>
          </cell>
        </row>
        <row r="1359">
          <cell r="A1359">
            <v>71201050</v>
          </cell>
          <cell r="B1359" t="str">
            <v>WJ Moodie c/a</v>
          </cell>
        </row>
        <row r="1360">
          <cell r="A1360">
            <v>71201051</v>
          </cell>
          <cell r="B1360" t="str">
            <v>RA Jowett c/a</v>
          </cell>
        </row>
        <row r="1361">
          <cell r="A1361">
            <v>71201052</v>
          </cell>
          <cell r="B1361" t="str">
            <v>AR Morley c/a</v>
          </cell>
        </row>
        <row r="1362">
          <cell r="A1362">
            <v>71201053</v>
          </cell>
          <cell r="B1362" t="str">
            <v>ME Davis c/a</v>
          </cell>
        </row>
        <row r="1363">
          <cell r="A1363">
            <v>71201054</v>
          </cell>
          <cell r="B1363" t="str">
            <v>D Martin c/a</v>
          </cell>
        </row>
        <row r="1364">
          <cell r="A1364">
            <v>71201055</v>
          </cell>
          <cell r="B1364" t="str">
            <v>EPG Robinson c/a</v>
          </cell>
        </row>
        <row r="1365">
          <cell r="A1365">
            <v>71201056</v>
          </cell>
          <cell r="B1365" t="str">
            <v>SC Hancock c/a</v>
          </cell>
        </row>
        <row r="1366">
          <cell r="A1366">
            <v>71201057</v>
          </cell>
          <cell r="B1366" t="str">
            <v>DMB Clarke c/a</v>
          </cell>
        </row>
        <row r="1367">
          <cell r="A1367">
            <v>71201058</v>
          </cell>
          <cell r="B1367" t="str">
            <v>TW Turtle c/a</v>
          </cell>
        </row>
        <row r="1368">
          <cell r="A1368">
            <v>71201059</v>
          </cell>
          <cell r="B1368" t="str">
            <v>TC Parkes c/a</v>
          </cell>
        </row>
        <row r="1369">
          <cell r="A1369">
            <v>71201060</v>
          </cell>
          <cell r="B1369" t="str">
            <v>MJ Bakes c/a</v>
          </cell>
        </row>
        <row r="1370">
          <cell r="A1370">
            <v>71201061</v>
          </cell>
          <cell r="B1370" t="str">
            <v>CMH Goodall c/a</v>
          </cell>
        </row>
        <row r="1371">
          <cell r="A1371">
            <v>71201062</v>
          </cell>
          <cell r="B1371" t="str">
            <v>JD Sissons c/a</v>
          </cell>
        </row>
        <row r="1372">
          <cell r="A1372">
            <v>71201063</v>
          </cell>
          <cell r="B1372" t="str">
            <v>JRN Leyland c/a</v>
          </cell>
        </row>
        <row r="1373">
          <cell r="A1373">
            <v>71201064</v>
          </cell>
          <cell r="B1373" t="str">
            <v>PT Bellis c/a</v>
          </cell>
        </row>
        <row r="1374">
          <cell r="A1374">
            <v>71201065</v>
          </cell>
          <cell r="B1374" t="str">
            <v>MI Kingston c/a</v>
          </cell>
        </row>
        <row r="1375">
          <cell r="A1375">
            <v>71201066</v>
          </cell>
          <cell r="B1375" t="str">
            <v>RM Shute c/a</v>
          </cell>
        </row>
        <row r="1376">
          <cell r="A1376">
            <v>71201067</v>
          </cell>
          <cell r="B1376" t="str">
            <v>IT Gault c/a</v>
          </cell>
        </row>
        <row r="1377">
          <cell r="A1377">
            <v>71201068</v>
          </cell>
          <cell r="B1377" t="str">
            <v>JW Scott c/a</v>
          </cell>
        </row>
        <row r="1378">
          <cell r="A1378">
            <v>71201069</v>
          </cell>
          <cell r="B1378" t="str">
            <v>IA Rothnie c/a</v>
          </cell>
        </row>
        <row r="1379">
          <cell r="A1379">
            <v>71201070</v>
          </cell>
          <cell r="B1379" t="str">
            <v>JC Barnes c/a</v>
          </cell>
        </row>
        <row r="1380">
          <cell r="A1380">
            <v>71201071</v>
          </cell>
          <cell r="B1380" t="str">
            <v>RK Sparrow c/a</v>
          </cell>
        </row>
        <row r="1381">
          <cell r="A1381">
            <v>71201072</v>
          </cell>
          <cell r="B1381" t="str">
            <v>M Newberry c/a</v>
          </cell>
        </row>
        <row r="1382">
          <cell r="A1382">
            <v>71201073</v>
          </cell>
          <cell r="B1382" t="str">
            <v>PM Carrington c/a</v>
          </cell>
        </row>
        <row r="1383">
          <cell r="A1383">
            <v>71201074</v>
          </cell>
          <cell r="B1383" t="str">
            <v>CL Hutchinson c/a</v>
          </cell>
        </row>
        <row r="1384">
          <cell r="A1384">
            <v>71201075</v>
          </cell>
          <cell r="B1384" t="str">
            <v>DC Reston c/a</v>
          </cell>
        </row>
        <row r="1385">
          <cell r="A1385">
            <v>71201076</v>
          </cell>
          <cell r="B1385" t="str">
            <v>EP Greeno c/a</v>
          </cell>
        </row>
        <row r="1386">
          <cell r="A1386">
            <v>71201077</v>
          </cell>
          <cell r="B1386" t="str">
            <v>DA Willis c/a</v>
          </cell>
        </row>
        <row r="1387">
          <cell r="A1387">
            <v>71201078</v>
          </cell>
          <cell r="B1387" t="str">
            <v>JN Robinson c/a</v>
          </cell>
        </row>
        <row r="1388">
          <cell r="A1388">
            <v>71201079</v>
          </cell>
          <cell r="B1388" t="str">
            <v>CE Chamberlain c/a</v>
          </cell>
        </row>
        <row r="1389">
          <cell r="A1389">
            <v>71201080</v>
          </cell>
          <cell r="B1389" t="str">
            <v>DMJ Brock c/a</v>
          </cell>
        </row>
        <row r="1390">
          <cell r="A1390">
            <v>71201081</v>
          </cell>
          <cell r="B1390" t="str">
            <v>CD Barnard c/a</v>
          </cell>
        </row>
        <row r="1391">
          <cell r="A1391">
            <v>71201082</v>
          </cell>
          <cell r="B1391" t="str">
            <v>JM Wilson c/a</v>
          </cell>
        </row>
        <row r="1392">
          <cell r="A1392">
            <v>71201083</v>
          </cell>
          <cell r="B1392" t="str">
            <v>VS Leydecker c/a</v>
          </cell>
        </row>
        <row r="1393">
          <cell r="A1393">
            <v>71201084</v>
          </cell>
          <cell r="B1393" t="str">
            <v>GR More c/a</v>
          </cell>
        </row>
        <row r="1394">
          <cell r="A1394">
            <v>71201085</v>
          </cell>
          <cell r="B1394" t="str">
            <v>SA McKibbin c/a</v>
          </cell>
        </row>
        <row r="1395">
          <cell r="A1395">
            <v>71201086</v>
          </cell>
          <cell r="B1395" t="str">
            <v>PW Long c/a</v>
          </cell>
        </row>
        <row r="1396">
          <cell r="A1396">
            <v>71201087</v>
          </cell>
          <cell r="B1396" t="str">
            <v>GJ Roberts c/a</v>
          </cell>
        </row>
        <row r="1397">
          <cell r="A1397">
            <v>71201088</v>
          </cell>
          <cell r="B1397" t="str">
            <v>AJ Calderwood c/a</v>
          </cell>
        </row>
        <row r="1398">
          <cell r="A1398">
            <v>71201089</v>
          </cell>
          <cell r="B1398" t="str">
            <v>JDM Lew c/a</v>
          </cell>
        </row>
        <row r="1399">
          <cell r="A1399">
            <v>71201090</v>
          </cell>
          <cell r="B1399" t="str">
            <v>MD Johnson c/a</v>
          </cell>
        </row>
        <row r="1400">
          <cell r="A1400">
            <v>71201091</v>
          </cell>
          <cell r="B1400" t="str">
            <v>J Young c/a</v>
          </cell>
        </row>
        <row r="1401">
          <cell r="A1401">
            <v>71201092</v>
          </cell>
          <cell r="B1401" t="str">
            <v>M Walter c/a</v>
          </cell>
        </row>
        <row r="1402">
          <cell r="A1402">
            <v>71201093</v>
          </cell>
          <cell r="B1402" t="str">
            <v>S Gale c/a</v>
          </cell>
        </row>
        <row r="1403">
          <cell r="A1403">
            <v>71201094</v>
          </cell>
          <cell r="B1403" t="str">
            <v>JG Barker c/a</v>
          </cell>
        </row>
        <row r="1404">
          <cell r="A1404">
            <v>71201095</v>
          </cell>
          <cell r="B1404" t="str">
            <v>TB Entwistle c/a</v>
          </cell>
        </row>
        <row r="1405">
          <cell r="A1405">
            <v>71201096</v>
          </cell>
          <cell r="B1405" t="str">
            <v>HS Maxwell-Wood c/a</v>
          </cell>
        </row>
        <row r="1406">
          <cell r="A1406">
            <v>71201097</v>
          </cell>
          <cell r="B1406" t="str">
            <v>AD Spotiswood c/a</v>
          </cell>
        </row>
        <row r="1407">
          <cell r="A1407">
            <v>71201098</v>
          </cell>
          <cell r="B1407" t="str">
            <v>HW Higginson c/a</v>
          </cell>
        </row>
        <row r="1408">
          <cell r="A1408">
            <v>71201099</v>
          </cell>
          <cell r="B1408" t="str">
            <v>FA Mann c/a</v>
          </cell>
        </row>
        <row r="1409">
          <cell r="A1409">
            <v>71201100</v>
          </cell>
          <cell r="B1409" t="str">
            <v>GEC Smith c/a</v>
          </cell>
        </row>
        <row r="1410">
          <cell r="A1410">
            <v>71201101</v>
          </cell>
          <cell r="B1410" t="str">
            <v>WF Poll c/a</v>
          </cell>
        </row>
        <row r="1411">
          <cell r="A1411">
            <v>71201102</v>
          </cell>
          <cell r="B1411" t="str">
            <v>PM Shirley c/a</v>
          </cell>
        </row>
        <row r="1412">
          <cell r="A1412">
            <v>71201103</v>
          </cell>
          <cell r="B1412" t="str">
            <v>CGCH Baker c/a</v>
          </cell>
        </row>
        <row r="1413">
          <cell r="A1413">
            <v>71201104</v>
          </cell>
          <cell r="B1413" t="str">
            <v>ML Allen c/a</v>
          </cell>
        </row>
        <row r="1414">
          <cell r="A1414">
            <v>71201105</v>
          </cell>
          <cell r="B1414" t="str">
            <v>TH Birch-Reynardson c/a</v>
          </cell>
        </row>
        <row r="1415">
          <cell r="A1415">
            <v>71201106</v>
          </cell>
          <cell r="B1415" t="str">
            <v>H Gething c/a</v>
          </cell>
        </row>
        <row r="1416">
          <cell r="A1416">
            <v>71201107</v>
          </cell>
          <cell r="B1416" t="str">
            <v>ROS Eban c/a</v>
          </cell>
        </row>
        <row r="1417">
          <cell r="A1417">
            <v>71201108</v>
          </cell>
          <cell r="B1417" t="str">
            <v>BA Coleman c/a</v>
          </cell>
        </row>
        <row r="1418">
          <cell r="A1418">
            <v>71201109</v>
          </cell>
          <cell r="B1418" t="str">
            <v>DCG Foster c/a</v>
          </cell>
        </row>
        <row r="1419">
          <cell r="A1419">
            <v>71201110</v>
          </cell>
          <cell r="B1419" t="str">
            <v>CA McLachlan c/a</v>
          </cell>
        </row>
        <row r="1420">
          <cell r="A1420">
            <v>71201111</v>
          </cell>
          <cell r="B1420" t="str">
            <v>JW O'Shea c/a</v>
          </cell>
        </row>
        <row r="1421">
          <cell r="A1421">
            <v>71201112</v>
          </cell>
          <cell r="B1421" t="str">
            <v>NP Tott c/a</v>
          </cell>
        </row>
        <row r="1422">
          <cell r="A1422">
            <v>71201113</v>
          </cell>
          <cell r="B1422" t="str">
            <v>CJH Parsons c/a</v>
          </cell>
        </row>
        <row r="1423">
          <cell r="A1423">
            <v>71201114</v>
          </cell>
          <cell r="B1423" t="str">
            <v>JS Ogilvie c/a</v>
          </cell>
        </row>
        <row r="1424">
          <cell r="A1424">
            <v>71201115</v>
          </cell>
          <cell r="B1424" t="str">
            <v>PJ Frost c/a</v>
          </cell>
        </row>
        <row r="1425">
          <cell r="A1425">
            <v>71201116</v>
          </cell>
          <cell r="B1425" t="str">
            <v>TM Mehigan c/a</v>
          </cell>
        </row>
        <row r="1426">
          <cell r="A1426">
            <v>71201117</v>
          </cell>
          <cell r="B1426" t="str">
            <v>H Kydd c/a</v>
          </cell>
        </row>
        <row r="1427">
          <cell r="A1427">
            <v>71201118</v>
          </cell>
          <cell r="B1427" t="str">
            <v>TJ Steadman c/a</v>
          </cell>
        </row>
        <row r="1428">
          <cell r="A1428">
            <v>71201119</v>
          </cell>
          <cell r="B1428" t="str">
            <v>IA Dallas c/a</v>
          </cell>
        </row>
        <row r="1429">
          <cell r="A1429">
            <v>71201120</v>
          </cell>
          <cell r="B1429" t="str">
            <v>N Warriner c/a</v>
          </cell>
        </row>
        <row r="1430">
          <cell r="A1430">
            <v>71201121</v>
          </cell>
          <cell r="B1430" t="str">
            <v>NJ Farr c/a</v>
          </cell>
        </row>
        <row r="1431">
          <cell r="A1431">
            <v>71201122</v>
          </cell>
          <cell r="B1431" t="str">
            <v>JS Reynolds c/a</v>
          </cell>
        </row>
        <row r="1432">
          <cell r="A1432">
            <v>71201123</v>
          </cell>
          <cell r="B1432" t="str">
            <v>JJ Fox c/a</v>
          </cell>
        </row>
        <row r="1433">
          <cell r="A1433">
            <v>71201124</v>
          </cell>
          <cell r="B1433" t="str">
            <v>ES McKnight c/a</v>
          </cell>
        </row>
        <row r="1434">
          <cell r="A1434">
            <v>71201125</v>
          </cell>
          <cell r="B1434" t="str">
            <v>NJ Gardner c/a</v>
          </cell>
        </row>
        <row r="1435">
          <cell r="A1435">
            <v>71201126</v>
          </cell>
          <cell r="B1435" t="str">
            <v>ADR Dempster c/a</v>
          </cell>
        </row>
        <row r="1436">
          <cell r="A1436">
            <v>71201127</v>
          </cell>
          <cell r="B1436" t="str">
            <v>JE Palmer c/a</v>
          </cell>
        </row>
        <row r="1437">
          <cell r="A1437">
            <v>71201128</v>
          </cell>
          <cell r="B1437" t="str">
            <v>DS Paterson c/a</v>
          </cell>
        </row>
        <row r="1438">
          <cell r="A1438">
            <v>71201129</v>
          </cell>
          <cell r="B1438" t="str">
            <v>S Kinsella c/a</v>
          </cell>
        </row>
        <row r="1439">
          <cell r="A1439">
            <v>71201130</v>
          </cell>
          <cell r="B1439" t="str">
            <v>R Tennekoon c/a</v>
          </cell>
        </row>
        <row r="1440">
          <cell r="A1440">
            <v>71201131</v>
          </cell>
          <cell r="B1440" t="str">
            <v>AE Levin c/a</v>
          </cell>
        </row>
        <row r="1441">
          <cell r="A1441">
            <v>71201132</v>
          </cell>
          <cell r="B1441" t="str">
            <v>CD Cutbill c/a</v>
          </cell>
        </row>
        <row r="1442">
          <cell r="A1442">
            <v>71201133</v>
          </cell>
          <cell r="B1442" t="str">
            <v>D Albagli c/a</v>
          </cell>
        </row>
        <row r="1443">
          <cell r="A1443">
            <v>71201134</v>
          </cell>
          <cell r="B1443" t="str">
            <v>RM Hughes c/a</v>
          </cell>
        </row>
        <row r="1444">
          <cell r="A1444">
            <v>71201135</v>
          </cell>
          <cell r="B1444" t="str">
            <v>J Moult c/a</v>
          </cell>
        </row>
        <row r="1445">
          <cell r="A1445">
            <v>71201136</v>
          </cell>
          <cell r="B1445" t="str">
            <v>CJ Pouncey c/a</v>
          </cell>
        </row>
        <row r="1446">
          <cell r="A1446">
            <v>71201137</v>
          </cell>
          <cell r="B1446" t="str">
            <v>AJ Clough c/a</v>
          </cell>
        </row>
        <row r="1447">
          <cell r="A1447">
            <v>71201138</v>
          </cell>
          <cell r="B1447" t="str">
            <v>ME Gay c/a</v>
          </cell>
        </row>
        <row r="1448">
          <cell r="A1448">
            <v>71201139</v>
          </cell>
          <cell r="B1448" t="str">
            <v>AC Pertoldi c/a</v>
          </cell>
        </row>
        <row r="1449">
          <cell r="A1449">
            <v>71201140</v>
          </cell>
          <cell r="B1449" t="str">
            <v>C Band c/a</v>
          </cell>
        </row>
        <row r="1450">
          <cell r="A1450">
            <v>71201141</v>
          </cell>
          <cell r="B1450" t="str">
            <v>IJ Cox c/a</v>
          </cell>
        </row>
        <row r="1451">
          <cell r="A1451">
            <v>71201142</v>
          </cell>
          <cell r="B1451" t="str">
            <v>TN Custance c/a</v>
          </cell>
        </row>
        <row r="1452">
          <cell r="A1452">
            <v>71201143</v>
          </cell>
          <cell r="B1452" t="str">
            <v>JH Davey c/a</v>
          </cell>
        </row>
        <row r="1453">
          <cell r="A1453">
            <v>71201144</v>
          </cell>
          <cell r="B1453" t="str">
            <v>M Dawbney c/a</v>
          </cell>
        </row>
        <row r="1454">
          <cell r="A1454">
            <v>71201145</v>
          </cell>
          <cell r="B1454" t="str">
            <v>P Hodges c/a</v>
          </cell>
        </row>
        <row r="1455">
          <cell r="A1455">
            <v>71201146</v>
          </cell>
          <cell r="B1455" t="str">
            <v>RM Lewis c/a</v>
          </cell>
        </row>
        <row r="1456">
          <cell r="A1456">
            <v>71201147</v>
          </cell>
          <cell r="B1456" t="str">
            <v>G McGlennon c/a</v>
          </cell>
        </row>
        <row r="1457">
          <cell r="A1457">
            <v>71201148</v>
          </cell>
          <cell r="B1457" t="str">
            <v>P Mitchell c/a</v>
          </cell>
        </row>
        <row r="1458">
          <cell r="A1458">
            <v>71201149</v>
          </cell>
          <cell r="B1458" t="str">
            <v>AMT Rich c/a</v>
          </cell>
        </row>
        <row r="1459">
          <cell r="A1459">
            <v>71201150</v>
          </cell>
          <cell r="B1459" t="str">
            <v>MJ Satterly c/a</v>
          </cell>
        </row>
        <row r="1460">
          <cell r="A1460">
            <v>71201151</v>
          </cell>
          <cell r="B1460" t="str">
            <v>MR Shillito c/a</v>
          </cell>
        </row>
        <row r="1461">
          <cell r="A1461">
            <v>71201152</v>
          </cell>
          <cell r="B1461" t="str">
            <v>J Slessenger c/a</v>
          </cell>
        </row>
        <row r="1462">
          <cell r="A1462">
            <v>71201153</v>
          </cell>
          <cell r="B1462" t="str">
            <v>SC Wilkinson c/a</v>
          </cell>
        </row>
        <row r="1463">
          <cell r="A1463">
            <v>71201154</v>
          </cell>
          <cell r="B1463" t="str">
            <v>DA Wyles c/a</v>
          </cell>
        </row>
        <row r="1464">
          <cell r="A1464">
            <v>71201155</v>
          </cell>
          <cell r="B1464" t="str">
            <v>G Maddock c/a</v>
          </cell>
        </row>
        <row r="1465">
          <cell r="A1465">
            <v>71201156</v>
          </cell>
          <cell r="B1465" t="str">
            <v>CA Wilson c/a</v>
          </cell>
        </row>
        <row r="1466">
          <cell r="A1466">
            <v>71201157</v>
          </cell>
          <cell r="B1466" t="str">
            <v>M Asmar c/a</v>
          </cell>
        </row>
        <row r="1467">
          <cell r="A1467">
            <v>71201158</v>
          </cell>
          <cell r="B1467" t="str">
            <v>MD Shaw c/a</v>
          </cell>
        </row>
        <row r="1468">
          <cell r="A1468">
            <v>71201159</v>
          </cell>
          <cell r="B1468" t="str">
            <v>SE Black c/a</v>
          </cell>
        </row>
        <row r="1469">
          <cell r="A1469">
            <v>71201160</v>
          </cell>
          <cell r="B1469" t="str">
            <v>CI Kehoe c/a</v>
          </cell>
        </row>
        <row r="1470">
          <cell r="A1470">
            <v>71201161</v>
          </cell>
          <cell r="B1470" t="str">
            <v>A Johnson c/a</v>
          </cell>
        </row>
        <row r="1471">
          <cell r="A1471">
            <v>71201162</v>
          </cell>
          <cell r="B1471" t="str">
            <v>MJ Thomas c/a</v>
          </cell>
        </row>
        <row r="1472">
          <cell r="A1472">
            <v>71201163</v>
          </cell>
          <cell r="B1472" t="str">
            <v>SJ Bushell c/a</v>
          </cell>
        </row>
        <row r="1473">
          <cell r="A1473">
            <v>71201164</v>
          </cell>
          <cell r="B1473" t="str">
            <v>R Obank c/a</v>
          </cell>
        </row>
        <row r="1474">
          <cell r="A1474">
            <v>71201165</v>
          </cell>
          <cell r="B1474" t="str">
            <v>NP Downing c/a</v>
          </cell>
        </row>
        <row r="1475">
          <cell r="A1475">
            <v>71201166</v>
          </cell>
          <cell r="B1475" t="str">
            <v>M Turner c/a</v>
          </cell>
        </row>
        <row r="1476">
          <cell r="A1476">
            <v>71201167</v>
          </cell>
          <cell r="B1476" t="str">
            <v>J Xiao c/a</v>
          </cell>
        </row>
        <row r="1477">
          <cell r="A1477">
            <v>71201168</v>
          </cell>
          <cell r="B1477" t="str">
            <v>M Lloyd-Williams c/a</v>
          </cell>
        </row>
        <row r="1478">
          <cell r="A1478">
            <v>71201169</v>
          </cell>
          <cell r="B1478" t="str">
            <v>M Rogers c/a</v>
          </cell>
        </row>
        <row r="1479">
          <cell r="A1479">
            <v>71201170</v>
          </cell>
          <cell r="B1479" t="str">
            <v>S Murray c/a</v>
          </cell>
        </row>
        <row r="1480">
          <cell r="A1480">
            <v>71201171</v>
          </cell>
          <cell r="B1480" t="str">
            <v>HB Raine c/a</v>
          </cell>
        </row>
        <row r="1481">
          <cell r="A1481">
            <v>71201172</v>
          </cell>
          <cell r="B1481" t="str">
            <v>BM Ward c/a</v>
          </cell>
        </row>
        <row r="1482">
          <cell r="A1482">
            <v>71201173</v>
          </cell>
          <cell r="B1482" t="str">
            <v>C Shutkever c/a</v>
          </cell>
        </row>
        <row r="1483">
          <cell r="A1483">
            <v>71201174</v>
          </cell>
          <cell r="B1483" t="str">
            <v>B Phillips c/a</v>
          </cell>
        </row>
        <row r="1484">
          <cell r="A1484">
            <v>71201175</v>
          </cell>
          <cell r="B1484" t="str">
            <v>A Watts c/a</v>
          </cell>
        </row>
        <row r="1485">
          <cell r="A1485">
            <v>71201176</v>
          </cell>
          <cell r="B1485" t="str">
            <v>AW Lidbetter c/a</v>
          </cell>
        </row>
        <row r="1486">
          <cell r="A1486">
            <v>71201177</v>
          </cell>
          <cell r="B1486" t="str">
            <v>C De Pury c/a</v>
          </cell>
        </row>
        <row r="1487">
          <cell r="A1487">
            <v>71201178</v>
          </cell>
          <cell r="B1487" t="str">
            <v>S Quayle c/a</v>
          </cell>
        </row>
        <row r="1488">
          <cell r="A1488">
            <v>71201179</v>
          </cell>
          <cell r="B1488" t="str">
            <v>SRA Brabant c/a</v>
          </cell>
        </row>
        <row r="1489">
          <cell r="A1489">
            <v>71301000</v>
          </cell>
          <cell r="B1489" t="str">
            <v>Profit &amp; Loss Account</v>
          </cell>
        </row>
        <row r="1490">
          <cell r="A1490">
            <v>71301001</v>
          </cell>
          <cell r="B1490" t="str">
            <v>Profit &amp; Loss Account (Year End)</v>
          </cell>
        </row>
        <row r="1491">
          <cell r="A1491">
            <v>71301002</v>
          </cell>
          <cell r="B1491" t="str">
            <v>Profit &amp; Loss 68/75</v>
          </cell>
        </row>
        <row r="1492">
          <cell r="A1492">
            <v>71301003</v>
          </cell>
          <cell r="B1492" t="str">
            <v>Profit &amp; Loss 75/78 (85/86)</v>
          </cell>
        </row>
        <row r="1493">
          <cell r="A1493">
            <v>71301004</v>
          </cell>
          <cell r="B1493" t="str">
            <v>Profit &amp; Loss 78/80 (85/86)</v>
          </cell>
        </row>
        <row r="1494">
          <cell r="A1494">
            <v>71301005</v>
          </cell>
          <cell r="B1494" t="str">
            <v>Profit &amp; Loss Overseas 85/86</v>
          </cell>
        </row>
        <row r="1495">
          <cell r="A1495">
            <v>71301006</v>
          </cell>
          <cell r="B1495" t="str">
            <v>Profit on Investments</v>
          </cell>
        </row>
        <row r="1496">
          <cell r="A1496">
            <v>71301007</v>
          </cell>
          <cell r="B1496" t="str">
            <v>Year End P/L Account Suspense</v>
          </cell>
        </row>
        <row r="1497">
          <cell r="A1497">
            <v>71301008</v>
          </cell>
          <cell r="B1497" t="str">
            <v>Statistical Suspense Account (Conv)</v>
          </cell>
        </row>
        <row r="1498">
          <cell r="A1498">
            <v>71401000</v>
          </cell>
          <cell r="B1498" t="str">
            <v>JF Goble Drawings</v>
          </cell>
        </row>
        <row r="1499">
          <cell r="A1499">
            <v>71401001</v>
          </cell>
          <cell r="B1499" t="str">
            <v>PK Drury Drawings</v>
          </cell>
        </row>
        <row r="1500">
          <cell r="A1500">
            <v>71401002</v>
          </cell>
          <cell r="B1500" t="str">
            <v>GM Lewis Drawings</v>
          </cell>
        </row>
        <row r="1501">
          <cell r="A1501">
            <v>71401003</v>
          </cell>
          <cell r="B1501" t="str">
            <v>AL Jones Drawings</v>
          </cell>
        </row>
        <row r="1502">
          <cell r="A1502">
            <v>71401004</v>
          </cell>
          <cell r="B1502" t="str">
            <v>JA Rowson Drawings</v>
          </cell>
        </row>
        <row r="1503">
          <cell r="A1503">
            <v>71401005</v>
          </cell>
          <cell r="B1503" t="str">
            <v>WL Roxburgh Drawings</v>
          </cell>
        </row>
        <row r="1504">
          <cell r="A1504">
            <v>71401006</v>
          </cell>
          <cell r="B1504" t="str">
            <v>AC Congreve Drawings</v>
          </cell>
        </row>
        <row r="1505">
          <cell r="A1505">
            <v>71401007</v>
          </cell>
          <cell r="B1505" t="str">
            <v>EI Walker-Arnott Drawings</v>
          </cell>
        </row>
        <row r="1506">
          <cell r="A1506">
            <v>71401008</v>
          </cell>
          <cell r="B1506" t="str">
            <v>BJ Woolf Drawings</v>
          </cell>
        </row>
        <row r="1507">
          <cell r="A1507">
            <v>71401009</v>
          </cell>
          <cell r="B1507" t="str">
            <v>GMH McLoughlin Drawings</v>
          </cell>
        </row>
        <row r="1508">
          <cell r="A1508">
            <v>71401010</v>
          </cell>
          <cell r="B1508" t="str">
            <v>PTC King Drawings</v>
          </cell>
        </row>
        <row r="1509">
          <cell r="A1509">
            <v>71401011</v>
          </cell>
          <cell r="B1509" t="str">
            <v>GDM Willoughby Drawings</v>
          </cell>
        </row>
        <row r="1510">
          <cell r="A1510">
            <v>71401012</v>
          </cell>
          <cell r="B1510" t="str">
            <v>CP Tootal Drawings</v>
          </cell>
        </row>
        <row r="1511">
          <cell r="A1511">
            <v>71401013</v>
          </cell>
          <cell r="B1511" t="str">
            <v>GH Pointon Drawings</v>
          </cell>
        </row>
        <row r="1512">
          <cell r="A1512">
            <v>71401014</v>
          </cell>
          <cell r="B1512" t="str">
            <v>DP Natali Drawings</v>
          </cell>
        </row>
        <row r="1513">
          <cell r="A1513">
            <v>71401015</v>
          </cell>
          <cell r="B1513" t="str">
            <v>GRR Hart Drawings</v>
          </cell>
        </row>
        <row r="1514">
          <cell r="A1514">
            <v>71401016</v>
          </cell>
          <cell r="B1514" t="str">
            <v>LA Collins Drawings</v>
          </cell>
        </row>
        <row r="1515">
          <cell r="A1515">
            <v>71401017</v>
          </cell>
          <cell r="B1515" t="str">
            <v>RJ Wellings Drawings</v>
          </cell>
        </row>
        <row r="1516">
          <cell r="A1516">
            <v>71401018</v>
          </cell>
          <cell r="B1516" t="str">
            <v>CF Sands Drawings</v>
          </cell>
        </row>
        <row r="1517">
          <cell r="A1517">
            <v>71401019</v>
          </cell>
          <cell r="B1517" t="str">
            <v>RJC Privett Drawings</v>
          </cell>
        </row>
        <row r="1518">
          <cell r="A1518">
            <v>71401020</v>
          </cell>
          <cell r="B1518" t="str">
            <v>DM Bolton Drawings</v>
          </cell>
        </row>
        <row r="1519">
          <cell r="A1519">
            <v>71401021</v>
          </cell>
          <cell r="B1519" t="str">
            <v>GG Brooks Drawings</v>
          </cell>
        </row>
        <row r="1520">
          <cell r="A1520">
            <v>71401022</v>
          </cell>
          <cell r="B1520" t="str">
            <v>TBH Phillips Drawings</v>
          </cell>
        </row>
        <row r="1521">
          <cell r="A1521">
            <v>71401023</v>
          </cell>
          <cell r="B1521" t="str">
            <v>RMC Nott Drawings</v>
          </cell>
        </row>
        <row r="1522">
          <cell r="A1522">
            <v>71401024</v>
          </cell>
          <cell r="B1522" t="str">
            <v>CW Plant Drawings</v>
          </cell>
        </row>
        <row r="1523">
          <cell r="A1523">
            <v>71401025</v>
          </cell>
          <cell r="B1523" t="str">
            <v>RD Bond Drawings</v>
          </cell>
        </row>
        <row r="1524">
          <cell r="A1524">
            <v>71401026</v>
          </cell>
          <cell r="B1524" t="str">
            <v>CH Harrison Drawings</v>
          </cell>
        </row>
        <row r="1525">
          <cell r="A1525">
            <v>71401027</v>
          </cell>
          <cell r="B1525" t="str">
            <v>AD Preece Drawings</v>
          </cell>
        </row>
        <row r="1526">
          <cell r="A1526">
            <v>71401028</v>
          </cell>
          <cell r="B1526" t="str">
            <v>HRA Anderson Drawings</v>
          </cell>
        </row>
        <row r="1527">
          <cell r="A1527">
            <v>71401029</v>
          </cell>
          <cell r="B1527" t="str">
            <v>DEA Higgins Drawings</v>
          </cell>
        </row>
        <row r="1528">
          <cell r="A1528">
            <v>71401030</v>
          </cell>
          <cell r="B1528" t="str">
            <v>AJT Willoughby Drawings</v>
          </cell>
        </row>
        <row r="1529">
          <cell r="A1529">
            <v>71401031</v>
          </cell>
          <cell r="B1529" t="str">
            <v>SJ Barton Drawings</v>
          </cell>
        </row>
        <row r="1530">
          <cell r="A1530">
            <v>71401032</v>
          </cell>
          <cell r="B1530" t="str">
            <v>BMA Curwen Drawings</v>
          </cell>
        </row>
        <row r="1531">
          <cell r="A1531">
            <v>71401033</v>
          </cell>
          <cell r="B1531" t="str">
            <v>MR Munden Drawings</v>
          </cell>
        </row>
        <row r="1532">
          <cell r="A1532">
            <v>71401034</v>
          </cell>
          <cell r="B1532" t="str">
            <v>R Heddon Drawings</v>
          </cell>
        </row>
        <row r="1533">
          <cell r="A1533">
            <v>71401035</v>
          </cell>
          <cell r="B1533" t="str">
            <v>GD Bland Drawings</v>
          </cell>
        </row>
        <row r="1534">
          <cell r="A1534">
            <v>71401036</v>
          </cell>
          <cell r="B1534" t="str">
            <v>DK Livingston Drawings</v>
          </cell>
        </row>
        <row r="1535">
          <cell r="A1535">
            <v>71401037</v>
          </cell>
          <cell r="B1535" t="str">
            <v>RJH Fleck Drawings</v>
          </cell>
        </row>
        <row r="1536">
          <cell r="A1536">
            <v>71401038</v>
          </cell>
          <cell r="B1536" t="str">
            <v>GF Kinmonth Drawings</v>
          </cell>
        </row>
        <row r="1537">
          <cell r="A1537">
            <v>71401039</v>
          </cell>
          <cell r="B1537" t="str">
            <v>CD Tavener Drawings</v>
          </cell>
        </row>
        <row r="1538">
          <cell r="A1538">
            <v>71401040</v>
          </cell>
          <cell r="B1538" t="str">
            <v>JR Farr Drawings</v>
          </cell>
        </row>
        <row r="1539">
          <cell r="A1539">
            <v>71401041</v>
          </cell>
          <cell r="B1539" t="str">
            <v>JR Wood Drawings</v>
          </cell>
        </row>
        <row r="1540">
          <cell r="A1540">
            <v>71401042</v>
          </cell>
          <cell r="B1540" t="str">
            <v>SG Barnard Drawings</v>
          </cell>
        </row>
        <row r="1541">
          <cell r="A1541">
            <v>71401043</v>
          </cell>
          <cell r="B1541" t="str">
            <v>AD Macaulay Drawings</v>
          </cell>
        </row>
        <row r="1542">
          <cell r="A1542">
            <v>71401044</v>
          </cell>
          <cell r="B1542" t="str">
            <v>DL Gold Drawings</v>
          </cell>
        </row>
        <row r="1543">
          <cell r="A1543">
            <v>71401045</v>
          </cell>
          <cell r="B1543" t="str">
            <v>M Mountford Drawings</v>
          </cell>
        </row>
        <row r="1544">
          <cell r="A1544">
            <v>71401046</v>
          </cell>
          <cell r="B1544" t="str">
            <v>M Pell Drawings</v>
          </cell>
        </row>
        <row r="1545">
          <cell r="A1545">
            <v>71401047</v>
          </cell>
          <cell r="B1545" t="str">
            <v>NJ Brimson Drawings</v>
          </cell>
        </row>
        <row r="1546">
          <cell r="A1546">
            <v>71401048</v>
          </cell>
          <cell r="B1546" t="str">
            <v>RM Neill Drawings</v>
          </cell>
        </row>
        <row r="1547">
          <cell r="A1547">
            <v>71401049</v>
          </cell>
          <cell r="B1547" t="str">
            <v>RDA Fraser Drawings</v>
          </cell>
        </row>
        <row r="1548">
          <cell r="A1548">
            <v>71401050</v>
          </cell>
          <cell r="B1548" t="str">
            <v>WJ Moodie Drawings</v>
          </cell>
        </row>
        <row r="1549">
          <cell r="A1549">
            <v>71401051</v>
          </cell>
          <cell r="B1549" t="str">
            <v>RA Jowett Drawings</v>
          </cell>
        </row>
        <row r="1550">
          <cell r="A1550">
            <v>71401052</v>
          </cell>
          <cell r="B1550" t="str">
            <v>AR Morley Drawings</v>
          </cell>
        </row>
        <row r="1551">
          <cell r="A1551">
            <v>71401053</v>
          </cell>
          <cell r="B1551" t="str">
            <v>ME Davis Drawings</v>
          </cell>
        </row>
        <row r="1552">
          <cell r="A1552">
            <v>71401054</v>
          </cell>
          <cell r="B1552" t="str">
            <v>D Martin Drawings</v>
          </cell>
        </row>
        <row r="1553">
          <cell r="A1553">
            <v>71401055</v>
          </cell>
          <cell r="B1553" t="str">
            <v>EPG Robinson Drawings</v>
          </cell>
        </row>
        <row r="1554">
          <cell r="A1554">
            <v>71401056</v>
          </cell>
          <cell r="B1554" t="str">
            <v>SC Hancock Drawings</v>
          </cell>
        </row>
        <row r="1555">
          <cell r="A1555">
            <v>71401057</v>
          </cell>
          <cell r="B1555" t="str">
            <v>DMB Clarke Drawings</v>
          </cell>
        </row>
        <row r="1556">
          <cell r="A1556">
            <v>71401058</v>
          </cell>
          <cell r="B1556" t="str">
            <v>TW Turtle Drawings</v>
          </cell>
        </row>
        <row r="1557">
          <cell r="A1557">
            <v>71401059</v>
          </cell>
          <cell r="B1557" t="str">
            <v>TC Parkes Drawings</v>
          </cell>
        </row>
        <row r="1558">
          <cell r="A1558">
            <v>71401060</v>
          </cell>
          <cell r="B1558" t="str">
            <v>MJ Bakes Drawings</v>
          </cell>
        </row>
        <row r="1559">
          <cell r="A1559">
            <v>71401061</v>
          </cell>
          <cell r="B1559" t="str">
            <v>CMH Goodall Drawings</v>
          </cell>
        </row>
        <row r="1560">
          <cell r="A1560">
            <v>71401062</v>
          </cell>
          <cell r="B1560" t="str">
            <v>JD Sissons Drawings</v>
          </cell>
        </row>
        <row r="1561">
          <cell r="A1561">
            <v>71401063</v>
          </cell>
          <cell r="B1561" t="str">
            <v>JRN Leyland Drawings</v>
          </cell>
        </row>
        <row r="1562">
          <cell r="A1562">
            <v>71401064</v>
          </cell>
          <cell r="B1562" t="str">
            <v>PT Bellis Drawings</v>
          </cell>
        </row>
        <row r="1563">
          <cell r="A1563">
            <v>71401065</v>
          </cell>
          <cell r="B1563" t="str">
            <v>MI Kingston Drawings</v>
          </cell>
        </row>
        <row r="1564">
          <cell r="A1564">
            <v>71401066</v>
          </cell>
          <cell r="B1564" t="str">
            <v>RM Shute Drawings</v>
          </cell>
        </row>
        <row r="1565">
          <cell r="A1565">
            <v>71401067</v>
          </cell>
          <cell r="B1565" t="str">
            <v>IT Gault Drawings</v>
          </cell>
        </row>
        <row r="1566">
          <cell r="A1566">
            <v>71401068</v>
          </cell>
          <cell r="B1566" t="str">
            <v>JW Scott Drawings</v>
          </cell>
        </row>
        <row r="1567">
          <cell r="A1567">
            <v>71401069</v>
          </cell>
          <cell r="B1567" t="str">
            <v>IA Rothnie Drawings</v>
          </cell>
        </row>
        <row r="1568">
          <cell r="A1568">
            <v>71401070</v>
          </cell>
          <cell r="B1568" t="str">
            <v>JC Barnes Drawings</v>
          </cell>
        </row>
        <row r="1569">
          <cell r="A1569">
            <v>71401071</v>
          </cell>
          <cell r="B1569" t="str">
            <v>RK Sparrow Drawings</v>
          </cell>
        </row>
        <row r="1570">
          <cell r="A1570">
            <v>71401072</v>
          </cell>
          <cell r="B1570" t="str">
            <v>M Newberry Drawings</v>
          </cell>
        </row>
        <row r="1571">
          <cell r="A1571">
            <v>71401073</v>
          </cell>
          <cell r="B1571" t="str">
            <v>PM Carrington Drawings</v>
          </cell>
        </row>
        <row r="1572">
          <cell r="A1572">
            <v>71401074</v>
          </cell>
          <cell r="B1572" t="str">
            <v>CL Hutchinson Drawings</v>
          </cell>
        </row>
        <row r="1573">
          <cell r="A1573">
            <v>71401075</v>
          </cell>
          <cell r="B1573" t="str">
            <v>DC Reston Drawings</v>
          </cell>
        </row>
        <row r="1574">
          <cell r="A1574">
            <v>71401076</v>
          </cell>
          <cell r="B1574" t="str">
            <v>EP Greeno Drawings</v>
          </cell>
        </row>
        <row r="1575">
          <cell r="A1575">
            <v>71401077</v>
          </cell>
          <cell r="B1575" t="str">
            <v>DA Willis Drawings</v>
          </cell>
        </row>
        <row r="1576">
          <cell r="A1576">
            <v>71401078</v>
          </cell>
          <cell r="B1576" t="str">
            <v>JN Robinson Drawings</v>
          </cell>
        </row>
        <row r="1577">
          <cell r="A1577">
            <v>71401079</v>
          </cell>
          <cell r="B1577" t="str">
            <v>CE Chamberlain Drawings</v>
          </cell>
        </row>
        <row r="1578">
          <cell r="A1578">
            <v>71401080</v>
          </cell>
          <cell r="B1578" t="str">
            <v>DMJ Brock Drawings</v>
          </cell>
        </row>
        <row r="1579">
          <cell r="A1579">
            <v>71401081</v>
          </cell>
          <cell r="B1579" t="str">
            <v>CD Barnard Drawings</v>
          </cell>
        </row>
        <row r="1580">
          <cell r="A1580">
            <v>71401082</v>
          </cell>
          <cell r="B1580" t="str">
            <v>JM Wilson Drawings</v>
          </cell>
        </row>
        <row r="1581">
          <cell r="A1581">
            <v>71401083</v>
          </cell>
          <cell r="B1581" t="str">
            <v>VS Leydecker Drawings</v>
          </cell>
        </row>
        <row r="1582">
          <cell r="A1582">
            <v>71401084</v>
          </cell>
          <cell r="B1582" t="str">
            <v>GR More Drawings</v>
          </cell>
        </row>
        <row r="1583">
          <cell r="A1583">
            <v>71401085</v>
          </cell>
          <cell r="B1583" t="str">
            <v>SA McKibbin Drawings</v>
          </cell>
        </row>
        <row r="1584">
          <cell r="A1584">
            <v>71401086</v>
          </cell>
          <cell r="B1584" t="str">
            <v>PW Long Drawings</v>
          </cell>
        </row>
        <row r="1585">
          <cell r="A1585">
            <v>71401087</v>
          </cell>
          <cell r="B1585" t="str">
            <v>GJ Roberts Drawings</v>
          </cell>
        </row>
        <row r="1586">
          <cell r="A1586">
            <v>71401088</v>
          </cell>
          <cell r="B1586" t="str">
            <v>AJ Calderwood Drawings</v>
          </cell>
        </row>
        <row r="1587">
          <cell r="A1587">
            <v>71401089</v>
          </cell>
          <cell r="B1587" t="str">
            <v>JDM Lew Drawings</v>
          </cell>
        </row>
        <row r="1588">
          <cell r="A1588">
            <v>71401090</v>
          </cell>
          <cell r="B1588" t="str">
            <v>MD Johnson Drawings</v>
          </cell>
        </row>
        <row r="1589">
          <cell r="A1589">
            <v>71401091</v>
          </cell>
          <cell r="B1589" t="str">
            <v>J Young Drawings</v>
          </cell>
        </row>
        <row r="1590">
          <cell r="A1590">
            <v>71401092</v>
          </cell>
          <cell r="B1590" t="str">
            <v>M Walter Drawings</v>
          </cell>
        </row>
        <row r="1591">
          <cell r="A1591">
            <v>71401093</v>
          </cell>
          <cell r="B1591" t="str">
            <v>S Gale Drawings</v>
          </cell>
        </row>
        <row r="1592">
          <cell r="A1592">
            <v>71401094</v>
          </cell>
          <cell r="B1592" t="str">
            <v>JG Barker Drawings</v>
          </cell>
        </row>
        <row r="1593">
          <cell r="A1593">
            <v>71401095</v>
          </cell>
          <cell r="B1593" t="str">
            <v>TB Entwistle Drawings</v>
          </cell>
        </row>
        <row r="1594">
          <cell r="A1594">
            <v>71401096</v>
          </cell>
          <cell r="B1594" t="str">
            <v>HS Maxwell-Wood Drawings</v>
          </cell>
        </row>
        <row r="1595">
          <cell r="A1595">
            <v>71401097</v>
          </cell>
          <cell r="B1595" t="str">
            <v>AD Spotiswood Drawings</v>
          </cell>
        </row>
        <row r="1596">
          <cell r="A1596">
            <v>71401098</v>
          </cell>
          <cell r="B1596" t="str">
            <v>HW Higginson Drawings</v>
          </cell>
        </row>
        <row r="1597">
          <cell r="A1597">
            <v>71401099</v>
          </cell>
          <cell r="B1597" t="str">
            <v>FA Mann Drawings</v>
          </cell>
        </row>
        <row r="1598">
          <cell r="A1598">
            <v>71401100</v>
          </cell>
          <cell r="B1598" t="str">
            <v>GEC Smith Drawings</v>
          </cell>
        </row>
        <row r="1599">
          <cell r="A1599">
            <v>71401101</v>
          </cell>
          <cell r="B1599" t="str">
            <v>WF Poll Drawings</v>
          </cell>
        </row>
        <row r="1600">
          <cell r="A1600">
            <v>71401102</v>
          </cell>
          <cell r="B1600" t="str">
            <v>PM Shirley Drawings</v>
          </cell>
        </row>
        <row r="1601">
          <cell r="A1601">
            <v>71401103</v>
          </cell>
          <cell r="B1601" t="str">
            <v>CGCH Baker Drawings</v>
          </cell>
        </row>
        <row r="1602">
          <cell r="A1602">
            <v>71401104</v>
          </cell>
          <cell r="B1602" t="str">
            <v>ML Allen Drawings</v>
          </cell>
        </row>
        <row r="1603">
          <cell r="A1603">
            <v>71401105</v>
          </cell>
          <cell r="B1603" t="str">
            <v>TH Birch-Reynardson Drawings</v>
          </cell>
        </row>
        <row r="1604">
          <cell r="A1604">
            <v>71401106</v>
          </cell>
          <cell r="B1604" t="str">
            <v>H Gething Drawings</v>
          </cell>
        </row>
        <row r="1605">
          <cell r="A1605">
            <v>71401107</v>
          </cell>
          <cell r="B1605" t="str">
            <v>ROS Eban Drawings</v>
          </cell>
        </row>
        <row r="1606">
          <cell r="A1606">
            <v>71401108</v>
          </cell>
          <cell r="B1606" t="str">
            <v>BA Coleman Drawings</v>
          </cell>
        </row>
        <row r="1607">
          <cell r="A1607">
            <v>71401109</v>
          </cell>
          <cell r="B1607" t="str">
            <v>DCG Foster Drawings</v>
          </cell>
        </row>
        <row r="1608">
          <cell r="A1608">
            <v>71401110</v>
          </cell>
          <cell r="B1608" t="str">
            <v>CA McLachlan Drawings</v>
          </cell>
        </row>
        <row r="1609">
          <cell r="A1609">
            <v>71401111</v>
          </cell>
          <cell r="B1609" t="str">
            <v>JW O'Shea Drawings</v>
          </cell>
        </row>
        <row r="1610">
          <cell r="A1610">
            <v>71401112</v>
          </cell>
          <cell r="B1610" t="str">
            <v>NP Tott Drawings</v>
          </cell>
        </row>
        <row r="1611">
          <cell r="A1611">
            <v>71401113</v>
          </cell>
          <cell r="B1611" t="str">
            <v>CJH Parsons Drawings</v>
          </cell>
        </row>
        <row r="1612">
          <cell r="A1612">
            <v>71401114</v>
          </cell>
          <cell r="B1612" t="str">
            <v>JS Ogilvie Drawings</v>
          </cell>
        </row>
        <row r="1613">
          <cell r="A1613">
            <v>71401115</v>
          </cell>
          <cell r="B1613" t="str">
            <v>PJ Frost Drawings</v>
          </cell>
        </row>
        <row r="1614">
          <cell r="A1614">
            <v>71401116</v>
          </cell>
          <cell r="B1614" t="str">
            <v>TM Mehigan Drawings</v>
          </cell>
        </row>
        <row r="1615">
          <cell r="A1615">
            <v>71401117</v>
          </cell>
          <cell r="B1615" t="str">
            <v>H Kydd Drawings</v>
          </cell>
        </row>
        <row r="1616">
          <cell r="A1616">
            <v>71401118</v>
          </cell>
          <cell r="B1616" t="str">
            <v>TJ Steadman Drawings</v>
          </cell>
        </row>
        <row r="1617">
          <cell r="A1617">
            <v>71401119</v>
          </cell>
          <cell r="B1617" t="str">
            <v>IA Dallas Drawings</v>
          </cell>
        </row>
        <row r="1618">
          <cell r="A1618">
            <v>71401120</v>
          </cell>
          <cell r="B1618" t="str">
            <v>N Warriner Drawings</v>
          </cell>
        </row>
        <row r="1619">
          <cell r="A1619">
            <v>71401121</v>
          </cell>
          <cell r="B1619" t="str">
            <v>NJ Farr Drawings</v>
          </cell>
        </row>
        <row r="1620">
          <cell r="A1620">
            <v>71401122</v>
          </cell>
          <cell r="B1620" t="str">
            <v>JS Reynolds Drawings</v>
          </cell>
        </row>
        <row r="1621">
          <cell r="A1621">
            <v>71401123</v>
          </cell>
          <cell r="B1621" t="str">
            <v>JJ Fox Drawings</v>
          </cell>
        </row>
        <row r="1622">
          <cell r="A1622">
            <v>71401124</v>
          </cell>
          <cell r="B1622" t="str">
            <v>ES McKnight Drawings</v>
          </cell>
        </row>
        <row r="1623">
          <cell r="A1623">
            <v>71401125</v>
          </cell>
          <cell r="B1623" t="str">
            <v>NJ Gardner Drawings</v>
          </cell>
        </row>
        <row r="1624">
          <cell r="A1624">
            <v>71401126</v>
          </cell>
          <cell r="B1624" t="str">
            <v>ADR Dempster Drawings</v>
          </cell>
        </row>
        <row r="1625">
          <cell r="A1625">
            <v>71401127</v>
          </cell>
          <cell r="B1625" t="str">
            <v>JE Palmer Drawings</v>
          </cell>
        </row>
        <row r="1626">
          <cell r="A1626">
            <v>71401128</v>
          </cell>
          <cell r="B1626" t="str">
            <v>DS Paterson Drawings</v>
          </cell>
        </row>
        <row r="1627">
          <cell r="A1627">
            <v>71401129</v>
          </cell>
          <cell r="B1627" t="str">
            <v>S Kinsella Drawings</v>
          </cell>
        </row>
        <row r="1628">
          <cell r="A1628">
            <v>71401130</v>
          </cell>
          <cell r="B1628" t="str">
            <v>R Tennekoon Drawings</v>
          </cell>
        </row>
        <row r="1629">
          <cell r="A1629">
            <v>71401131</v>
          </cell>
          <cell r="B1629" t="str">
            <v>AE Levin Drawings</v>
          </cell>
        </row>
        <row r="1630">
          <cell r="A1630">
            <v>71401132</v>
          </cell>
          <cell r="B1630" t="str">
            <v>CD Cutbill Drawings</v>
          </cell>
        </row>
        <row r="1631">
          <cell r="A1631">
            <v>71401133</v>
          </cell>
          <cell r="B1631" t="str">
            <v>D Albagli Drawings</v>
          </cell>
        </row>
        <row r="1632">
          <cell r="A1632">
            <v>71401134</v>
          </cell>
          <cell r="B1632" t="str">
            <v>RM Hughes Drawings</v>
          </cell>
        </row>
        <row r="1633">
          <cell r="A1633">
            <v>71401135</v>
          </cell>
          <cell r="B1633" t="str">
            <v>J Moult Drawings</v>
          </cell>
        </row>
        <row r="1634">
          <cell r="A1634">
            <v>71401136</v>
          </cell>
          <cell r="B1634" t="str">
            <v>CJ Pouncey Drawings</v>
          </cell>
        </row>
        <row r="1635">
          <cell r="A1635">
            <v>71401137</v>
          </cell>
          <cell r="B1635" t="str">
            <v>AJ Clough Drawings</v>
          </cell>
        </row>
        <row r="1636">
          <cell r="A1636">
            <v>71401138</v>
          </cell>
          <cell r="B1636" t="str">
            <v>ME Gay Drawings</v>
          </cell>
        </row>
        <row r="1637">
          <cell r="A1637">
            <v>71401139</v>
          </cell>
          <cell r="B1637" t="str">
            <v>AC Pertoldi Drawings</v>
          </cell>
        </row>
        <row r="1638">
          <cell r="A1638">
            <v>71401140</v>
          </cell>
          <cell r="B1638" t="str">
            <v>C Band Drawings</v>
          </cell>
        </row>
        <row r="1639">
          <cell r="A1639">
            <v>71401141</v>
          </cell>
          <cell r="B1639" t="str">
            <v>IJ Cox Drawings</v>
          </cell>
        </row>
        <row r="1640">
          <cell r="A1640">
            <v>71401142</v>
          </cell>
          <cell r="B1640" t="str">
            <v>TN Custance Drawings</v>
          </cell>
        </row>
        <row r="1641">
          <cell r="A1641">
            <v>71401143</v>
          </cell>
          <cell r="B1641" t="str">
            <v>JH Davey Drawings</v>
          </cell>
        </row>
        <row r="1642">
          <cell r="A1642">
            <v>71401144</v>
          </cell>
          <cell r="B1642" t="str">
            <v>M Dawbney Drawings</v>
          </cell>
        </row>
        <row r="1643">
          <cell r="A1643">
            <v>71401145</v>
          </cell>
          <cell r="B1643" t="str">
            <v>P Hodges Drawings</v>
          </cell>
        </row>
        <row r="1644">
          <cell r="A1644">
            <v>71401146</v>
          </cell>
          <cell r="B1644" t="str">
            <v>RM Lewis Drawings</v>
          </cell>
        </row>
        <row r="1645">
          <cell r="A1645">
            <v>71401147</v>
          </cell>
          <cell r="B1645" t="str">
            <v>G McGlennon Drawings</v>
          </cell>
        </row>
        <row r="1646">
          <cell r="A1646">
            <v>71401148</v>
          </cell>
          <cell r="B1646" t="str">
            <v>P Mitchell Drawings</v>
          </cell>
        </row>
        <row r="1647">
          <cell r="A1647">
            <v>71401149</v>
          </cell>
          <cell r="B1647" t="str">
            <v>AMT Rich Drawings</v>
          </cell>
        </row>
        <row r="1648">
          <cell r="A1648">
            <v>71401150</v>
          </cell>
          <cell r="B1648" t="str">
            <v>MJ Satterly Drawings</v>
          </cell>
        </row>
        <row r="1649">
          <cell r="A1649">
            <v>71401151</v>
          </cell>
          <cell r="B1649" t="str">
            <v>MR Shillito Drawings</v>
          </cell>
        </row>
        <row r="1650">
          <cell r="A1650">
            <v>71401152</v>
          </cell>
          <cell r="B1650" t="str">
            <v>J Slessenger Drawings</v>
          </cell>
        </row>
        <row r="1651">
          <cell r="A1651">
            <v>71401153</v>
          </cell>
          <cell r="B1651" t="str">
            <v>SC Wilkinson Drawings</v>
          </cell>
        </row>
        <row r="1652">
          <cell r="A1652">
            <v>71401154</v>
          </cell>
          <cell r="B1652" t="str">
            <v>DA Wyles Drawings</v>
          </cell>
        </row>
        <row r="1653">
          <cell r="A1653">
            <v>71401155</v>
          </cell>
          <cell r="B1653" t="str">
            <v>G Maddock Drawings</v>
          </cell>
        </row>
        <row r="1654">
          <cell r="A1654">
            <v>71401156</v>
          </cell>
          <cell r="B1654" t="str">
            <v>CA Wilson Drawings</v>
          </cell>
        </row>
        <row r="1655">
          <cell r="A1655">
            <v>71401157</v>
          </cell>
          <cell r="B1655" t="str">
            <v>M Asmar Drawings</v>
          </cell>
        </row>
        <row r="1656">
          <cell r="A1656">
            <v>71401158</v>
          </cell>
          <cell r="B1656" t="str">
            <v>MD Shaw Drawings</v>
          </cell>
        </row>
        <row r="1657">
          <cell r="A1657">
            <v>71401159</v>
          </cell>
          <cell r="B1657" t="str">
            <v>SE Black Drawings</v>
          </cell>
        </row>
        <row r="1658">
          <cell r="A1658">
            <v>71401160</v>
          </cell>
          <cell r="B1658" t="str">
            <v>CI Kehoe Drawings</v>
          </cell>
        </row>
        <row r="1659">
          <cell r="A1659">
            <v>71401161</v>
          </cell>
          <cell r="B1659" t="str">
            <v>A Johnson Drawings</v>
          </cell>
        </row>
        <row r="1660">
          <cell r="A1660">
            <v>71401162</v>
          </cell>
          <cell r="B1660" t="str">
            <v>MJ Thomas Drawings</v>
          </cell>
        </row>
        <row r="1661">
          <cell r="A1661">
            <v>71401163</v>
          </cell>
          <cell r="B1661" t="str">
            <v>SJ Bushell Drawings</v>
          </cell>
        </row>
        <row r="1662">
          <cell r="A1662">
            <v>71401164</v>
          </cell>
          <cell r="B1662" t="str">
            <v>R Obank Drawings</v>
          </cell>
        </row>
        <row r="1663">
          <cell r="A1663">
            <v>71401165</v>
          </cell>
          <cell r="B1663" t="str">
            <v>NP Downing Drawings</v>
          </cell>
        </row>
        <row r="1664">
          <cell r="A1664">
            <v>71401166</v>
          </cell>
          <cell r="B1664" t="str">
            <v>M Turner Drawings</v>
          </cell>
        </row>
        <row r="1665">
          <cell r="A1665">
            <v>71401167</v>
          </cell>
          <cell r="B1665" t="str">
            <v>Drawings Holding a/c - Conv</v>
          </cell>
        </row>
        <row r="1666">
          <cell r="A1666">
            <v>71401168</v>
          </cell>
          <cell r="B1666" t="str">
            <v>J Xiao Drawings</v>
          </cell>
        </row>
        <row r="1667">
          <cell r="A1667">
            <v>71401169</v>
          </cell>
          <cell r="B1667" t="str">
            <v>M Lloyd-Williams Drawings</v>
          </cell>
        </row>
        <row r="1668">
          <cell r="A1668">
            <v>71401170</v>
          </cell>
          <cell r="B1668" t="str">
            <v>M Rogers Drawings</v>
          </cell>
        </row>
        <row r="1669">
          <cell r="A1669">
            <v>71401171</v>
          </cell>
          <cell r="B1669" t="str">
            <v>S Murray Drawings</v>
          </cell>
        </row>
        <row r="1670">
          <cell r="A1670">
            <v>71401172</v>
          </cell>
          <cell r="B1670" t="str">
            <v>HB Raine Drawings</v>
          </cell>
        </row>
        <row r="1671">
          <cell r="A1671">
            <v>71401173</v>
          </cell>
          <cell r="B1671" t="str">
            <v>B Ward Drawings</v>
          </cell>
        </row>
        <row r="1672">
          <cell r="A1672">
            <v>71401174</v>
          </cell>
          <cell r="B1672" t="str">
            <v>C Shutkever Drawings</v>
          </cell>
        </row>
        <row r="1673">
          <cell r="A1673">
            <v>71401175</v>
          </cell>
          <cell r="B1673" t="str">
            <v>B Phillips Drawings</v>
          </cell>
        </row>
        <row r="1674">
          <cell r="A1674">
            <v>71401176</v>
          </cell>
          <cell r="B1674" t="str">
            <v>A Watts Drawings</v>
          </cell>
        </row>
        <row r="1675">
          <cell r="A1675">
            <v>71401177</v>
          </cell>
          <cell r="B1675" t="str">
            <v>A Lidbetter Drawings</v>
          </cell>
        </row>
        <row r="1676">
          <cell r="A1676">
            <v>71401178</v>
          </cell>
          <cell r="B1676" t="str">
            <v>C De Pury Drawings</v>
          </cell>
        </row>
        <row r="1677">
          <cell r="A1677">
            <v>71401179</v>
          </cell>
          <cell r="B1677" t="str">
            <v>S Quayle Drawings</v>
          </cell>
        </row>
        <row r="1678">
          <cell r="A1678">
            <v>71401180</v>
          </cell>
          <cell r="B1678" t="str">
            <v>SRA Brabant Drawings</v>
          </cell>
        </row>
        <row r="1679">
          <cell r="A1679">
            <v>71401179</v>
          </cell>
          <cell r="B1679" t="str">
            <v>S Quayle Drawings</v>
          </cell>
        </row>
        <row r="1680">
          <cell r="A1680">
            <v>71401180</v>
          </cell>
          <cell r="B1680" t="str">
            <v>SRA Brabant Drawings</v>
          </cell>
        </row>
        <row r="1681">
          <cell r="A1681">
            <v>71401181</v>
          </cell>
          <cell r="B1681" t="str">
            <v>S Dariosecq Drawings</v>
          </cell>
        </row>
        <row r="1682">
          <cell r="A1682">
            <v>71401182</v>
          </cell>
          <cell r="B1682" t="str">
            <v>K Lloyd Drawings</v>
          </cell>
        </row>
        <row r="1683">
          <cell r="A1683">
            <v>71401183</v>
          </cell>
          <cell r="B1683" t="str">
            <v>J M Wickenden Drawings</v>
          </cell>
        </row>
        <row r="1684">
          <cell r="A1684">
            <v>71401184</v>
          </cell>
          <cell r="B1684" t="str">
            <v>A H Hanen Drawings</v>
          </cell>
        </row>
        <row r="1685">
          <cell r="A1685">
            <v>71401185</v>
          </cell>
          <cell r="B1685" t="str">
            <v>L Shore Drawings</v>
          </cell>
        </row>
        <row r="1686">
          <cell r="A1686">
            <v>71401186</v>
          </cell>
          <cell r="B1686" t="str">
            <v>A G Brown Drawings</v>
          </cell>
        </row>
        <row r="1687">
          <cell r="A1687">
            <v>71401187</v>
          </cell>
          <cell r="B1687" t="str">
            <v>K I Pullen Drawings</v>
          </cell>
        </row>
        <row r="1688">
          <cell r="A1688">
            <v>71401083</v>
          </cell>
          <cell r="B1688" t="str">
            <v>VS Leydecker Drawings</v>
          </cell>
        </row>
        <row r="1689">
          <cell r="A1689">
            <v>71401084</v>
          </cell>
          <cell r="B1689" t="str">
            <v>GR More Drawings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"/>
      <sheetName val="10-1 Media"/>
      <sheetName val="10-cut"/>
      <sheetName val="10-1_Media"/>
      <sheetName val="PL"/>
      <sheetName val="CJEs"/>
      <sheetName val="Nominal Accounts"/>
      <sheetName val="5-Final Variable Table"/>
      <sheetName val="Date"/>
      <sheetName val="DW"/>
      <sheetName val="J1"/>
      <sheetName val="Selection"/>
      <sheetName val="Lookups"/>
      <sheetName val="เครื่องมือ"/>
      <sheetName val="BS"/>
      <sheetName val="SNF"/>
      <sheetName val="PL-D1"/>
      <sheetName val="Header"/>
      <sheetName val="TB-2001-Apr'01"/>
      <sheetName val="reference"/>
      <sheetName val="OfficeMC-Master"/>
      <sheetName val="OfficeMC-Adj"/>
      <sheetName val="Parameters"/>
      <sheetName val="L to 20"/>
      <sheetName val="PL _ ผลงานใหม่รวม"/>
      <sheetName val="VC (2)"/>
      <sheetName val="SEA April Headcount Report"/>
      <sheetName val="PTT PHENOL indirect manpower"/>
      <sheetName val="payment"/>
      <sheetName val="part-import"/>
      <sheetName val="part-local"/>
      <sheetName val="MEG US$ FS"/>
      <sheetName val="Basic Values"/>
      <sheetName val="PMT sche 7039"/>
      <sheetName val="EQ4NTV"/>
      <sheetName val="MA"/>
      <sheetName val="CompanyAtt"/>
      <sheetName val="10-1_Media1"/>
      <sheetName val="Nominal_Accounts"/>
      <sheetName val="5-Final_Variable_Table"/>
      <sheetName val="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</sheetNames>
    <sheetDataSet>
      <sheetData sheetId="0">
        <row r="2">
          <cell r="A2" t="str">
            <v/>
          </cell>
          <cell r="B2" t="str">
            <v>Assets</v>
          </cell>
        </row>
        <row r="3">
          <cell r="A3" t="str">
            <v/>
          </cell>
          <cell r="B3" t="str">
            <v>Current Assets</v>
          </cell>
        </row>
        <row r="4">
          <cell r="A4" t="str">
            <v>101488</v>
          </cell>
          <cell r="B4" t="str">
            <v>101488 Bank Balance-SCB Tarua</v>
          </cell>
        </row>
        <row r="5">
          <cell r="A5" t="str">
            <v>102488</v>
          </cell>
          <cell r="B5" t="str">
            <v>102488 Bank Deposit-SCB Tarua</v>
          </cell>
        </row>
        <row r="6">
          <cell r="A6" t="str">
            <v>103488</v>
          </cell>
          <cell r="B6" t="str">
            <v>103488 Uncleared Payment-SCB Tarua</v>
          </cell>
        </row>
        <row r="7">
          <cell r="A7" t="str">
            <v>101567</v>
          </cell>
          <cell r="B7" t="str">
            <v>101567 Bank Balance-SCB Head Office</v>
          </cell>
        </row>
        <row r="8">
          <cell r="A8" t="str">
            <v/>
          </cell>
          <cell r="B8" t="str">
            <v/>
          </cell>
        </row>
        <row r="9">
          <cell r="A9" t="str">
            <v>101689</v>
          </cell>
          <cell r="B9" t="str">
            <v>101689 Bank Balance-TFB Bangsue</v>
          </cell>
        </row>
        <row r="10">
          <cell r="A10" t="str">
            <v>103689</v>
          </cell>
          <cell r="B10" t="str">
            <v>103689 Uncleared Payment-TFB Bangsue</v>
          </cell>
        </row>
        <row r="11">
          <cell r="A11" t="str">
            <v>101713</v>
          </cell>
          <cell r="B11" t="str">
            <v>101713 Bank Balance-TFB SB</v>
          </cell>
        </row>
        <row r="12">
          <cell r="A12" t="str">
            <v>103713</v>
          </cell>
          <cell r="B12" t="str">
            <v>103713 Uncleared Payment-TFB SB</v>
          </cell>
        </row>
        <row r="13">
          <cell r="A13" t="str">
            <v>101774</v>
          </cell>
          <cell r="B13" t="str">
            <v>101774 Bank Balance-TFB PPB</v>
          </cell>
        </row>
        <row r="14">
          <cell r="A14" t="str">
            <v>103774</v>
          </cell>
          <cell r="B14" t="str">
            <v>103774 Uncleared Payment-TFB PPB</v>
          </cell>
        </row>
        <row r="15">
          <cell r="A15" t="str">
            <v>101788</v>
          </cell>
          <cell r="B15" t="str">
            <v>101788 Bank Balance-TFB Phaholyothin</v>
          </cell>
        </row>
        <row r="16">
          <cell r="A16" t="str">
            <v/>
          </cell>
          <cell r="B16" t="str">
            <v>Cash in Banks</v>
          </cell>
        </row>
        <row r="17">
          <cell r="A17" t="str">
            <v>100110</v>
          </cell>
          <cell r="B17" t="str">
            <v>100110 Petty Cash</v>
          </cell>
        </row>
        <row r="18">
          <cell r="A18" t="str">
            <v>100210</v>
          </cell>
          <cell r="B18" t="str">
            <v>100210 Cash on Hand</v>
          </cell>
        </row>
        <row r="19">
          <cell r="A19" t="str">
            <v/>
          </cell>
          <cell r="B19" t="str">
            <v>Cash On Hand</v>
          </cell>
        </row>
        <row r="20">
          <cell r="A20" t="str">
            <v/>
          </cell>
          <cell r="B20" t="str">
            <v>Cash On Hand and in Bank</v>
          </cell>
        </row>
        <row r="21">
          <cell r="A21" t="str">
            <v/>
          </cell>
          <cell r="B21" t="str">
            <v>Account and Notes Receivable-Trade-Net</v>
          </cell>
        </row>
        <row r="22">
          <cell r="A22" t="str">
            <v>117110</v>
          </cell>
          <cell r="B22" t="str">
            <v>117110 Due from Afflilated Co. - Sales A/C</v>
          </cell>
        </row>
        <row r="23">
          <cell r="A23" t="str">
            <v/>
          </cell>
          <cell r="B23" t="str">
            <v>Affiliated companies</v>
          </cell>
        </row>
        <row r="24">
          <cell r="A24" t="str">
            <v>112110</v>
          </cell>
          <cell r="B24" t="str">
            <v>112110 A/R Trade-Interface from Outside SAP</v>
          </cell>
        </row>
        <row r="25">
          <cell r="A25" t="str">
            <v/>
          </cell>
          <cell r="B25" t="str">
            <v>Other Company</v>
          </cell>
        </row>
        <row r="26">
          <cell r="A26" t="str">
            <v/>
          </cell>
          <cell r="B26" t="str">
            <v>Other Companies</v>
          </cell>
        </row>
        <row r="27">
          <cell r="A27" t="str">
            <v>117120</v>
          </cell>
          <cell r="B27" t="str">
            <v>117120 Current Account - Affiliated Companies</v>
          </cell>
        </row>
        <row r="28">
          <cell r="A28" t="str">
            <v>117140</v>
          </cell>
          <cell r="B28" t="str">
            <v>117140 A/R Intercompany-Material Sales</v>
          </cell>
        </row>
        <row r="29">
          <cell r="A29" t="str">
            <v>117220</v>
          </cell>
          <cell r="B29" t="str">
            <v>117220 A/R Intercompany-Promissory Notes</v>
          </cell>
        </row>
        <row r="30">
          <cell r="A30" t="str">
            <v/>
          </cell>
          <cell r="B30" t="str">
            <v>Rec.from &amp; Loans to Sub,Aff&amp;Other Com</v>
          </cell>
        </row>
        <row r="31">
          <cell r="A31" t="str">
            <v/>
          </cell>
          <cell r="B31" t="str">
            <v>Rec. from &amp; Loans to Sub,Aff&amp; Other Comp</v>
          </cell>
        </row>
        <row r="32">
          <cell r="A32" t="str">
            <v>121110</v>
          </cell>
          <cell r="B32" t="str">
            <v>121110 Finished Goods Inventory</v>
          </cell>
        </row>
        <row r="33">
          <cell r="A33" t="str">
            <v>121111</v>
          </cell>
          <cell r="B33" t="str">
            <v>121111 Finished Goods Inventory for SD</v>
          </cell>
        </row>
        <row r="34">
          <cell r="A34" t="str">
            <v>121119</v>
          </cell>
          <cell r="B34" t="str">
            <v>121119 Finished Goods Inventory-Adjustment</v>
          </cell>
        </row>
        <row r="35">
          <cell r="A35" t="str">
            <v/>
          </cell>
          <cell r="B35" t="str">
            <v>Finished Goods</v>
          </cell>
        </row>
        <row r="36">
          <cell r="A36" t="str">
            <v>121210</v>
          </cell>
          <cell r="B36" t="str">
            <v>121210 Goods in Process Inventory</v>
          </cell>
        </row>
        <row r="37">
          <cell r="A37" t="str">
            <v>121219</v>
          </cell>
          <cell r="B37" t="str">
            <v>121219 Goods in Process-Adjustment</v>
          </cell>
        </row>
        <row r="38">
          <cell r="A38" t="str">
            <v/>
          </cell>
          <cell r="B38" t="str">
            <v>Goods in Process</v>
          </cell>
        </row>
        <row r="39">
          <cell r="A39" t="str">
            <v>121310</v>
          </cell>
          <cell r="B39" t="str">
            <v>121310 Raw Materials Inventory</v>
          </cell>
        </row>
        <row r="40">
          <cell r="A40" t="str">
            <v/>
          </cell>
          <cell r="B40" t="str">
            <v>Raw Materials</v>
          </cell>
        </row>
        <row r="41">
          <cell r="A41" t="str">
            <v>121430</v>
          </cell>
          <cell r="B41" t="str">
            <v>121430 Spare Parts Inventory</v>
          </cell>
        </row>
        <row r="42">
          <cell r="A42" t="str">
            <v/>
          </cell>
          <cell r="B42" t="str">
            <v>Spare Parts</v>
          </cell>
        </row>
        <row r="43">
          <cell r="A43" t="str">
            <v>121410</v>
          </cell>
          <cell r="B43" t="str">
            <v>121410 Store Supplies and Others</v>
          </cell>
        </row>
        <row r="44">
          <cell r="A44" t="str">
            <v/>
          </cell>
          <cell r="B44" t="str">
            <v>Stores, Supplies and Others</v>
          </cell>
        </row>
        <row r="45">
          <cell r="A45" t="str">
            <v/>
          </cell>
          <cell r="B45" t="str">
            <v>Inventories</v>
          </cell>
        </row>
        <row r="46">
          <cell r="A46" t="str">
            <v>124120</v>
          </cell>
          <cell r="B46" t="str">
            <v>124120 Insurance Premium</v>
          </cell>
        </row>
        <row r="47">
          <cell r="A47" t="str">
            <v>124140</v>
          </cell>
          <cell r="B47" t="str">
            <v>124140 Rent</v>
          </cell>
        </row>
        <row r="48">
          <cell r="A48" t="str">
            <v>124170</v>
          </cell>
          <cell r="B48" t="str">
            <v>124170 Prepaid Taxes</v>
          </cell>
        </row>
        <row r="49">
          <cell r="A49" t="str">
            <v>124900</v>
          </cell>
          <cell r="B49" t="str">
            <v>124900 Suspense Account for deferred VAT</v>
          </cell>
        </row>
        <row r="50">
          <cell r="A50" t="str">
            <v>124990</v>
          </cell>
          <cell r="B50" t="str">
            <v>124990 Other Prepaid Expenses</v>
          </cell>
        </row>
        <row r="51">
          <cell r="A51" t="str">
            <v/>
          </cell>
          <cell r="B51" t="str">
            <v>Prepaid Expenses</v>
          </cell>
        </row>
        <row r="52">
          <cell r="A52" t="str">
            <v>113110</v>
          </cell>
          <cell r="B52" t="str">
            <v>113110 Employees' Individual Account</v>
          </cell>
        </row>
        <row r="53">
          <cell r="A53" t="str">
            <v>113120</v>
          </cell>
          <cell r="B53" t="str">
            <v>113120 Employees' Advances</v>
          </cell>
        </row>
        <row r="54">
          <cell r="A54" t="str">
            <v>113210</v>
          </cell>
          <cell r="B54" t="str">
            <v>113210 Account Receivable-Sundry Employees' Advances</v>
          </cell>
        </row>
        <row r="55">
          <cell r="A55" t="str">
            <v>113100</v>
          </cell>
          <cell r="B55" t="str">
            <v>113100 Advance for Shares</v>
          </cell>
        </row>
        <row r="56">
          <cell r="A56" t="str">
            <v>113150</v>
          </cell>
          <cell r="B56" t="str">
            <v>113150 Account Receivables-Employees' loan</v>
          </cell>
        </row>
        <row r="57">
          <cell r="A57" t="str">
            <v>113990</v>
          </cell>
          <cell r="B57" t="str">
            <v>113990 Other Miscellaneous Receivables</v>
          </cell>
        </row>
        <row r="58">
          <cell r="A58" t="str">
            <v>123300</v>
          </cell>
          <cell r="B58" t="str">
            <v>123300 Advances for Deferred Charge</v>
          </cell>
        </row>
        <row r="59">
          <cell r="A59" t="str">
            <v>127120</v>
          </cell>
          <cell r="B59" t="str">
            <v>127120 VAT-Input Tax-Deferred (Recoverable)</v>
          </cell>
        </row>
        <row r="60">
          <cell r="A60" t="str">
            <v/>
          </cell>
          <cell r="B60" t="str">
            <v>Other Receivables</v>
          </cell>
        </row>
        <row r="61">
          <cell r="A61" t="str">
            <v/>
          </cell>
          <cell r="B61" t="str">
            <v>Other Current Assets</v>
          </cell>
        </row>
        <row r="62">
          <cell r="A62" t="str">
            <v/>
          </cell>
          <cell r="B62" t="str">
            <v>Total Current Assets</v>
          </cell>
        </row>
        <row r="63">
          <cell r="A63" t="str">
            <v>130550</v>
          </cell>
          <cell r="B63" t="str">
            <v>130550 Investment Par Value-Siam Refractory Industry</v>
          </cell>
        </row>
        <row r="64">
          <cell r="A64" t="str">
            <v>130551</v>
          </cell>
          <cell r="B64" t="str">
            <v>130551 Investment Parmium Value-Siam Refractory Industry</v>
          </cell>
        </row>
        <row r="65">
          <cell r="A65" t="str">
            <v>130552</v>
          </cell>
          <cell r="B65" t="str">
            <v>130552 Investment Discount Value-Siam Refractory Industry</v>
          </cell>
        </row>
        <row r="66">
          <cell r="A66" t="str">
            <v>139991</v>
          </cell>
          <cell r="B66" t="str">
            <v>139991 Equity Method</v>
          </cell>
        </row>
        <row r="67">
          <cell r="A67" t="str">
            <v/>
          </cell>
          <cell r="B67" t="str">
            <v>Investment In &amp; Loans To Sub.,Ass,&amp;Oth.Com</v>
          </cell>
        </row>
        <row r="68">
          <cell r="A68" t="str">
            <v>141110</v>
          </cell>
          <cell r="B68" t="str">
            <v>141110 Land Control Account</v>
          </cell>
        </row>
        <row r="69">
          <cell r="A69" t="str">
            <v>141160</v>
          </cell>
          <cell r="B69" t="str">
            <v>141160 Land Improvement</v>
          </cell>
        </row>
        <row r="70">
          <cell r="A70" t="str">
            <v/>
          </cell>
          <cell r="B70" t="str">
            <v>Land and Land Improvments</v>
          </cell>
        </row>
        <row r="71">
          <cell r="A71" t="str">
            <v>143110</v>
          </cell>
          <cell r="B71" t="str">
            <v>143110 Buildings</v>
          </cell>
        </row>
        <row r="72">
          <cell r="A72" t="str">
            <v>143120</v>
          </cell>
          <cell r="B72" t="str">
            <v>143120 Structures</v>
          </cell>
        </row>
        <row r="73">
          <cell r="A73" t="str">
            <v/>
          </cell>
          <cell r="B73" t="str">
            <v>Buildings and Structures</v>
          </cell>
        </row>
        <row r="74">
          <cell r="A74" t="str">
            <v>144110</v>
          </cell>
          <cell r="B74" t="str">
            <v>144110 Plant Machine &amp; Equipment</v>
          </cell>
        </row>
        <row r="75">
          <cell r="A75" t="str">
            <v/>
          </cell>
          <cell r="B75" t="str">
            <v>Plant Machineries and Equipments</v>
          </cell>
        </row>
        <row r="76">
          <cell r="A76" t="str">
            <v>145110</v>
          </cell>
          <cell r="B76" t="str">
            <v>145110 Transportation &amp; Miscellenous Equipment</v>
          </cell>
        </row>
        <row r="77">
          <cell r="A77" t="str">
            <v/>
          </cell>
          <cell r="B77" t="str">
            <v>Transportation Equipments</v>
          </cell>
        </row>
        <row r="78">
          <cell r="A78" t="str">
            <v>147110</v>
          </cell>
          <cell r="B78" t="str">
            <v>147110 Office Furniture &amp; Equipment</v>
          </cell>
        </row>
        <row r="79">
          <cell r="A79" t="str">
            <v/>
          </cell>
          <cell r="B79" t="str">
            <v>Office Furnitures and Equipments</v>
          </cell>
        </row>
        <row r="80">
          <cell r="A80" t="str">
            <v>146110</v>
          </cell>
          <cell r="B80" t="str">
            <v>146110 Construction in Progress</v>
          </cell>
        </row>
        <row r="81">
          <cell r="A81" t="str">
            <v/>
          </cell>
          <cell r="B81" t="str">
            <v>Construction in Progress</v>
          </cell>
        </row>
        <row r="82">
          <cell r="A82" t="str">
            <v>149500</v>
          </cell>
          <cell r="B82" t="str">
            <v>149500 Salvage Assets</v>
          </cell>
        </row>
        <row r="83">
          <cell r="A83" t="str">
            <v>149510</v>
          </cell>
          <cell r="B83" t="str">
            <v>149510 Suspense Account for Salvage Assets</v>
          </cell>
        </row>
        <row r="84">
          <cell r="A84" t="str">
            <v/>
          </cell>
          <cell r="B84" t="str">
            <v>Unspecified Assets</v>
          </cell>
        </row>
        <row r="85">
          <cell r="A85" t="str">
            <v>151110</v>
          </cell>
          <cell r="B85" t="str">
            <v>151110 Accumulated Depreciation-Land Improvements</v>
          </cell>
        </row>
        <row r="86">
          <cell r="A86" t="str">
            <v>153110</v>
          </cell>
          <cell r="B86" t="str">
            <v>153110 Accumulated Depreciation-Buildings &amp; Structures</v>
          </cell>
        </row>
        <row r="87">
          <cell r="A87" t="str">
            <v>154110</v>
          </cell>
          <cell r="B87" t="str">
            <v>154110 Accumulated Depreciation-Machinery &amp; Equipment</v>
          </cell>
        </row>
        <row r="88">
          <cell r="A88" t="str">
            <v>155110</v>
          </cell>
          <cell r="B88" t="str">
            <v>155110 Accumulated Depre Transportation &amp; Misc Equipment</v>
          </cell>
        </row>
        <row r="89">
          <cell r="A89" t="str">
            <v>157110</v>
          </cell>
          <cell r="B89" t="str">
            <v>157110 Accumulated Depre-Office Furniture &amp; Equipment</v>
          </cell>
        </row>
        <row r="90">
          <cell r="A90" t="str">
            <v>159500</v>
          </cell>
          <cell r="B90" t="str">
            <v>159500 Accumulated Depreciation-Salvage Assets</v>
          </cell>
        </row>
        <row r="91">
          <cell r="A91" t="str">
            <v>159510</v>
          </cell>
          <cell r="B91" t="str">
            <v>159510 Accumulate Depreciation-Suspense AC Salvage Assets</v>
          </cell>
        </row>
        <row r="92">
          <cell r="A92" t="str">
            <v/>
          </cell>
          <cell r="B92" t="str">
            <v>Property, Plant and Equipment-Net</v>
          </cell>
        </row>
        <row r="93">
          <cell r="A93" t="str">
            <v>171110</v>
          </cell>
          <cell r="B93" t="str">
            <v>171110 Land &amp; Land Improvements Not Used in Operations</v>
          </cell>
        </row>
        <row r="94">
          <cell r="A94" t="str">
            <v>172210</v>
          </cell>
          <cell r="B94" t="str">
            <v>172210 Intengible Assets-Software License</v>
          </cell>
        </row>
        <row r="95">
          <cell r="A95" t="str">
            <v>174110</v>
          </cell>
          <cell r="B95" t="str">
            <v>174110 Import Duty - Deposits</v>
          </cell>
        </row>
        <row r="96">
          <cell r="A96" t="str">
            <v>175190</v>
          </cell>
          <cell r="B96" t="str">
            <v>175190 Other Taxes</v>
          </cell>
        </row>
        <row r="97">
          <cell r="A97" t="str">
            <v>176110</v>
          </cell>
          <cell r="B97" t="str">
            <v>176110 Deferred Income Tax</v>
          </cell>
        </row>
        <row r="98">
          <cell r="A98" t="str">
            <v/>
          </cell>
          <cell r="B98" t="str">
            <v>Deferred Income Taxes</v>
          </cell>
        </row>
        <row r="99">
          <cell r="A99" t="str">
            <v>175140</v>
          </cell>
          <cell r="B99" t="str">
            <v>175140 Income Tax Deducted at Source</v>
          </cell>
        </row>
        <row r="100">
          <cell r="A100" t="str">
            <v/>
          </cell>
          <cell r="B100" t="str">
            <v>Income Tax Deducted at Source</v>
          </cell>
        </row>
        <row r="101">
          <cell r="A101" t="str">
            <v>177110</v>
          </cell>
          <cell r="B101" t="str">
            <v>177110 Project</v>
          </cell>
        </row>
        <row r="102">
          <cell r="A102" t="str">
            <v>174150</v>
          </cell>
          <cell r="B102" t="str">
            <v>174150 Cross Currency Forward Variance</v>
          </cell>
        </row>
        <row r="103">
          <cell r="A103" t="str">
            <v>174410</v>
          </cell>
          <cell r="B103" t="str">
            <v>174410 Survey Expenses - Raw Materials</v>
          </cell>
        </row>
        <row r="104">
          <cell r="A104" t="str">
            <v>174510</v>
          </cell>
          <cell r="B104" t="str">
            <v>174510 Miscellaneous Security Deposits</v>
          </cell>
        </row>
        <row r="105">
          <cell r="A105" t="str">
            <v>174530</v>
          </cell>
          <cell r="B105" t="str">
            <v>174530 Factory Expenses</v>
          </cell>
        </row>
        <row r="106">
          <cell r="A106" t="str">
            <v>174990</v>
          </cell>
          <cell r="B106" t="str">
            <v>174990 Sundry Deferred Charges</v>
          </cell>
        </row>
        <row r="107">
          <cell r="A107" t="str">
            <v/>
          </cell>
          <cell r="B107" t="str">
            <v>Other Assets</v>
          </cell>
        </row>
        <row r="108">
          <cell r="A108" t="str">
            <v/>
          </cell>
          <cell r="B108" t="str">
            <v/>
          </cell>
        </row>
        <row r="109">
          <cell r="A109" t="str">
            <v/>
          </cell>
          <cell r="B109" t="str">
            <v>Total Assets</v>
          </cell>
        </row>
        <row r="110">
          <cell r="A110" t="str">
            <v/>
          </cell>
          <cell r="B110" t="str">
            <v>Liabilities And Shareholders'Equity</v>
          </cell>
        </row>
        <row r="111">
          <cell r="A111" t="str">
            <v/>
          </cell>
          <cell r="B111" t="str">
            <v>Liabilities</v>
          </cell>
        </row>
        <row r="112">
          <cell r="A112" t="str">
            <v/>
          </cell>
          <cell r="B112" t="str">
            <v>Current Liabilities</v>
          </cell>
        </row>
        <row r="113">
          <cell r="A113" t="str">
            <v>101463</v>
          </cell>
          <cell r="B113" t="str">
            <v>101463 Bank Balance-SCB Bang Po</v>
          </cell>
        </row>
        <row r="114">
          <cell r="A114" t="str">
            <v>103463</v>
          </cell>
          <cell r="B114" t="str">
            <v>103463 Uncleared Payment-SCB Bang Po</v>
          </cell>
        </row>
        <row r="115">
          <cell r="A115" t="str">
            <v>101689</v>
          </cell>
          <cell r="B115" t="str">
            <v>101689 Bank Balance-TFB Bangsue</v>
          </cell>
        </row>
        <row r="116">
          <cell r="A116" t="str">
            <v>101713</v>
          </cell>
          <cell r="B116" t="str">
            <v>101713 Bank Balance-TFB SB</v>
          </cell>
        </row>
        <row r="117">
          <cell r="A117" t="str">
            <v>103713</v>
          </cell>
          <cell r="B117" t="str">
            <v>103713 Uncleared Payment-TFB SB</v>
          </cell>
        </row>
        <row r="118">
          <cell r="A118" t="str">
            <v>101774</v>
          </cell>
          <cell r="B118" t="str">
            <v>101774 Bank Balance-TFB PPB</v>
          </cell>
        </row>
        <row r="119">
          <cell r="A119" t="str">
            <v>103774</v>
          </cell>
          <cell r="B119" t="str">
            <v>103774 Uncleared Payment-TFB PPB</v>
          </cell>
        </row>
        <row r="120">
          <cell r="A120" t="str">
            <v>101788</v>
          </cell>
          <cell r="B120" t="str">
            <v>101788 Bank Balance-TFB Phaholyothin</v>
          </cell>
        </row>
        <row r="121">
          <cell r="A121" t="str">
            <v/>
          </cell>
          <cell r="B121" t="str">
            <v>Bank Overdrafts</v>
          </cell>
        </row>
        <row r="122">
          <cell r="A122" t="str">
            <v/>
          </cell>
          <cell r="B122" t="str">
            <v>Bank Overdraft and Loans from Banks</v>
          </cell>
        </row>
        <row r="123">
          <cell r="A123" t="str">
            <v/>
          </cell>
          <cell r="B123" t="str">
            <v>Accounts Payable-Trade</v>
          </cell>
        </row>
        <row r="124">
          <cell r="A124" t="str">
            <v>217110</v>
          </cell>
          <cell r="B124" t="str">
            <v>217110 Bought Ledger A/C-Sub.,Ass.&amp;Other Comp</v>
          </cell>
        </row>
        <row r="125">
          <cell r="A125" t="str">
            <v/>
          </cell>
          <cell r="B125" t="str">
            <v>Affiliated Companies</v>
          </cell>
        </row>
        <row r="126">
          <cell r="A126" t="str">
            <v>213100</v>
          </cell>
          <cell r="B126" t="str">
            <v>213100 Goods Receipt/Invoice Receipt</v>
          </cell>
        </row>
        <row r="127">
          <cell r="A127" t="str">
            <v>213110</v>
          </cell>
          <cell r="B127" t="str">
            <v>213110 Provision for Freight Expense GR/IR</v>
          </cell>
        </row>
        <row r="128">
          <cell r="A128" t="str">
            <v>213120</v>
          </cell>
          <cell r="B128" t="str">
            <v>213120 Provision for Import Duty GR/IR</v>
          </cell>
        </row>
        <row r="129">
          <cell r="A129" t="str">
            <v>213130</v>
          </cell>
          <cell r="B129" t="str">
            <v>213130 Provision for Insurance Expense GR/IR</v>
          </cell>
        </row>
        <row r="130">
          <cell r="A130" t="str">
            <v>213140</v>
          </cell>
          <cell r="B130" t="str">
            <v>213140 Provision for Customs Clearance GR/IR</v>
          </cell>
        </row>
        <row r="131">
          <cell r="A131" t="str">
            <v>213142</v>
          </cell>
          <cell r="B131" t="str">
            <v>213142 Provision for in Land Transportation</v>
          </cell>
        </row>
        <row r="132">
          <cell r="A132" t="str">
            <v>213150</v>
          </cell>
          <cell r="B132" t="str">
            <v>213150 Provision for SCT Charge</v>
          </cell>
        </row>
        <row r="133">
          <cell r="A133" t="str">
            <v>213160</v>
          </cell>
          <cell r="B133" t="str">
            <v>213160 Provision for Others Charge</v>
          </cell>
        </row>
        <row r="134">
          <cell r="A134" t="str">
            <v>213190</v>
          </cell>
          <cell r="B134" t="str">
            <v>213190 Un-Applied Account Payable</v>
          </cell>
        </row>
        <row r="135">
          <cell r="A135" t="str">
            <v>213200</v>
          </cell>
          <cell r="B135" t="str">
            <v>213200 Suppliers-Local</v>
          </cell>
        </row>
        <row r="136">
          <cell r="A136" t="str">
            <v>213300</v>
          </cell>
          <cell r="B136" t="str">
            <v>213300 Supplies Foreign</v>
          </cell>
        </row>
        <row r="137">
          <cell r="A137" t="str">
            <v>213309</v>
          </cell>
          <cell r="B137" t="str">
            <v>213309 Foreign Vendors Offsetting Account</v>
          </cell>
        </row>
        <row r="138">
          <cell r="A138" t="str">
            <v/>
          </cell>
          <cell r="B138" t="str">
            <v>Accounts Payable Trade</v>
          </cell>
        </row>
        <row r="139">
          <cell r="A139" t="str">
            <v/>
          </cell>
          <cell r="B139" t="str">
            <v>Other companies</v>
          </cell>
        </row>
        <row r="140">
          <cell r="A140" t="str">
            <v>217120</v>
          </cell>
          <cell r="B140" t="str">
            <v>217120 Current A/C - Sub, Ass., &amp; Other Company</v>
          </cell>
        </row>
        <row r="141">
          <cell r="A141" t="str">
            <v>217140</v>
          </cell>
          <cell r="B141" t="str">
            <v>217140 Current Account-Material Sales</v>
          </cell>
        </row>
        <row r="142">
          <cell r="A142" t="str">
            <v>217220</v>
          </cell>
          <cell r="B142" t="str">
            <v>217220 Promissory Notes -Affiliated Company</v>
          </cell>
        </row>
        <row r="143">
          <cell r="A143" t="str">
            <v/>
          </cell>
          <cell r="B143" t="str">
            <v>Paybls to &amp; Loans fr. Sub.,Aff.&amp;Oth.Com</v>
          </cell>
        </row>
        <row r="144">
          <cell r="A144" t="str">
            <v>220020</v>
          </cell>
          <cell r="B144" t="str">
            <v>220020 Accrued Wages-Salary Regular Day</v>
          </cell>
        </row>
        <row r="145">
          <cell r="A145" t="str">
            <v>220035</v>
          </cell>
          <cell r="B145" t="str">
            <v>220035 Bonus</v>
          </cell>
        </row>
        <row r="146">
          <cell r="A146" t="str">
            <v>220059</v>
          </cell>
          <cell r="B146" t="str">
            <v>220059 Upcountry Bonus</v>
          </cell>
        </row>
        <row r="147">
          <cell r="A147" t="str">
            <v>220065</v>
          </cell>
          <cell r="B147" t="str">
            <v>220065 Bonus</v>
          </cell>
        </row>
        <row r="148">
          <cell r="A148" t="str">
            <v>220098</v>
          </cell>
          <cell r="B148" t="str">
            <v>220098 Mutual Separation Plan Expense</v>
          </cell>
        </row>
        <row r="149">
          <cell r="A149" t="str">
            <v>220099</v>
          </cell>
          <cell r="B149" t="str">
            <v>220099 Net of Wages &amp; Salary</v>
          </cell>
        </row>
        <row r="150">
          <cell r="A150" t="str">
            <v>221100</v>
          </cell>
          <cell r="B150" t="str">
            <v>221100 Accrued Rebate/Bonus</v>
          </cell>
        </row>
        <row r="151">
          <cell r="A151" t="str">
            <v>221120</v>
          </cell>
          <cell r="B151" t="str">
            <v>221120 Accrued Commision</v>
          </cell>
        </row>
        <row r="152">
          <cell r="A152" t="str">
            <v>221200</v>
          </cell>
          <cell r="B152" t="str">
            <v>221200 Accrued Delivery Expenses</v>
          </cell>
        </row>
        <row r="153">
          <cell r="A153" t="str">
            <v>221270</v>
          </cell>
          <cell r="B153" t="str">
            <v>221270 Accrued Export Expenses</v>
          </cell>
        </row>
        <row r="154">
          <cell r="A154" t="str">
            <v>221290</v>
          </cell>
          <cell r="B154" t="str">
            <v>221290 Accrued Sales Promotion Expenses</v>
          </cell>
        </row>
        <row r="155">
          <cell r="A155" t="str">
            <v>221401</v>
          </cell>
          <cell r="B155" t="str">
            <v>221401 Accrued Auditors'Fee</v>
          </cell>
        </row>
        <row r="156">
          <cell r="A156" t="str">
            <v>221412</v>
          </cell>
          <cell r="B156" t="str">
            <v>221412 Accrued Sign Board Tax</v>
          </cell>
        </row>
        <row r="157">
          <cell r="A157" t="str">
            <v>221416</v>
          </cell>
          <cell r="B157" t="str">
            <v>221416 Accrued Rehabilitation Fund</v>
          </cell>
        </row>
        <row r="158">
          <cell r="A158" t="str">
            <v>221440</v>
          </cell>
          <cell r="B158" t="str">
            <v>221440 Accrued Rent Expenses</v>
          </cell>
        </row>
        <row r="159">
          <cell r="A159" t="str">
            <v>221451</v>
          </cell>
          <cell r="B159" t="str">
            <v>221451 Accrued Tap Water Expenses</v>
          </cell>
        </row>
        <row r="160">
          <cell r="A160" t="str">
            <v>221452</v>
          </cell>
          <cell r="B160" t="str">
            <v>221452 Accrued Electricity Expenses</v>
          </cell>
        </row>
        <row r="161">
          <cell r="A161" t="str">
            <v>221460</v>
          </cell>
          <cell r="B161" t="str">
            <v>221460 Accrued Communication &amp; Mailing Expenses</v>
          </cell>
        </row>
        <row r="162">
          <cell r="A162" t="str">
            <v>221461</v>
          </cell>
          <cell r="B162" t="str">
            <v>221461 Accrued Telephone Expenses</v>
          </cell>
        </row>
        <row r="163">
          <cell r="A163" t="str">
            <v>221500</v>
          </cell>
          <cell r="B163" t="str">
            <v>221500 Accrued Repairs, Decoration and Maintenance Exp.</v>
          </cell>
        </row>
        <row r="164">
          <cell r="A164" t="str">
            <v>221520</v>
          </cell>
          <cell r="B164" t="str">
            <v>221520 Accrued Contract Labour and Wages from Outside</v>
          </cell>
        </row>
        <row r="165">
          <cell r="A165" t="str">
            <v>221630</v>
          </cell>
          <cell r="B165" t="str">
            <v>221630 Accrued Freight and Handling Expenses</v>
          </cell>
        </row>
        <row r="166">
          <cell r="A166" t="str">
            <v>221900</v>
          </cell>
          <cell r="B166" t="str">
            <v>221900 Accrued Sundry Expenses</v>
          </cell>
        </row>
        <row r="167">
          <cell r="A167" t="str">
            <v/>
          </cell>
          <cell r="B167" t="str">
            <v>Accrued Expenses</v>
          </cell>
        </row>
        <row r="168">
          <cell r="A168" t="str">
            <v>225120</v>
          </cell>
          <cell r="B168" t="str">
            <v>225120 Deferred Gross Profit</v>
          </cell>
        </row>
        <row r="169">
          <cell r="A169" t="str">
            <v/>
          </cell>
          <cell r="B169" t="str">
            <v>Deferred Income</v>
          </cell>
        </row>
        <row r="170">
          <cell r="A170" t="str">
            <v>226130</v>
          </cell>
          <cell r="B170" t="str">
            <v>226130 Security Deposits from Tenants</v>
          </cell>
        </row>
        <row r="171">
          <cell r="A171" t="str">
            <v>226140</v>
          </cell>
          <cell r="B171" t="str">
            <v>226140 Retention Account</v>
          </cell>
        </row>
        <row r="172">
          <cell r="A172" t="str">
            <v/>
          </cell>
          <cell r="B172" t="str">
            <v>Deposits And Credit Balances</v>
          </cell>
        </row>
        <row r="173">
          <cell r="A173" t="str">
            <v>127110</v>
          </cell>
          <cell r="B173" t="str">
            <v>127110 VAT-Input Tax (Recoverable)</v>
          </cell>
        </row>
        <row r="174">
          <cell r="A174" t="str">
            <v>227110</v>
          </cell>
          <cell r="B174" t="str">
            <v>227110 VAT Output Tax (Payable)</v>
          </cell>
        </row>
        <row r="175">
          <cell r="A175" t="str">
            <v/>
          </cell>
          <cell r="B175" t="str">
            <v>VAT-Output Tax</v>
          </cell>
        </row>
        <row r="176">
          <cell r="A176" t="str">
            <v>220300</v>
          </cell>
          <cell r="B176" t="str">
            <v>220300 Social Security Fund-Company Contribution</v>
          </cell>
        </row>
        <row r="177">
          <cell r="A177" t="str">
            <v>220310</v>
          </cell>
          <cell r="B177" t="str">
            <v>220310 Social Security Fund-Deducted at Source</v>
          </cell>
        </row>
        <row r="178">
          <cell r="A178" t="str">
            <v>222110</v>
          </cell>
          <cell r="B178" t="str">
            <v>222110 Employees Individual Account</v>
          </cell>
        </row>
        <row r="179">
          <cell r="A179" t="str">
            <v>222120</v>
          </cell>
          <cell r="B179" t="str">
            <v>222120 Employees'Provident Fund-Received</v>
          </cell>
        </row>
        <row r="180">
          <cell r="A180" t="str">
            <v>222220</v>
          </cell>
          <cell r="B180" t="str">
            <v>222220 Out of Date Cheque</v>
          </cell>
        </row>
        <row r="181">
          <cell r="A181" t="str">
            <v>222290</v>
          </cell>
          <cell r="B181" t="str">
            <v>222290 Petty Cash Reimbursement Account</v>
          </cell>
        </row>
        <row r="182">
          <cell r="A182" t="str">
            <v>222990</v>
          </cell>
          <cell r="B182" t="str">
            <v>222990 Sundry Account - Payables</v>
          </cell>
        </row>
        <row r="183">
          <cell r="A183" t="str">
            <v>227120</v>
          </cell>
          <cell r="B183" t="str">
            <v>227120 VAT Output Tax-Deferred(Payable)</v>
          </cell>
        </row>
        <row r="184">
          <cell r="A184" t="str">
            <v>265140</v>
          </cell>
          <cell r="B184" t="str">
            <v>265140 Income Tax Ded at Source by Company</v>
          </cell>
        </row>
        <row r="185">
          <cell r="A185" t="str">
            <v/>
          </cell>
          <cell r="B185" t="str">
            <v>Other Payables</v>
          </cell>
        </row>
        <row r="186">
          <cell r="A186" t="str">
            <v/>
          </cell>
          <cell r="B186" t="str">
            <v>Other Current Liabilities</v>
          </cell>
        </row>
        <row r="187">
          <cell r="A187" t="str">
            <v/>
          </cell>
          <cell r="B187" t="str">
            <v>Total Current Liabilities</v>
          </cell>
        </row>
        <row r="188">
          <cell r="A188" t="str">
            <v>250037</v>
          </cell>
          <cell r="B188" t="str">
            <v>250037 Employee Provident Fund-Company Contribution</v>
          </cell>
        </row>
        <row r="189">
          <cell r="A189" t="str">
            <v>250038</v>
          </cell>
          <cell r="B189" t="str">
            <v>250038 Special Employee Provident Fund</v>
          </cell>
        </row>
        <row r="190">
          <cell r="A190" t="str">
            <v>250067</v>
          </cell>
          <cell r="B190" t="str">
            <v>250067 Employee Provident Fund-Company Contribution</v>
          </cell>
        </row>
        <row r="191">
          <cell r="A191" t="str">
            <v>250068</v>
          </cell>
          <cell r="B191" t="str">
            <v>250068 Special Employee Provident Fund</v>
          </cell>
        </row>
        <row r="192">
          <cell r="A192" t="str">
            <v>250110</v>
          </cell>
          <cell r="B192" t="str">
            <v>250110 Emp. Provident Fund Group B-Curr.Year-Monthly Emp.</v>
          </cell>
        </row>
        <row r="193">
          <cell r="A193" t="str">
            <v>250120</v>
          </cell>
          <cell r="B193" t="str">
            <v>250120 Emp. Provident Fund B-Curr.Year-Senior&amp;Admin. Emp.</v>
          </cell>
        </row>
        <row r="194">
          <cell r="A194" t="str">
            <v/>
          </cell>
          <cell r="B194" t="str">
            <v>Provident Funds</v>
          </cell>
        </row>
        <row r="195">
          <cell r="A195" t="str">
            <v>261110</v>
          </cell>
          <cell r="B195" t="str">
            <v>261110 Loss Over Investment</v>
          </cell>
        </row>
        <row r="196">
          <cell r="A196" t="str">
            <v/>
          </cell>
          <cell r="B196" t="str">
            <v>Net Loss Over Investment-Sub.,Asso.</v>
          </cell>
        </row>
        <row r="197">
          <cell r="A197" t="str">
            <v>250200</v>
          </cell>
          <cell r="B197" t="str">
            <v>250200 Special Provident Fund</v>
          </cell>
        </row>
        <row r="198">
          <cell r="A198" t="str">
            <v>250210</v>
          </cell>
          <cell r="B198" t="str">
            <v>250210 Additional Special Provident Fund</v>
          </cell>
        </row>
        <row r="199">
          <cell r="A199" t="str">
            <v>250230</v>
          </cell>
          <cell r="B199" t="str">
            <v>250230 Accrued Special Provident Fund-Current Year</v>
          </cell>
        </row>
        <row r="200">
          <cell r="A200" t="str">
            <v/>
          </cell>
          <cell r="B200" t="str">
            <v>Other Liabilities</v>
          </cell>
        </row>
        <row r="201">
          <cell r="A201" t="str">
            <v/>
          </cell>
          <cell r="B201" t="str">
            <v>Total Liabilities</v>
          </cell>
        </row>
        <row r="202">
          <cell r="A202" t="str">
            <v/>
          </cell>
          <cell r="B202" t="str">
            <v>Shareholders' Equity</v>
          </cell>
        </row>
        <row r="203">
          <cell r="A203" t="str">
            <v>311110</v>
          </cell>
          <cell r="B203" t="str">
            <v>311110 Fully Paid Shares</v>
          </cell>
        </row>
        <row r="204">
          <cell r="A204" t="str">
            <v/>
          </cell>
          <cell r="B204" t="str">
            <v>Share Capital</v>
          </cell>
        </row>
        <row r="205">
          <cell r="A205" t="str">
            <v>321120</v>
          </cell>
          <cell r="B205" t="str">
            <v>321120 Share Premium</v>
          </cell>
        </row>
        <row r="206">
          <cell r="A206" t="str">
            <v/>
          </cell>
          <cell r="B206" t="str">
            <v>Premium on Share Capital</v>
          </cell>
        </row>
        <row r="207">
          <cell r="A207" t="str">
            <v/>
          </cell>
          <cell r="B207" t="str">
            <v>Revaluation Surplus of Property</v>
          </cell>
        </row>
        <row r="208">
          <cell r="A208" t="str">
            <v>341130</v>
          </cell>
          <cell r="B208" t="str">
            <v>341130 Equity Method in Foreign Currency Translation Adj.</v>
          </cell>
        </row>
        <row r="209">
          <cell r="A209" t="str">
            <v/>
          </cell>
          <cell r="B209" t="str">
            <v/>
          </cell>
        </row>
        <row r="210">
          <cell r="A210" t="str">
            <v/>
          </cell>
          <cell r="B210" t="str">
            <v>Retained Earnings</v>
          </cell>
        </row>
        <row r="211">
          <cell r="A211" t="str">
            <v>328120</v>
          </cell>
          <cell r="B211" t="str">
            <v>328120 Brought Forward from Previous Year</v>
          </cell>
        </row>
        <row r="212">
          <cell r="A212" t="str">
            <v>328210</v>
          </cell>
          <cell r="B212" t="str">
            <v>328210 Provision for Inc Tax - Net Profit</v>
          </cell>
        </row>
        <row r="213">
          <cell r="A213" t="str">
            <v/>
          </cell>
          <cell r="B213" t="str">
            <v>Unappropriated</v>
          </cell>
        </row>
        <row r="214">
          <cell r="A214" t="str">
            <v/>
          </cell>
          <cell r="B214" t="str">
            <v>Net operating of Current Period</v>
          </cell>
        </row>
        <row r="215">
          <cell r="A215" t="str">
            <v/>
          </cell>
          <cell r="B215" t="str">
            <v>Total Shareholders' Equity</v>
          </cell>
        </row>
        <row r="216">
          <cell r="A216" t="str">
            <v/>
          </cell>
          <cell r="B216" t="str">
            <v>Total Liabilities &amp; Shareholders'Equity</v>
          </cell>
        </row>
        <row r="217">
          <cell r="A217" t="str">
            <v/>
          </cell>
          <cell r="B217" t="str">
            <v>Statement of Income</v>
          </cell>
        </row>
        <row r="218">
          <cell r="A218" t="str">
            <v/>
          </cell>
          <cell r="B218" t="str">
            <v>Revenues</v>
          </cell>
        </row>
        <row r="219">
          <cell r="A219" t="str">
            <v>401100</v>
          </cell>
          <cell r="B219" t="str">
            <v>401100 Gross Sales</v>
          </cell>
        </row>
        <row r="220">
          <cell r="A220" t="str">
            <v>401200</v>
          </cell>
          <cell r="B220" t="str">
            <v>401200 Sales Discount(Excl.Cash Discount)</v>
          </cell>
        </row>
        <row r="221">
          <cell r="A221" t="str">
            <v>401220</v>
          </cell>
          <cell r="B221" t="str">
            <v>401220 Special Discount-Through SCC.</v>
          </cell>
        </row>
        <row r="222">
          <cell r="A222" t="str">
            <v>401223</v>
          </cell>
          <cell r="B222" t="str">
            <v>401223 Special Discount Adjustment</v>
          </cell>
        </row>
        <row r="223">
          <cell r="A223" t="str">
            <v>401240</v>
          </cell>
          <cell r="B223" t="str">
            <v>401240 Cash Discount</v>
          </cell>
        </row>
        <row r="224">
          <cell r="A224" t="str">
            <v>412100</v>
          </cell>
          <cell r="B224" t="str">
            <v>412100 Export Gross Sales</v>
          </cell>
        </row>
        <row r="225">
          <cell r="A225" t="str">
            <v>412221</v>
          </cell>
          <cell r="B225" t="str">
            <v>412221 Special Sales Discount (Premium)</v>
          </cell>
        </row>
        <row r="226">
          <cell r="A226" t="str">
            <v/>
          </cell>
          <cell r="B226" t="str">
            <v>Net Sales</v>
          </cell>
        </row>
        <row r="227">
          <cell r="A227" t="str">
            <v>455110</v>
          </cell>
          <cell r="B227" t="str">
            <v>455110 Electricity Sold</v>
          </cell>
        </row>
        <row r="228">
          <cell r="A228" t="str">
            <v>461050</v>
          </cell>
          <cell r="B228" t="str">
            <v>461050 Interest Income From Bank / Finance</v>
          </cell>
        </row>
        <row r="229">
          <cell r="A229" t="str">
            <v>463010</v>
          </cell>
          <cell r="B229" t="str">
            <v>463010 Interest Income-Promissory Notes</v>
          </cell>
        </row>
        <row r="230">
          <cell r="A230" t="str">
            <v>472040</v>
          </cell>
          <cell r="B230" t="str">
            <v>472040 Equity in Gain/Loss of Subsidiaries and Associates</v>
          </cell>
        </row>
        <row r="231">
          <cell r="A231" t="str">
            <v>655110</v>
          </cell>
          <cell r="B231" t="str">
            <v>655110 Cost Of Electricity Sold</v>
          </cell>
        </row>
        <row r="232">
          <cell r="A232" t="str">
            <v/>
          </cell>
          <cell r="B232" t="str">
            <v>Other Income</v>
          </cell>
        </row>
        <row r="233">
          <cell r="A233" t="str">
            <v>452220</v>
          </cell>
          <cell r="B233" t="str">
            <v>452220 Income from Hire of Manufacturing</v>
          </cell>
        </row>
        <row r="234">
          <cell r="A234" t="str">
            <v>452510</v>
          </cell>
          <cell r="B234" t="str">
            <v>452510 Analysis/Product Testing Income</v>
          </cell>
        </row>
        <row r="235">
          <cell r="A235" t="str">
            <v>652220</v>
          </cell>
          <cell r="B235" t="str">
            <v>652220 Cost of Hire of Manufacturing</v>
          </cell>
        </row>
        <row r="236">
          <cell r="A236" t="str">
            <v/>
          </cell>
          <cell r="B236" t="str">
            <v>Gain on Mineral Sales</v>
          </cell>
        </row>
        <row r="237">
          <cell r="A237" t="str">
            <v>452990</v>
          </cell>
          <cell r="B237" t="str">
            <v>452990 Other Service Income</v>
          </cell>
        </row>
        <row r="238">
          <cell r="A238" t="str">
            <v>455120</v>
          </cell>
          <cell r="B238" t="str">
            <v>455120 Water Sold</v>
          </cell>
        </row>
        <row r="239">
          <cell r="A239" t="str">
            <v>455600</v>
          </cell>
          <cell r="B239" t="str">
            <v>455600 Material Sales</v>
          </cell>
        </row>
        <row r="240">
          <cell r="A240" t="str">
            <v>652990</v>
          </cell>
          <cell r="B240" t="str">
            <v>652990 Cost Of Service Income</v>
          </cell>
        </row>
        <row r="241">
          <cell r="A241" t="str">
            <v>655120</v>
          </cell>
          <cell r="B241" t="str">
            <v>655120 Cost Of Water Sold</v>
          </cell>
        </row>
        <row r="242">
          <cell r="A242" t="str">
            <v>655600</v>
          </cell>
          <cell r="B242" t="str">
            <v>655600 Cost Of Material Sales</v>
          </cell>
        </row>
        <row r="243">
          <cell r="A243" t="str">
            <v/>
          </cell>
          <cell r="B243" t="str">
            <v>Gain on Incindental Sales</v>
          </cell>
        </row>
        <row r="244">
          <cell r="A244" t="str">
            <v>456000</v>
          </cell>
          <cell r="B244" t="str">
            <v>456000 Revenue Of Fixed Assets Sold</v>
          </cell>
        </row>
        <row r="245">
          <cell r="A245" t="str">
            <v>656000</v>
          </cell>
          <cell r="B245" t="str">
            <v>656000 Cost of Fixed Asset Sold or Fixed Asste Demolished</v>
          </cell>
        </row>
        <row r="246">
          <cell r="A246" t="str">
            <v/>
          </cell>
          <cell r="B246" t="str">
            <v>Gain on Disposal of Fix Assets</v>
          </cell>
        </row>
        <row r="247">
          <cell r="A247" t="str">
            <v>457000</v>
          </cell>
          <cell r="B247" t="str">
            <v>457000 Investmest Sold</v>
          </cell>
        </row>
        <row r="248">
          <cell r="A248" t="str">
            <v/>
          </cell>
          <cell r="B248" t="str">
            <v>Gain on Securities Sales</v>
          </cell>
        </row>
        <row r="249">
          <cell r="A249" t="str">
            <v>471010</v>
          </cell>
          <cell r="B249" t="str">
            <v>471010 Charges For Prior Year</v>
          </cell>
        </row>
        <row r="250">
          <cell r="A250" t="str">
            <v>471020</v>
          </cell>
          <cell r="B250" t="str">
            <v>471020 Sales Adjustment for Prior Year</v>
          </cell>
        </row>
        <row r="251">
          <cell r="A251" t="str">
            <v/>
          </cell>
          <cell r="B251" t="str">
            <v>Gain on Prior year adjustments</v>
          </cell>
        </row>
        <row r="252">
          <cell r="A252" t="str">
            <v/>
          </cell>
          <cell r="B252" t="str">
            <v>Other Income</v>
          </cell>
        </row>
        <row r="253">
          <cell r="A253" t="str">
            <v/>
          </cell>
          <cell r="B253" t="str">
            <v>Total Revenues</v>
          </cell>
        </row>
        <row r="254">
          <cell r="A254" t="str">
            <v/>
          </cell>
          <cell r="B254" t="str">
            <v>Costs and Expenses :</v>
          </cell>
        </row>
        <row r="255">
          <cell r="A255" t="str">
            <v/>
          </cell>
          <cell r="B255" t="str">
            <v>Cost of Goods Manufacturing</v>
          </cell>
        </row>
        <row r="256">
          <cell r="A256" t="str">
            <v>701300</v>
          </cell>
          <cell r="B256" t="str">
            <v>701300 Mining Cost</v>
          </cell>
        </row>
        <row r="257">
          <cell r="A257" t="str">
            <v>701311</v>
          </cell>
          <cell r="B257" t="str">
            <v>701311 Fly Ash</v>
          </cell>
        </row>
        <row r="258">
          <cell r="A258" t="str">
            <v>701315</v>
          </cell>
          <cell r="B258" t="str">
            <v>701315 Gypsum</v>
          </cell>
        </row>
        <row r="259">
          <cell r="A259" t="str">
            <v>701320</v>
          </cell>
          <cell r="B259" t="str">
            <v>701320 Iron Ore</v>
          </cell>
        </row>
        <row r="260">
          <cell r="A260" t="str">
            <v>701325</v>
          </cell>
          <cell r="B260" t="str">
            <v>701325 Leterite</v>
          </cell>
        </row>
        <row r="261">
          <cell r="A261" t="str">
            <v>701326</v>
          </cell>
          <cell r="B261" t="str">
            <v>701326 Limestone-Flake</v>
          </cell>
        </row>
        <row r="262">
          <cell r="A262" t="str">
            <v>701336</v>
          </cell>
          <cell r="B262" t="str">
            <v>701336 Portland Clinker-Saraburi</v>
          </cell>
        </row>
        <row r="263">
          <cell r="A263" t="str">
            <v>701340</v>
          </cell>
          <cell r="B263" t="str">
            <v>701340 Sand</v>
          </cell>
        </row>
        <row r="264">
          <cell r="A264" t="str">
            <v>701346</v>
          </cell>
          <cell r="B264" t="str">
            <v>701346 Shale</v>
          </cell>
        </row>
        <row r="265">
          <cell r="A265" t="str">
            <v>701363</v>
          </cell>
          <cell r="B265" t="str">
            <v>701363 Paper Bag Purchase (25Kg.)</v>
          </cell>
        </row>
        <row r="266">
          <cell r="A266" t="str">
            <v>701364</v>
          </cell>
          <cell r="B266" t="str">
            <v>701364 Paper Bag 2 Ply-Purchased</v>
          </cell>
        </row>
        <row r="267">
          <cell r="A267" t="str">
            <v>701365</v>
          </cell>
          <cell r="B267" t="str">
            <v>701365 Paper Bag 3 Ply-Purchased</v>
          </cell>
        </row>
        <row r="268">
          <cell r="A268" t="str">
            <v>701368</v>
          </cell>
          <cell r="B268" t="str">
            <v>701368 Jumbo Bag</v>
          </cell>
        </row>
        <row r="269">
          <cell r="A269" t="str">
            <v>701399</v>
          </cell>
          <cell r="B269" t="str">
            <v>701399 Sundries</v>
          </cell>
        </row>
        <row r="270">
          <cell r="A270" t="str">
            <v/>
          </cell>
          <cell r="B270" t="str">
            <v>Total Raw Material Used</v>
          </cell>
        </row>
        <row r="271">
          <cell r="A271" t="str">
            <v>540000</v>
          </cell>
          <cell r="B271" t="str">
            <v>540000 Labour</v>
          </cell>
        </row>
        <row r="272">
          <cell r="A272" t="str">
            <v>540001</v>
          </cell>
          <cell r="B272" t="str">
            <v>540001 Shift Premium</v>
          </cell>
        </row>
        <row r="273">
          <cell r="A273" t="str">
            <v>540002</v>
          </cell>
          <cell r="B273" t="str">
            <v>540002 Bonus</v>
          </cell>
        </row>
        <row r="274">
          <cell r="A274" t="str">
            <v>540003</v>
          </cell>
          <cell r="B274" t="str">
            <v>540003 Yearly Holiday Allowance</v>
          </cell>
        </row>
        <row r="275">
          <cell r="A275" t="str">
            <v>540009</v>
          </cell>
          <cell r="B275" t="str">
            <v>540009 Others Direct Labour</v>
          </cell>
        </row>
        <row r="276">
          <cell r="A276" t="str">
            <v>540010</v>
          </cell>
          <cell r="B276" t="str">
            <v>540010 Employee Tax</v>
          </cell>
        </row>
        <row r="277">
          <cell r="A277" t="str">
            <v>540100</v>
          </cell>
          <cell r="B277" t="str">
            <v>540100 Overtime</v>
          </cell>
        </row>
        <row r="278">
          <cell r="A278" t="str">
            <v>540200</v>
          </cell>
          <cell r="B278" t="str">
            <v>540200 Contractor-OP.Regular Workday</v>
          </cell>
        </row>
        <row r="279">
          <cell r="A279" t="str">
            <v>540201</v>
          </cell>
          <cell r="B279" t="str">
            <v>540201 Contractor Price Work - Production</v>
          </cell>
        </row>
        <row r="280">
          <cell r="A280" t="str">
            <v>540202</v>
          </cell>
          <cell r="B280" t="str">
            <v>540202 Contractor Price Work - Other</v>
          </cell>
        </row>
        <row r="281">
          <cell r="A281" t="str">
            <v>540203</v>
          </cell>
          <cell r="B281" t="str">
            <v>540203 Cleaning Expense</v>
          </cell>
        </row>
        <row r="282">
          <cell r="A282" t="str">
            <v>540204</v>
          </cell>
          <cell r="B282" t="str">
            <v>540204 Waste Disposal</v>
          </cell>
        </row>
        <row r="283">
          <cell r="A283" t="str">
            <v/>
          </cell>
          <cell r="B283" t="str">
            <v>Total Direct Labour</v>
          </cell>
        </row>
        <row r="284">
          <cell r="A284" t="str">
            <v/>
          </cell>
          <cell r="B284" t="str">
            <v>Manufacturing Overhead</v>
          </cell>
        </row>
        <row r="285">
          <cell r="A285" t="str">
            <v>551000</v>
          </cell>
          <cell r="B285" t="str">
            <v>551000 Diesel Oil</v>
          </cell>
        </row>
        <row r="286">
          <cell r="A286" t="str">
            <v>551001</v>
          </cell>
          <cell r="B286" t="str">
            <v>551001 Gasoline</v>
          </cell>
        </row>
        <row r="287">
          <cell r="A287" t="str">
            <v>551002</v>
          </cell>
          <cell r="B287" t="str">
            <v>551002 Fuel Oil - HFO</v>
          </cell>
        </row>
        <row r="288">
          <cell r="A288" t="str">
            <v>551003</v>
          </cell>
          <cell r="B288" t="str">
            <v>551003 LPG</v>
          </cell>
        </row>
        <row r="289">
          <cell r="A289" t="str">
            <v>551004</v>
          </cell>
          <cell r="B289" t="str">
            <v>551004 Lignite</v>
          </cell>
        </row>
        <row r="290">
          <cell r="A290" t="str">
            <v>551005</v>
          </cell>
          <cell r="B290" t="str">
            <v>551005 Fuel Oil - MFO</v>
          </cell>
        </row>
        <row r="291">
          <cell r="A291" t="str">
            <v>551007</v>
          </cell>
          <cell r="B291" t="str">
            <v>551007 Rice Husk</v>
          </cell>
        </row>
        <row r="292">
          <cell r="A292" t="str">
            <v>551008</v>
          </cell>
          <cell r="B292" t="str">
            <v>551008 Coal</v>
          </cell>
        </row>
        <row r="293">
          <cell r="A293" t="str">
            <v>551013</v>
          </cell>
          <cell r="B293" t="str">
            <v>551013 Petroleum Coke</v>
          </cell>
        </row>
        <row r="294">
          <cell r="A294" t="str">
            <v>551014</v>
          </cell>
          <cell r="B294" t="str">
            <v>551014 Secondary Fuel</v>
          </cell>
        </row>
        <row r="295">
          <cell r="A295" t="str">
            <v>551024</v>
          </cell>
          <cell r="B295" t="str">
            <v>551024 Anthracite</v>
          </cell>
        </row>
        <row r="296">
          <cell r="A296" t="str">
            <v>551025</v>
          </cell>
          <cell r="B296" t="str">
            <v>551025 Cassava Root</v>
          </cell>
        </row>
        <row r="297">
          <cell r="A297" t="str">
            <v>551099</v>
          </cell>
          <cell r="B297" t="str">
            <v>551099 Others Fuel Cost</v>
          </cell>
        </row>
        <row r="298">
          <cell r="A298" t="str">
            <v/>
          </cell>
          <cell r="B298" t="str">
            <v>Fuel Oil</v>
          </cell>
        </row>
        <row r="299">
          <cell r="A299" t="str">
            <v>552001</v>
          </cell>
          <cell r="B299" t="str">
            <v>552001 Power-Purchased from PEA</v>
          </cell>
        </row>
        <row r="300">
          <cell r="A300" t="str">
            <v>552003</v>
          </cell>
          <cell r="B300" t="str">
            <v>552003 Power-Purchased from EGAT</v>
          </cell>
        </row>
        <row r="301">
          <cell r="A301" t="str">
            <v/>
          </cell>
          <cell r="B301" t="str">
            <v>Power</v>
          </cell>
        </row>
        <row r="302">
          <cell r="A302" t="str">
            <v>553001</v>
          </cell>
          <cell r="B302" t="str">
            <v>553001 Cleaning Tools and Equipment</v>
          </cell>
        </row>
        <row r="303">
          <cell r="A303" t="str">
            <v>553002</v>
          </cell>
          <cell r="B303" t="str">
            <v>553002 Electrical Tools and Equipment</v>
          </cell>
        </row>
        <row r="304">
          <cell r="A304" t="str">
            <v>553003</v>
          </cell>
          <cell r="B304" t="str">
            <v>553003 Hand Tools</v>
          </cell>
        </row>
        <row r="305">
          <cell r="A305" t="str">
            <v>553004</v>
          </cell>
          <cell r="B305" t="str">
            <v>553004 Laboratory and Testing Tools and Equipment</v>
          </cell>
        </row>
        <row r="306">
          <cell r="A306" t="str">
            <v>553005</v>
          </cell>
          <cell r="B306" t="str">
            <v>553005 Loading and Unloading Tools and Equipment</v>
          </cell>
        </row>
        <row r="307">
          <cell r="A307" t="str">
            <v>553006</v>
          </cell>
          <cell r="B307" t="str">
            <v>553006 Measuring Tools and Equipment</v>
          </cell>
        </row>
        <row r="308">
          <cell r="A308" t="str">
            <v>553007</v>
          </cell>
          <cell r="B308" t="str">
            <v>553007 Mechanical Tools and Equipment</v>
          </cell>
        </row>
        <row r="309">
          <cell r="A309" t="str">
            <v>553008</v>
          </cell>
          <cell r="B309" t="str">
            <v>553008 Motors</v>
          </cell>
        </row>
        <row r="310">
          <cell r="A310" t="str">
            <v>553009</v>
          </cell>
          <cell r="B310" t="str">
            <v>553009 Tools and Equipment Rent</v>
          </cell>
        </row>
        <row r="311">
          <cell r="A311" t="str">
            <v>553010</v>
          </cell>
          <cell r="B311" t="str">
            <v>553010 Safety Tools and Equipment</v>
          </cell>
        </row>
        <row r="312">
          <cell r="A312" t="str">
            <v>553011</v>
          </cell>
          <cell r="B312" t="str">
            <v>553011 Storage Tools and Equipment / Pallet</v>
          </cell>
        </row>
        <row r="313">
          <cell r="A313" t="str">
            <v>553013</v>
          </cell>
          <cell r="B313" t="str">
            <v>553013 Transportation Equipment</v>
          </cell>
        </row>
        <row r="314">
          <cell r="A314" t="str">
            <v>553014</v>
          </cell>
          <cell r="B314" t="str">
            <v>553014 Office Furniture and Equipment</v>
          </cell>
        </row>
        <row r="315">
          <cell r="A315" t="str">
            <v>553015</v>
          </cell>
          <cell r="B315" t="str">
            <v>553015 Canvas/Awning</v>
          </cell>
        </row>
        <row r="316">
          <cell r="A316" t="str">
            <v>553099</v>
          </cell>
          <cell r="B316" t="str">
            <v>553099 Other Tools and Equipment</v>
          </cell>
        </row>
        <row r="317">
          <cell r="A317" t="str">
            <v/>
          </cell>
          <cell r="B317" t="str">
            <v>Tools and Equipments</v>
          </cell>
        </row>
        <row r="318">
          <cell r="A318" t="str">
            <v>554000</v>
          </cell>
          <cell r="B318" t="str">
            <v>554000 Grinding Media, Grinding Ball, Polishing Supplies</v>
          </cell>
        </row>
        <row r="319">
          <cell r="A319" t="str">
            <v>554001</v>
          </cell>
          <cell r="B319" t="str">
            <v>554001 Lining Plate</v>
          </cell>
        </row>
        <row r="320">
          <cell r="A320" t="str">
            <v>554003</v>
          </cell>
          <cell r="B320" t="str">
            <v>554003 Refractory Brick</v>
          </cell>
        </row>
        <row r="321">
          <cell r="A321" t="str">
            <v>554005</v>
          </cell>
          <cell r="B321" t="str">
            <v>554005 Chemical Supplies</v>
          </cell>
        </row>
        <row r="322">
          <cell r="A322" t="str">
            <v>554026</v>
          </cell>
          <cell r="B322" t="str">
            <v>554026 Refractory Bricks-Burning Zone</v>
          </cell>
        </row>
        <row r="323">
          <cell r="A323" t="str">
            <v>554027</v>
          </cell>
          <cell r="B323" t="str">
            <v>554027 Castable</v>
          </cell>
        </row>
        <row r="324">
          <cell r="A324" t="str">
            <v>554099</v>
          </cell>
          <cell r="B324" t="str">
            <v>554099 Other Production Supplies</v>
          </cell>
        </row>
        <row r="325">
          <cell r="A325" t="str">
            <v/>
          </cell>
          <cell r="B325" t="str">
            <v>Stores and Supplies</v>
          </cell>
        </row>
        <row r="326">
          <cell r="A326" t="str">
            <v>556000</v>
          </cell>
          <cell r="B326" t="str">
            <v>556000 Raw Materials Relocation Expense Mix</v>
          </cell>
        </row>
        <row r="327">
          <cell r="A327" t="str">
            <v>556001</v>
          </cell>
          <cell r="B327" t="str">
            <v>556001 Finished goods Transfer Expenses</v>
          </cell>
        </row>
        <row r="328">
          <cell r="A328" t="str">
            <v>556003</v>
          </cell>
          <cell r="B328" t="str">
            <v>556003 Fork Lift Rent</v>
          </cell>
        </row>
        <row r="329">
          <cell r="A329" t="str">
            <v>556005</v>
          </cell>
          <cell r="B329" t="str">
            <v>556005 Depot Administration Expenses</v>
          </cell>
        </row>
        <row r="330">
          <cell r="A330" t="str">
            <v>556008</v>
          </cell>
          <cell r="B330" t="str">
            <v>556008 Work in Process Transfer Expense</v>
          </cell>
        </row>
        <row r="331">
          <cell r="A331" t="str">
            <v>556009</v>
          </cell>
          <cell r="B331" t="str">
            <v>556009 Spare Part &amp; Suppliers Transfer Expense</v>
          </cell>
        </row>
        <row r="332">
          <cell r="A332" t="str">
            <v>556011</v>
          </cell>
          <cell r="B332" t="str">
            <v>556011 Freight &amp; Handling - Gypsum</v>
          </cell>
        </row>
        <row r="333">
          <cell r="A333" t="str">
            <v>556012</v>
          </cell>
          <cell r="B333" t="str">
            <v>556012 Freight &amp; Handling - Laterite</v>
          </cell>
        </row>
        <row r="334">
          <cell r="A334" t="str">
            <v>556013</v>
          </cell>
          <cell r="B334" t="str">
            <v>556013 Freight &amp; Handling - Limestone</v>
          </cell>
        </row>
        <row r="335">
          <cell r="A335" t="str">
            <v>556016</v>
          </cell>
          <cell r="B335" t="str">
            <v>556016 Freight &amp; Handling - Shale</v>
          </cell>
        </row>
        <row r="336">
          <cell r="A336" t="str">
            <v>556017</v>
          </cell>
          <cell r="B336" t="str">
            <v>556017 Freight &amp; Handling - White Sand</v>
          </cell>
        </row>
        <row r="337">
          <cell r="A337" t="str">
            <v>556099</v>
          </cell>
          <cell r="B337" t="str">
            <v>556099 Other Freight and Handling</v>
          </cell>
        </row>
        <row r="338">
          <cell r="A338" t="str">
            <v/>
          </cell>
          <cell r="B338" t="str">
            <v>Freight and Handling</v>
          </cell>
        </row>
        <row r="339">
          <cell r="A339" t="str">
            <v>557010</v>
          </cell>
          <cell r="B339" t="str">
            <v>557010 Mechanical Spare Parts</v>
          </cell>
        </row>
        <row r="340">
          <cell r="A340" t="str">
            <v>557020</v>
          </cell>
          <cell r="B340" t="str">
            <v>557020 Electrical Spare Parts</v>
          </cell>
        </row>
        <row r="341">
          <cell r="A341" t="str">
            <v>557030</v>
          </cell>
          <cell r="B341" t="str">
            <v>557030 Instrumental/Calibration Spare Parts</v>
          </cell>
        </row>
        <row r="342">
          <cell r="A342" t="str">
            <v>557040</v>
          </cell>
          <cell r="B342" t="str">
            <v>557040 Quary Spare Parts</v>
          </cell>
        </row>
        <row r="343">
          <cell r="A343" t="str">
            <v>557050</v>
          </cell>
          <cell r="B343" t="str">
            <v>557050 Spare Parts of Forklift, Truck and Vehicle</v>
          </cell>
        </row>
        <row r="344">
          <cell r="A344" t="str">
            <v>557060</v>
          </cell>
          <cell r="B344" t="str">
            <v>557060 Repair &amp; Maint-Furniture and Equipment</v>
          </cell>
        </row>
        <row r="345">
          <cell r="A345" t="str">
            <v>557070</v>
          </cell>
          <cell r="B345" t="str">
            <v>557070 Equipment</v>
          </cell>
        </row>
        <row r="346">
          <cell r="A346" t="str">
            <v>557080</v>
          </cell>
          <cell r="B346" t="str">
            <v>557080 Repair &amp; Maint - Building &amp; Structure</v>
          </cell>
        </row>
        <row r="347">
          <cell r="A347" t="str">
            <v>557090</v>
          </cell>
          <cell r="B347" t="str">
            <v>557090 Repair &amp; Maint - Machinery &amp; Equipment</v>
          </cell>
        </row>
        <row r="348">
          <cell r="A348" t="str">
            <v>557100</v>
          </cell>
          <cell r="B348" t="str">
            <v>557100 Repair and Maintenance-Infrastructure</v>
          </cell>
        </row>
        <row r="349">
          <cell r="A349" t="str">
            <v>557110</v>
          </cell>
          <cell r="B349" t="str">
            <v>557110 Mechanical Consumable</v>
          </cell>
        </row>
        <row r="350">
          <cell r="A350" t="str">
            <v>557120</v>
          </cell>
          <cell r="B350" t="str">
            <v>557120 Electrical Consumable</v>
          </cell>
        </row>
        <row r="351">
          <cell r="A351" t="str">
            <v>557130</v>
          </cell>
          <cell r="B351" t="str">
            <v>557130 Instrument Consumable</v>
          </cell>
        </row>
        <row r="352">
          <cell r="A352" t="str">
            <v>557990</v>
          </cell>
          <cell r="B352" t="str">
            <v>557990 Other Repair &amp; Maintenance</v>
          </cell>
        </row>
        <row r="353">
          <cell r="A353" t="str">
            <v/>
          </cell>
          <cell r="B353" t="str">
            <v>Repairs and Maintenance</v>
          </cell>
        </row>
        <row r="354">
          <cell r="A354" t="str">
            <v>558000</v>
          </cell>
          <cell r="B354" t="str">
            <v>558000 Bearing</v>
          </cell>
        </row>
        <row r="355">
          <cell r="A355" t="str">
            <v>558001</v>
          </cell>
          <cell r="B355" t="str">
            <v>558001 Belt - Conveyor Belt, V-Belt,Timing Belt</v>
          </cell>
        </row>
        <row r="356">
          <cell r="A356" t="str">
            <v>558002</v>
          </cell>
          <cell r="B356" t="str">
            <v>558002 Cables,Wire,Switch,Brealer,Conduit &amp; oth.elec supp</v>
          </cell>
        </row>
        <row r="357">
          <cell r="A357" t="str">
            <v>558003</v>
          </cell>
          <cell r="B357" t="str">
            <v>558003 Chemical,Laboratory and Testing Supplies</v>
          </cell>
        </row>
        <row r="358">
          <cell r="A358" t="str">
            <v>558004</v>
          </cell>
          <cell r="B358" t="str">
            <v>558004 Cleaning &amp; Janitoring Supplies</v>
          </cell>
        </row>
        <row r="359">
          <cell r="A359" t="str">
            <v>558005</v>
          </cell>
          <cell r="B359" t="str">
            <v>558005 Disc,Gear</v>
          </cell>
        </row>
        <row r="360">
          <cell r="A360" t="str">
            <v>558006</v>
          </cell>
          <cell r="B360" t="str">
            <v>558006 Diskette,Magnetic Tape,PC Supplies</v>
          </cell>
        </row>
        <row r="361">
          <cell r="A361" t="str">
            <v>558007</v>
          </cell>
          <cell r="B361" t="str">
            <v>558007 Filter,Sieve</v>
          </cell>
        </row>
        <row r="362">
          <cell r="A362" t="str">
            <v>558008</v>
          </cell>
          <cell r="B362" t="str">
            <v>558008 Finished Goods/Materials for Testing</v>
          </cell>
        </row>
        <row r="363">
          <cell r="A363" t="str">
            <v>558009</v>
          </cell>
          <cell r="B363" t="str">
            <v>558009 Fork Lift,Truck and Vehicle Supplies</v>
          </cell>
        </row>
        <row r="364">
          <cell r="A364" t="str">
            <v>558010</v>
          </cell>
          <cell r="B364" t="str">
            <v>558010 Gauge,Value,Switch,Meter</v>
          </cell>
        </row>
        <row r="365">
          <cell r="A365" t="str">
            <v>558011</v>
          </cell>
          <cell r="B365" t="str">
            <v>558011 Hose,Joint,Flange,Coupling, &amp; Accessories</v>
          </cell>
        </row>
        <row r="366">
          <cell r="A366" t="str">
            <v>558013</v>
          </cell>
          <cell r="B366" t="str">
            <v>558013 Key,Lock,Chain,Shackle,Rope,Wire,Twine</v>
          </cell>
        </row>
        <row r="367">
          <cell r="A367" t="str">
            <v>558014</v>
          </cell>
          <cell r="B367" t="str">
            <v>558014 Lighting and Fixtures</v>
          </cell>
        </row>
        <row r="368">
          <cell r="A368" t="str">
            <v>558015</v>
          </cell>
          <cell r="B368" t="str">
            <v>558015 Lubrication Oil,Motor Oil,Gear Oil,Grease</v>
          </cell>
        </row>
        <row r="369">
          <cell r="A369" t="str">
            <v>558016</v>
          </cell>
          <cell r="B369" t="str">
            <v>558016 Motor,Rotor,Shaft</v>
          </cell>
        </row>
        <row r="370">
          <cell r="A370" t="str">
            <v>558017</v>
          </cell>
          <cell r="B370" t="str">
            <v>558017 Nitrogen</v>
          </cell>
        </row>
        <row r="371">
          <cell r="A371" t="str">
            <v>558018</v>
          </cell>
          <cell r="B371" t="str">
            <v>558018 Nut, Nail &amp; Bolt,Screw,Socket,Spring,Pin/Cotter</v>
          </cell>
        </row>
        <row r="372">
          <cell r="A372" t="str">
            <v>558019</v>
          </cell>
          <cell r="B372" t="str">
            <v>558019 O-Ring, Gasket, Seal, Shim</v>
          </cell>
        </row>
        <row r="373">
          <cell r="A373" t="str">
            <v>558020</v>
          </cell>
          <cell r="B373" t="str">
            <v>558020 Oxygen, Acetylene and Other Gas</v>
          </cell>
        </row>
        <row r="374">
          <cell r="A374" t="str">
            <v>558021</v>
          </cell>
          <cell r="B374" t="str">
            <v>558021 Paint and Painting Supplies</v>
          </cell>
        </row>
        <row r="375">
          <cell r="A375" t="str">
            <v>558022</v>
          </cell>
          <cell r="B375" t="str">
            <v>558022 Palletizing, Packaging Supplies</v>
          </cell>
        </row>
        <row r="376">
          <cell r="A376" t="str">
            <v>558023</v>
          </cell>
          <cell r="B376" t="str">
            <v>558023 Paper, Forms and Continuous Form</v>
          </cell>
        </row>
        <row r="377">
          <cell r="A377" t="str">
            <v>558024</v>
          </cell>
          <cell r="B377" t="str">
            <v>558024 Pipe,Pipe Fitting,Nipple,Socket,Sleeve &amp; Oth.Acces</v>
          </cell>
        </row>
        <row r="378">
          <cell r="A378" t="str">
            <v>558028</v>
          </cell>
          <cell r="B378" t="str">
            <v>558028 Safety Supplies</v>
          </cell>
        </row>
        <row r="379">
          <cell r="A379" t="str">
            <v>558030</v>
          </cell>
          <cell r="B379" t="str">
            <v>558030 Stationary, Office Supplies</v>
          </cell>
        </row>
        <row r="380">
          <cell r="A380" t="str">
            <v>558031</v>
          </cell>
          <cell r="B380" t="str">
            <v>558031 Steel,Stainless,Brass Wire,Bar/Shaft,Channel&amp;Tube</v>
          </cell>
        </row>
        <row r="381">
          <cell r="A381" t="str">
            <v>558032</v>
          </cell>
          <cell r="B381" t="str">
            <v>558032 Stell,Stainless,Aluminium,Plastic Plate/Sheet</v>
          </cell>
        </row>
        <row r="382">
          <cell r="A382" t="str">
            <v>558033</v>
          </cell>
          <cell r="B382" t="str">
            <v>558033 Thermocouple, Thermometer</v>
          </cell>
        </row>
        <row r="383">
          <cell r="A383" t="str">
            <v>558034</v>
          </cell>
          <cell r="B383" t="str">
            <v>558034 Valve, Gauge, Switch</v>
          </cell>
        </row>
        <row r="384">
          <cell r="A384" t="str">
            <v>558035</v>
          </cell>
          <cell r="B384" t="str">
            <v>558035 Water - Portable</v>
          </cell>
        </row>
        <row r="385">
          <cell r="A385" t="str">
            <v>558036</v>
          </cell>
          <cell r="B385" t="str">
            <v>558036 Water / Water Treatement Service / Supplies</v>
          </cell>
        </row>
        <row r="386">
          <cell r="A386" t="str">
            <v>558037</v>
          </cell>
          <cell r="B386" t="str">
            <v>558037 Welding Rod, Electrode</v>
          </cell>
        </row>
        <row r="387">
          <cell r="A387" t="str">
            <v>558039</v>
          </cell>
          <cell r="B387" t="str">
            <v>558039 Diesel Oil</v>
          </cell>
        </row>
        <row r="388">
          <cell r="A388" t="str">
            <v>558040</v>
          </cell>
          <cell r="B388" t="str">
            <v>558040 Water-Demineralized</v>
          </cell>
        </row>
        <row r="389">
          <cell r="A389" t="str">
            <v>558041</v>
          </cell>
          <cell r="B389" t="str">
            <v>558041 Bag</v>
          </cell>
        </row>
        <row r="390">
          <cell r="A390" t="str">
            <v>558042</v>
          </cell>
          <cell r="B390" t="str">
            <v>558042 Carbondioxide(CO2)</v>
          </cell>
        </row>
        <row r="391">
          <cell r="A391" t="str">
            <v>558043</v>
          </cell>
          <cell r="B391" t="str">
            <v>558043 Liner Board</v>
          </cell>
        </row>
        <row r="392">
          <cell r="A392" t="str">
            <v>558044</v>
          </cell>
          <cell r="B392" t="str">
            <v>558044 Wood-All Kinds</v>
          </cell>
        </row>
        <row r="393">
          <cell r="A393" t="str">
            <v>558199</v>
          </cell>
          <cell r="B393" t="str">
            <v>558199 Other Stores and Supplies</v>
          </cell>
        </row>
        <row r="394">
          <cell r="A394" t="str">
            <v/>
          </cell>
          <cell r="B394" t="str">
            <v>Other Materials And Supplies</v>
          </cell>
        </row>
        <row r="395">
          <cell r="A395" t="str">
            <v>561000</v>
          </cell>
          <cell r="B395" t="str">
            <v>561000 Regular Work Day</v>
          </cell>
        </row>
        <row r="396">
          <cell r="A396" t="str">
            <v>561001</v>
          </cell>
          <cell r="B396" t="str">
            <v>561001 Shift Premium</v>
          </cell>
        </row>
        <row r="397">
          <cell r="A397" t="str">
            <v>561002</v>
          </cell>
          <cell r="B397" t="str">
            <v>561002 Bonus</v>
          </cell>
        </row>
        <row r="398">
          <cell r="A398" t="str">
            <v>561003</v>
          </cell>
          <cell r="B398" t="str">
            <v>561003 Yearly Holiday Allowance</v>
          </cell>
        </row>
        <row r="399">
          <cell r="A399" t="str">
            <v>561005</v>
          </cell>
          <cell r="B399" t="str">
            <v>561005 Up Country</v>
          </cell>
        </row>
        <row r="400">
          <cell r="A400" t="str">
            <v>561006</v>
          </cell>
          <cell r="B400" t="str">
            <v>561006 Regular Work Day-Supervisor and Service</v>
          </cell>
        </row>
        <row r="401">
          <cell r="A401" t="str">
            <v>561007</v>
          </cell>
          <cell r="B401" t="str">
            <v>561007 Shift Premium-Supervisor and Service</v>
          </cell>
        </row>
        <row r="402">
          <cell r="A402" t="str">
            <v>561009</v>
          </cell>
          <cell r="B402" t="str">
            <v>561009 Other Indirect Labour</v>
          </cell>
        </row>
        <row r="403">
          <cell r="A403" t="str">
            <v>561010</v>
          </cell>
          <cell r="B403" t="str">
            <v>561010 Employee Tax</v>
          </cell>
        </row>
        <row r="404">
          <cell r="A404" t="str">
            <v>561100</v>
          </cell>
          <cell r="B404" t="str">
            <v>561100 Overtime</v>
          </cell>
        </row>
        <row r="405">
          <cell r="A405" t="str">
            <v>561200</v>
          </cell>
          <cell r="B405" t="str">
            <v>561200 Contractor Indirect Labour</v>
          </cell>
        </row>
        <row r="406">
          <cell r="A406" t="str">
            <v>561201</v>
          </cell>
          <cell r="B406" t="str">
            <v>561201 Security Guards</v>
          </cell>
        </row>
        <row r="407">
          <cell r="A407" t="str">
            <v>561202</v>
          </cell>
          <cell r="B407" t="str">
            <v>561202 Gardener Expense</v>
          </cell>
        </row>
        <row r="408">
          <cell r="A408" t="str">
            <v>561203</v>
          </cell>
          <cell r="B408" t="str">
            <v>561203 Cleaning Expense</v>
          </cell>
        </row>
        <row r="409">
          <cell r="A409" t="str">
            <v>561204</v>
          </cell>
          <cell r="B409" t="str">
            <v>561204 Waste Disposal</v>
          </cell>
        </row>
        <row r="410">
          <cell r="A410" t="str">
            <v>561205</v>
          </cell>
          <cell r="B410" t="str">
            <v>561205 Contractor Piecework - Service</v>
          </cell>
        </row>
        <row r="411">
          <cell r="A411" t="str">
            <v>561206</v>
          </cell>
          <cell r="B411" t="str">
            <v>561206 Contractor Piecework - Other</v>
          </cell>
        </row>
        <row r="412">
          <cell r="A412" t="str">
            <v>561207</v>
          </cell>
          <cell r="B412" t="str">
            <v>561207 Contractor-SPM Work</v>
          </cell>
        </row>
        <row r="413">
          <cell r="A413" t="str">
            <v>561208</v>
          </cell>
          <cell r="B413" t="str">
            <v>561208 Contractor-CIVIL Work</v>
          </cell>
        </row>
        <row r="414">
          <cell r="A414" t="str">
            <v>561209</v>
          </cell>
          <cell r="B414" t="str">
            <v>561209 Contractor - Electrical Work</v>
          </cell>
        </row>
        <row r="415">
          <cell r="A415" t="str">
            <v>561210</v>
          </cell>
          <cell r="B415" t="str">
            <v>561210 Contractor - Mechanical Work</v>
          </cell>
        </row>
        <row r="416">
          <cell r="A416" t="str">
            <v>561211</v>
          </cell>
          <cell r="B416" t="str">
            <v>561211 Contractor-Office Work</v>
          </cell>
        </row>
        <row r="417">
          <cell r="A417" t="str">
            <v>561300</v>
          </cell>
          <cell r="B417" t="str">
            <v>561300 Supervision Fee</v>
          </cell>
        </row>
        <row r="418">
          <cell r="A418" t="str">
            <v/>
          </cell>
          <cell r="B418" t="str">
            <v>Indirect Labour</v>
          </cell>
        </row>
        <row r="419">
          <cell r="A419" t="str">
            <v>562000</v>
          </cell>
          <cell r="B419" t="str">
            <v>562000 Training &amp; Instruction Fee-Inhouse &amp; by SCG TC</v>
          </cell>
        </row>
        <row r="420">
          <cell r="A420" t="str">
            <v>562010</v>
          </cell>
          <cell r="B420" t="str">
            <v>562010 Traveling &amp; Lodging Exps.-Inhouse &amp; by SCG TC</v>
          </cell>
        </row>
        <row r="421">
          <cell r="A421" t="str">
            <v>562020</v>
          </cell>
          <cell r="B421" t="str">
            <v>562020 Food/Beverage for Training</v>
          </cell>
        </row>
        <row r="422">
          <cell r="A422" t="str">
            <v>562030</v>
          </cell>
          <cell r="B422" t="str">
            <v>562030 Train Fee By Other Institute-Local-Non 50% Plus</v>
          </cell>
        </row>
        <row r="423">
          <cell r="A423" t="str">
            <v>562040</v>
          </cell>
          <cell r="B423" t="str">
            <v>562040 Per Diem Travel Exps.Lodge by Other-Local</v>
          </cell>
        </row>
        <row r="424">
          <cell r="A424" t="str">
            <v>562041</v>
          </cell>
          <cell r="B424" t="str">
            <v>562041 Travelling Expense-Local for Training</v>
          </cell>
        </row>
        <row r="425">
          <cell r="A425" t="str">
            <v>562050</v>
          </cell>
          <cell r="B425" t="str">
            <v>562050 Training Fee &amp; Other Expenses-Abroad</v>
          </cell>
        </row>
        <row r="426">
          <cell r="A426" t="str">
            <v>562060</v>
          </cell>
          <cell r="B426" t="str">
            <v>562060 Per Diem Travel Exps.Lodg Training-Abroad</v>
          </cell>
        </row>
        <row r="427">
          <cell r="A427" t="str">
            <v>562061</v>
          </cell>
          <cell r="B427" t="str">
            <v>562061 Travelling Expense-Abroad for Training</v>
          </cell>
        </row>
        <row r="428">
          <cell r="A428" t="str">
            <v>562070</v>
          </cell>
          <cell r="B428" t="str">
            <v>562070 Training Expenses-Lodg Development Approved by Lab</v>
          </cell>
        </row>
        <row r="429">
          <cell r="A429" t="str">
            <v>562080</v>
          </cell>
          <cell r="B429" t="str">
            <v>562080 Meeting Expense</v>
          </cell>
        </row>
        <row r="430">
          <cell r="A430" t="str">
            <v>562090</v>
          </cell>
          <cell r="B430" t="str">
            <v>562090 Productivity Improvement-Award</v>
          </cell>
        </row>
        <row r="431">
          <cell r="A431" t="str">
            <v>562099</v>
          </cell>
          <cell r="B431" t="str">
            <v>562099 Other Training and Development Exps.</v>
          </cell>
        </row>
        <row r="432">
          <cell r="A432" t="str">
            <v/>
          </cell>
          <cell r="B432" t="str">
            <v>Employees' Development</v>
          </cell>
        </row>
        <row r="433">
          <cell r="A433" t="str">
            <v>563000</v>
          </cell>
          <cell r="B433" t="str">
            <v>563000 Allowances</v>
          </cell>
        </row>
        <row r="434">
          <cell r="A434" t="str">
            <v>563001</v>
          </cell>
          <cell r="B434" t="str">
            <v>563001 Uniform Expense</v>
          </cell>
        </row>
        <row r="435">
          <cell r="A435" t="str">
            <v>563002</v>
          </cell>
          <cell r="B435" t="str">
            <v>563002 Bus Expense</v>
          </cell>
        </row>
        <row r="436">
          <cell r="A436" t="str">
            <v>563003</v>
          </cell>
          <cell r="B436" t="str">
            <v>563003 Central Service &amp; Residential Expense</v>
          </cell>
        </row>
        <row r="437">
          <cell r="A437" t="str">
            <v>563010</v>
          </cell>
          <cell r="B437" t="str">
            <v>563010 Group Accident Insurance Premium</v>
          </cell>
        </row>
        <row r="438">
          <cell r="A438" t="str">
            <v>563020</v>
          </cell>
          <cell r="B438" t="str">
            <v>563020 Workmen's Compensation Fund Paid to Labor Dept.</v>
          </cell>
        </row>
        <row r="439">
          <cell r="A439" t="str">
            <v>563030</v>
          </cell>
          <cell r="B439" t="str">
            <v>563030 Sport and Recreation Expenses</v>
          </cell>
        </row>
        <row r="440">
          <cell r="A440" t="str">
            <v>563040</v>
          </cell>
          <cell r="B440" t="str">
            <v>563040 Medicine &amp; Medical Supplies</v>
          </cell>
        </row>
        <row r="441">
          <cell r="A441" t="str">
            <v>563050</v>
          </cell>
          <cell r="B441" t="str">
            <v>563050 Sharing Clinic Expenses</v>
          </cell>
        </row>
        <row r="442">
          <cell r="A442" t="str">
            <v>563060</v>
          </cell>
          <cell r="B442" t="str">
            <v>563060 Hospital Charge-Employees</v>
          </cell>
        </row>
        <row r="443">
          <cell r="A443" t="str">
            <v>563061</v>
          </cell>
          <cell r="B443" t="str">
            <v>563061 Dental Charge-Employees</v>
          </cell>
        </row>
        <row r="444">
          <cell r="A444" t="str">
            <v>563062</v>
          </cell>
          <cell r="B444" t="str">
            <v>563062 Doctor/Nurse-Expenses</v>
          </cell>
        </row>
        <row r="445">
          <cell r="A445" t="str">
            <v>563070</v>
          </cell>
          <cell r="B445" t="str">
            <v>563070 Hospital Charge-Family</v>
          </cell>
        </row>
        <row r="446">
          <cell r="A446" t="str">
            <v>563071</v>
          </cell>
          <cell r="B446" t="str">
            <v>563071 Dental Charge-Family</v>
          </cell>
        </row>
        <row r="447">
          <cell r="A447" t="str">
            <v>563072</v>
          </cell>
          <cell r="B447" t="str">
            <v>563072 Welfare Expense-Family</v>
          </cell>
        </row>
        <row r="448">
          <cell r="A448" t="str">
            <v>563080</v>
          </cell>
          <cell r="B448" t="str">
            <v>563080 Social Security Fund-Comp.Contribution</v>
          </cell>
        </row>
        <row r="449">
          <cell r="A449" t="str">
            <v>563081</v>
          </cell>
          <cell r="B449" t="str">
            <v>563081 Provident Fund (New)</v>
          </cell>
        </row>
        <row r="450">
          <cell r="A450" t="str">
            <v>563082</v>
          </cell>
          <cell r="B450" t="str">
            <v>563082 Provident Fund (Old)</v>
          </cell>
        </row>
        <row r="451">
          <cell r="A451" t="str">
            <v>563090</v>
          </cell>
          <cell r="B451" t="str">
            <v>563090 Employee Award</v>
          </cell>
        </row>
        <row r="452">
          <cell r="A452" t="str">
            <v>563091</v>
          </cell>
          <cell r="B452" t="str">
            <v>563091 Severance Pay</v>
          </cell>
        </row>
        <row r="453">
          <cell r="A453" t="str">
            <v>563099</v>
          </cell>
          <cell r="B453" t="str">
            <v>563099 Other Employees' Welfare</v>
          </cell>
        </row>
        <row r="454">
          <cell r="A454" t="str">
            <v/>
          </cell>
          <cell r="B454" t="str">
            <v>Employees' Welfare</v>
          </cell>
        </row>
        <row r="455">
          <cell r="A455" t="str">
            <v>564000</v>
          </cell>
          <cell r="B455" t="str">
            <v>564000 Traveling Expense-Local</v>
          </cell>
        </row>
        <row r="456">
          <cell r="A456" t="str">
            <v>564010</v>
          </cell>
          <cell r="B456" t="str">
            <v>564010 Traveling &amp; Other Expense-Abroad</v>
          </cell>
        </row>
        <row r="457">
          <cell r="A457" t="str">
            <v>564020</v>
          </cell>
          <cell r="B457" t="str">
            <v>564020 Per Diem &amp; Lodging - Local</v>
          </cell>
        </row>
        <row r="458">
          <cell r="A458" t="str">
            <v>564040</v>
          </cell>
          <cell r="B458" t="str">
            <v>564040 Gasoline</v>
          </cell>
        </row>
        <row r="459">
          <cell r="A459" t="str">
            <v>564050</v>
          </cell>
          <cell r="B459" t="str">
            <v>564050 Moving/Relocating Expenses</v>
          </cell>
        </row>
        <row r="460">
          <cell r="A460" t="str">
            <v>564060</v>
          </cell>
          <cell r="B460" t="str">
            <v>564060 Clothes-Travelling Abroad</v>
          </cell>
        </row>
        <row r="461">
          <cell r="A461" t="str">
            <v>564080</v>
          </cell>
          <cell r="B461" t="str">
            <v>564080 Express / Toll Way Coupon Expenses</v>
          </cell>
        </row>
        <row r="462">
          <cell r="A462" t="str">
            <v>564099</v>
          </cell>
          <cell r="B462" t="str">
            <v>564099 Other Travelling Expenses</v>
          </cell>
        </row>
        <row r="463">
          <cell r="A463" t="str">
            <v/>
          </cell>
          <cell r="B463" t="str">
            <v>transportation and travelling Expenses</v>
          </cell>
        </row>
        <row r="464">
          <cell r="A464" t="str">
            <v>565000</v>
          </cell>
          <cell r="B464" t="str">
            <v>565000 Postage &amp; Mail</v>
          </cell>
        </row>
        <row r="465">
          <cell r="A465" t="str">
            <v>565020</v>
          </cell>
          <cell r="B465" t="str">
            <v>565020 Telephone - Local</v>
          </cell>
        </row>
        <row r="466">
          <cell r="A466" t="str">
            <v>565030</v>
          </cell>
          <cell r="B466" t="str">
            <v>565030 Telecom./Satelite/Lease Line</v>
          </cell>
        </row>
        <row r="467">
          <cell r="A467" t="str">
            <v>565040</v>
          </cell>
          <cell r="B467" t="str">
            <v>565040 Long Distance Call</v>
          </cell>
        </row>
        <row r="468">
          <cell r="A468" t="str">
            <v>565060</v>
          </cell>
          <cell r="B468" t="str">
            <v>565060 Mobile Phone Expenses</v>
          </cell>
        </row>
        <row r="469">
          <cell r="A469" t="str">
            <v>565070</v>
          </cell>
          <cell r="B469" t="str">
            <v>565070 Radio Communication</v>
          </cell>
        </row>
        <row r="470">
          <cell r="A470" t="str">
            <v>565080</v>
          </cell>
          <cell r="B470" t="str">
            <v>565080 Intercompany Mailing Service - Expenses</v>
          </cell>
        </row>
        <row r="471">
          <cell r="A471" t="str">
            <v>565090</v>
          </cell>
          <cell r="B471" t="str">
            <v>565090 Other Communication Expenses</v>
          </cell>
        </row>
        <row r="472">
          <cell r="A472" t="str">
            <v/>
          </cell>
          <cell r="B472" t="str">
            <v>Communication and mailing expenses</v>
          </cell>
        </row>
        <row r="473">
          <cell r="A473" t="str">
            <v>566000</v>
          </cell>
          <cell r="B473" t="str">
            <v>566000 Revenue Stamp</v>
          </cell>
        </row>
        <row r="474">
          <cell r="A474" t="str">
            <v>566010</v>
          </cell>
          <cell r="B474" t="str">
            <v>566010 Premise Tax</v>
          </cell>
        </row>
        <row r="475">
          <cell r="A475" t="str">
            <v>566020</v>
          </cell>
          <cell r="B475" t="str">
            <v>566020 Royalty &amp; Concession Fee</v>
          </cell>
        </row>
        <row r="476">
          <cell r="A476" t="str">
            <v>566030</v>
          </cell>
          <cell r="B476" t="str">
            <v>566030 Signboard Tax</v>
          </cell>
        </row>
        <row r="477">
          <cell r="A477" t="str">
            <v>566040</v>
          </cell>
          <cell r="B477" t="str">
            <v>566040 Licnses</v>
          </cell>
        </row>
        <row r="478">
          <cell r="A478" t="str">
            <v>566060</v>
          </cell>
          <cell r="B478" t="str">
            <v>566060 Registration Fee - Vehicle</v>
          </cell>
        </row>
        <row r="479">
          <cell r="A479" t="str">
            <v>566071</v>
          </cell>
          <cell r="B479" t="str">
            <v>566071 Rehabilitation Fund of Mining-Environment</v>
          </cell>
        </row>
        <row r="480">
          <cell r="A480" t="str">
            <v>566080</v>
          </cell>
          <cell r="B480" t="str">
            <v>566080 Mill Water Fee</v>
          </cell>
        </row>
        <row r="481">
          <cell r="A481" t="str">
            <v>566099</v>
          </cell>
          <cell r="B481" t="str">
            <v>566099 Other Tax And License Fee</v>
          </cell>
        </row>
        <row r="482">
          <cell r="A482" t="str">
            <v/>
          </cell>
          <cell r="B482" t="str">
            <v>Taxes, Licenses and Fees</v>
          </cell>
        </row>
        <row r="483">
          <cell r="A483" t="str">
            <v>567101</v>
          </cell>
          <cell r="B483" t="str">
            <v>567101 Land Rent</v>
          </cell>
        </row>
        <row r="484">
          <cell r="A484" t="str">
            <v>567102</v>
          </cell>
          <cell r="B484" t="str">
            <v>567102 Vehicle Rent</v>
          </cell>
        </row>
        <row r="485">
          <cell r="A485" t="str">
            <v>567103</v>
          </cell>
          <cell r="B485" t="str">
            <v>567103 Computer and Accessories Rent</v>
          </cell>
        </row>
        <row r="486">
          <cell r="A486" t="str">
            <v>567104</v>
          </cell>
          <cell r="B486" t="str">
            <v>567104 Photo-Copy Machine Rent and Other Expenses</v>
          </cell>
        </row>
        <row r="487">
          <cell r="A487" t="str">
            <v>567105</v>
          </cell>
          <cell r="B487" t="str">
            <v>567105 Car Pool Rent</v>
          </cell>
        </row>
        <row r="488">
          <cell r="A488" t="str">
            <v>567199</v>
          </cell>
          <cell r="B488" t="str">
            <v>567199 Other Rent</v>
          </cell>
        </row>
        <row r="489">
          <cell r="A489" t="str">
            <v>567200</v>
          </cell>
          <cell r="B489" t="str">
            <v>567200 Fire Insurance Premium</v>
          </cell>
        </row>
        <row r="490">
          <cell r="A490" t="str">
            <v>567201</v>
          </cell>
          <cell r="B490" t="str">
            <v>567201 Vehicle Insurance Premium</v>
          </cell>
        </row>
        <row r="491">
          <cell r="A491" t="str">
            <v>567300</v>
          </cell>
          <cell r="B491" t="str">
            <v>567300 Calendar</v>
          </cell>
        </row>
        <row r="492">
          <cell r="A492" t="str">
            <v>567301</v>
          </cell>
          <cell r="B492" t="str">
            <v>567301 Give Away</v>
          </cell>
        </row>
        <row r="493">
          <cell r="A493" t="str">
            <v>567309</v>
          </cell>
          <cell r="B493" t="str">
            <v>567309 Other Public Relation</v>
          </cell>
        </row>
        <row r="494">
          <cell r="A494" t="str">
            <v>567400</v>
          </cell>
          <cell r="B494" t="str">
            <v>567400 Calibration Charges</v>
          </cell>
        </row>
        <row r="495">
          <cell r="A495" t="str">
            <v>567401</v>
          </cell>
          <cell r="B495" t="str">
            <v>567401 Testing and Analysis Expenses</v>
          </cell>
        </row>
        <row r="496">
          <cell r="A496" t="str">
            <v>567800</v>
          </cell>
          <cell r="B496" t="str">
            <v>567800 Cost of Change in Finished Goods</v>
          </cell>
        </row>
        <row r="497">
          <cell r="A497" t="str">
            <v>567801</v>
          </cell>
          <cell r="B497" t="str">
            <v>567801 Breakage and Spoilage</v>
          </cell>
        </row>
        <row r="498">
          <cell r="A498" t="str">
            <v>567902</v>
          </cell>
          <cell r="B498" t="str">
            <v>567902 Magazine and Subscriptions</v>
          </cell>
        </row>
        <row r="499">
          <cell r="A499" t="str">
            <v>567904</v>
          </cell>
          <cell r="B499" t="str">
            <v>567904 Representative and Entertainment</v>
          </cell>
        </row>
        <row r="500">
          <cell r="A500" t="str">
            <v>567905</v>
          </cell>
          <cell r="B500" t="str">
            <v>567905 Drinking Water</v>
          </cell>
        </row>
        <row r="501">
          <cell r="A501" t="str">
            <v>567906</v>
          </cell>
          <cell r="B501" t="str">
            <v>567906 Student Apprenticship</v>
          </cell>
        </row>
        <row r="502">
          <cell r="A502" t="str">
            <v>567907</v>
          </cell>
          <cell r="B502" t="str">
            <v>567907 Photo &amp; Film Expense</v>
          </cell>
        </row>
        <row r="503">
          <cell r="A503" t="str">
            <v>567999</v>
          </cell>
          <cell r="B503" t="str">
            <v>567999 Other Miscellaneous Expenses</v>
          </cell>
        </row>
        <row r="504">
          <cell r="A504" t="str">
            <v/>
          </cell>
          <cell r="B504" t="str">
            <v>Miscellaneous Expenses</v>
          </cell>
        </row>
        <row r="505">
          <cell r="A505" t="str">
            <v>568000</v>
          </cell>
          <cell r="B505" t="str">
            <v>568000 Depreciation For Cost of Goods Manufactured</v>
          </cell>
        </row>
        <row r="506">
          <cell r="A506" t="str">
            <v>568100</v>
          </cell>
          <cell r="B506" t="str">
            <v>568100 Amortization For Cost of Goods Manufactured</v>
          </cell>
        </row>
        <row r="507">
          <cell r="A507" t="str">
            <v>568200</v>
          </cell>
          <cell r="B507" t="str">
            <v>568200 Depletion For Cost of Goods Manufactured</v>
          </cell>
        </row>
        <row r="508">
          <cell r="A508" t="str">
            <v/>
          </cell>
          <cell r="B508" t="str">
            <v>Depreciation &amp; Amortization</v>
          </cell>
        </row>
        <row r="509">
          <cell r="A509" t="str">
            <v/>
          </cell>
          <cell r="B509" t="str">
            <v>Total Manufacturing Overhead</v>
          </cell>
        </row>
        <row r="510">
          <cell r="A510" t="str">
            <v>571000</v>
          </cell>
          <cell r="B510" t="str">
            <v>571000 Change In Inventory Production</v>
          </cell>
        </row>
        <row r="511">
          <cell r="A511" t="str">
            <v>572000</v>
          </cell>
          <cell r="B511" t="str">
            <v>572000 Change In Inventory Consumption</v>
          </cell>
        </row>
        <row r="512">
          <cell r="A512" t="str">
            <v/>
          </cell>
          <cell r="B512" t="str">
            <v>Total Work in Process</v>
          </cell>
        </row>
        <row r="513">
          <cell r="A513" t="str">
            <v>581000</v>
          </cell>
          <cell r="B513" t="str">
            <v>581000 Direct Cost Of Goods Manufactured</v>
          </cell>
        </row>
        <row r="514">
          <cell r="A514" t="str">
            <v>582000</v>
          </cell>
          <cell r="B514" t="str">
            <v>582000 Applied Cost Of Goods Manufactured</v>
          </cell>
        </row>
        <row r="515">
          <cell r="A515" t="str">
            <v>591000</v>
          </cell>
          <cell r="B515" t="str">
            <v>591000 Standard Cost Variance-Production</v>
          </cell>
        </row>
        <row r="516">
          <cell r="A516" t="str">
            <v/>
          </cell>
          <cell r="B516" t="str">
            <v>Total Finished Goods</v>
          </cell>
        </row>
        <row r="517">
          <cell r="A517" t="str">
            <v/>
          </cell>
          <cell r="B517" t="str">
            <v>Total Cost of Goods Manufacturing</v>
          </cell>
        </row>
        <row r="518">
          <cell r="A518" t="str">
            <v>601100</v>
          </cell>
          <cell r="B518" t="str">
            <v>601100 Gross Purchases From Affiliated Company</v>
          </cell>
        </row>
        <row r="519">
          <cell r="A519" t="str">
            <v>601800</v>
          </cell>
          <cell r="B519" t="str">
            <v>601800 Direct Cost of Goods sold</v>
          </cell>
        </row>
        <row r="520">
          <cell r="A520" t="str">
            <v>601820</v>
          </cell>
          <cell r="B520" t="str">
            <v>601820 Goods Purchase From Outside For Sales</v>
          </cell>
        </row>
        <row r="521">
          <cell r="A521" t="str">
            <v>601850</v>
          </cell>
          <cell r="B521" t="str">
            <v>601850 Applied Overhead Cost Of Goods Sold</v>
          </cell>
        </row>
        <row r="522">
          <cell r="A522" t="str">
            <v>612800</v>
          </cell>
          <cell r="B522" t="str">
            <v>612800 Direct Cost Of Goods Sold</v>
          </cell>
        </row>
        <row r="523">
          <cell r="A523" t="str">
            <v>612850</v>
          </cell>
          <cell r="B523" t="str">
            <v>612850 Applied Overhead Cost Of Goods Sold</v>
          </cell>
        </row>
        <row r="524">
          <cell r="A524" t="str">
            <v/>
          </cell>
          <cell r="B524" t="str">
            <v>Cost of Goods Sold</v>
          </cell>
        </row>
        <row r="525">
          <cell r="A525" t="str">
            <v/>
          </cell>
          <cell r="B525" t="str">
            <v>Cost of Sales</v>
          </cell>
        </row>
        <row r="526">
          <cell r="A526" t="str">
            <v>601610</v>
          </cell>
          <cell r="B526" t="str">
            <v>601610 Breakage &amp; Spoilage In Depot-Domestic Sales</v>
          </cell>
        </row>
        <row r="527">
          <cell r="A527" t="str">
            <v>601630</v>
          </cell>
          <cell r="B527" t="str">
            <v>601630 Goods Compensation To Customers-Domestic Sales</v>
          </cell>
        </row>
        <row r="528">
          <cell r="A528" t="str">
            <v>601640</v>
          </cell>
          <cell r="B528" t="str">
            <v>601640 Extra Free Of Charges-Domestic Sales</v>
          </cell>
        </row>
        <row r="529">
          <cell r="A529" t="str">
            <v>601670</v>
          </cell>
          <cell r="B529" t="str">
            <v>601670 Penalty Charges-Domestic Sales</v>
          </cell>
        </row>
        <row r="530">
          <cell r="A530" t="str">
            <v>601680</v>
          </cell>
          <cell r="B530" t="str">
            <v>601680 Royalty Fee-Domestic Sales</v>
          </cell>
        </row>
        <row r="531">
          <cell r="A531" t="str">
            <v>612600</v>
          </cell>
          <cell r="B531" t="str">
            <v>612600 Commission-Export Sales</v>
          </cell>
        </row>
        <row r="532">
          <cell r="A532" t="str">
            <v>612610</v>
          </cell>
          <cell r="B532" t="str">
            <v>612610 Breakage And Spoilage In Depot-Export Sales</v>
          </cell>
        </row>
        <row r="533">
          <cell r="A533" t="str">
            <v>612690</v>
          </cell>
          <cell r="B533" t="str">
            <v>612690 Others Direct Selling Expenses-Export Sales</v>
          </cell>
        </row>
        <row r="534">
          <cell r="A534" t="str">
            <v/>
          </cell>
          <cell r="B534" t="str">
            <v>Direct Selling Expenses</v>
          </cell>
        </row>
        <row r="535">
          <cell r="A535" t="str">
            <v>401585</v>
          </cell>
          <cell r="B535" t="str">
            <v>401585 Freight Income</v>
          </cell>
        </row>
        <row r="536">
          <cell r="A536" t="str">
            <v>601550</v>
          </cell>
          <cell r="B536" t="str">
            <v>601550 Freight To Customers</v>
          </cell>
        </row>
        <row r="537">
          <cell r="A537" t="str">
            <v>601585</v>
          </cell>
          <cell r="B537" t="str">
            <v>601585 Cost of Freight</v>
          </cell>
        </row>
        <row r="538">
          <cell r="A538" t="str">
            <v>612550</v>
          </cell>
          <cell r="B538" t="str">
            <v>612550 Freight to Customers</v>
          </cell>
        </row>
        <row r="539">
          <cell r="A539" t="str">
            <v>612551</v>
          </cell>
          <cell r="B539" t="str">
            <v>612551 Ocean Freight</v>
          </cell>
        </row>
        <row r="540">
          <cell r="A540" t="str">
            <v>612560</v>
          </cell>
          <cell r="B540" t="str">
            <v>612560 Inland Freight</v>
          </cell>
        </row>
        <row r="541">
          <cell r="A541" t="str">
            <v/>
          </cell>
          <cell r="B541" t="str">
            <v>Delivery Expenses</v>
          </cell>
        </row>
        <row r="542">
          <cell r="A542" t="str">
            <v>642100</v>
          </cell>
          <cell r="B542" t="str">
            <v>642100 Promotional Material</v>
          </cell>
        </row>
        <row r="543">
          <cell r="A543" t="str">
            <v>642140</v>
          </cell>
          <cell r="B543" t="str">
            <v>642140 Exhibition And Demonstration</v>
          </cell>
        </row>
        <row r="544">
          <cell r="A544" t="str">
            <v>642190</v>
          </cell>
          <cell r="B544" t="str">
            <v>642190 Other Sales Promotion Exp.</v>
          </cell>
        </row>
        <row r="545">
          <cell r="A545" t="str">
            <v/>
          </cell>
          <cell r="B545" t="str">
            <v>Sales Promotion</v>
          </cell>
        </row>
        <row r="546">
          <cell r="A546" t="str">
            <v>642200</v>
          </cell>
          <cell r="B546" t="str">
            <v>642200 Press</v>
          </cell>
        </row>
        <row r="547">
          <cell r="A547" t="str">
            <v>642210</v>
          </cell>
          <cell r="B547" t="str">
            <v>642210 Television</v>
          </cell>
        </row>
        <row r="548">
          <cell r="A548" t="str">
            <v>642230</v>
          </cell>
          <cell r="B548" t="str">
            <v>642230 Radio</v>
          </cell>
        </row>
        <row r="549">
          <cell r="A549" t="str">
            <v>642240</v>
          </cell>
          <cell r="B549" t="str">
            <v>642240 Other Media</v>
          </cell>
        </row>
        <row r="550">
          <cell r="A550" t="str">
            <v/>
          </cell>
          <cell r="B550" t="str">
            <v>Advertising</v>
          </cell>
        </row>
        <row r="551">
          <cell r="A551" t="str">
            <v>642340</v>
          </cell>
          <cell r="B551" t="str">
            <v>642340 Business Publicity</v>
          </cell>
        </row>
        <row r="552">
          <cell r="A552" t="str">
            <v>642390</v>
          </cell>
          <cell r="B552" t="str">
            <v>642390 Other Public Relations</v>
          </cell>
        </row>
        <row r="553">
          <cell r="A553" t="str">
            <v/>
          </cell>
          <cell r="B553" t="str">
            <v>Public Relation</v>
          </cell>
        </row>
        <row r="554">
          <cell r="A554" t="str">
            <v>642910</v>
          </cell>
          <cell r="B554" t="str">
            <v>642910 Indirect Marketing Expenses</v>
          </cell>
        </row>
        <row r="555">
          <cell r="A555" t="str">
            <v/>
          </cell>
          <cell r="B555" t="str">
            <v>Indirect Expenses</v>
          </cell>
        </row>
        <row r="556">
          <cell r="A556" t="str">
            <v/>
          </cell>
          <cell r="B556" t="str">
            <v>Total Selling Expenses</v>
          </cell>
        </row>
        <row r="557">
          <cell r="A557" t="str">
            <v>640100</v>
          </cell>
          <cell r="B557" t="str">
            <v>640100 Salary &amp; wages</v>
          </cell>
        </row>
        <row r="558">
          <cell r="A558" t="str">
            <v>640110</v>
          </cell>
          <cell r="B558" t="str">
            <v>640110 Overtime</v>
          </cell>
        </row>
        <row r="559">
          <cell r="A559" t="str">
            <v>640120</v>
          </cell>
          <cell r="B559" t="str">
            <v>640120 Bonus</v>
          </cell>
        </row>
        <row r="560">
          <cell r="A560" t="str">
            <v>640130</v>
          </cell>
          <cell r="B560" t="str">
            <v>640130 Yearly Holiday Allowance</v>
          </cell>
        </row>
        <row r="561">
          <cell r="A561" t="str">
            <v>640140</v>
          </cell>
          <cell r="B561" t="str">
            <v>640140 Provident Fund - Company Contribution</v>
          </cell>
        </row>
        <row r="562">
          <cell r="A562" t="str">
            <v>640160</v>
          </cell>
          <cell r="B562" t="str">
            <v>640160 Extra Expenses-Mutual Seperation Plan</v>
          </cell>
        </row>
        <row r="563">
          <cell r="A563" t="str">
            <v>640180</v>
          </cell>
          <cell r="B563" t="str">
            <v>640180 Other Salary &amp; Wages</v>
          </cell>
        </row>
        <row r="564">
          <cell r="A564" t="str">
            <v>640190</v>
          </cell>
          <cell r="B564" t="str">
            <v>640190 Employees' Income Taxes</v>
          </cell>
        </row>
        <row r="565">
          <cell r="A565" t="str">
            <v/>
          </cell>
          <cell r="B565" t="str">
            <v>Salaries and Wages</v>
          </cell>
        </row>
        <row r="566">
          <cell r="A566" t="str">
            <v>640200</v>
          </cell>
          <cell r="B566" t="str">
            <v>640200 Allowances</v>
          </cell>
        </row>
        <row r="567">
          <cell r="A567" t="str">
            <v>640230</v>
          </cell>
          <cell r="B567" t="str">
            <v>640230 Sport And Recreation Expenses</v>
          </cell>
        </row>
        <row r="568">
          <cell r="A568" t="str">
            <v>640280</v>
          </cell>
          <cell r="B568" t="str">
            <v>640280 Social Security Fund-Comp. Contribution</v>
          </cell>
        </row>
        <row r="569">
          <cell r="A569" t="str">
            <v/>
          </cell>
          <cell r="B569" t="str">
            <v>Employees' Welfare and Fringe Benefit</v>
          </cell>
        </row>
        <row r="570">
          <cell r="A570" t="str">
            <v>640300</v>
          </cell>
          <cell r="B570" t="str">
            <v>640300 Travelling Expense-Local</v>
          </cell>
        </row>
        <row r="571">
          <cell r="A571" t="str">
            <v>640310</v>
          </cell>
          <cell r="B571" t="str">
            <v>640310 Travelling Expense-Abroad</v>
          </cell>
        </row>
        <row r="572">
          <cell r="A572" t="str">
            <v>640320</v>
          </cell>
          <cell r="B572" t="str">
            <v>640320 Per Diem &amp; Lodging-Local</v>
          </cell>
        </row>
        <row r="573">
          <cell r="A573" t="str">
            <v>640330</v>
          </cell>
          <cell r="B573" t="str">
            <v>640330 Per Diem &amp; Lodging-Abroad</v>
          </cell>
        </row>
        <row r="574">
          <cell r="A574" t="str">
            <v>640340</v>
          </cell>
          <cell r="B574" t="str">
            <v>640340 Gasoline</v>
          </cell>
        </row>
        <row r="575">
          <cell r="A575" t="str">
            <v>640350</v>
          </cell>
          <cell r="B575" t="str">
            <v>640350 Moving/Relocating Expenses</v>
          </cell>
        </row>
        <row r="576">
          <cell r="A576" t="str">
            <v>640360</v>
          </cell>
          <cell r="B576" t="str">
            <v>640360 Clothes-Travelling Abroad</v>
          </cell>
        </row>
        <row r="577">
          <cell r="A577" t="str">
            <v>640370</v>
          </cell>
          <cell r="B577" t="str">
            <v>640370 Milage Allowance For Employees'vehicle</v>
          </cell>
        </row>
        <row r="578">
          <cell r="A578" t="str">
            <v>640380</v>
          </cell>
          <cell r="B578" t="str">
            <v>640380 Express/Toll Way Coupon Expenses</v>
          </cell>
        </row>
        <row r="579">
          <cell r="A579" t="str">
            <v>640390</v>
          </cell>
          <cell r="B579" t="str">
            <v>640390 Other Travelling Expenses</v>
          </cell>
        </row>
        <row r="580">
          <cell r="A580" t="str">
            <v/>
          </cell>
          <cell r="B580" t="str">
            <v>Per Diem and Travelling Express</v>
          </cell>
        </row>
        <row r="581">
          <cell r="A581" t="str">
            <v>640400</v>
          </cell>
          <cell r="B581" t="str">
            <v>640400 Representation &amp; Entertainment</v>
          </cell>
        </row>
        <row r="582">
          <cell r="A582" t="str">
            <v/>
          </cell>
          <cell r="B582" t="str">
            <v>Representation and Entertainment</v>
          </cell>
        </row>
        <row r="583">
          <cell r="A583" t="str">
            <v>640520</v>
          </cell>
          <cell r="B583" t="str">
            <v>640520 Food and Other Expense-Inhouse by SCG</v>
          </cell>
        </row>
        <row r="584">
          <cell r="A584" t="str">
            <v/>
          </cell>
          <cell r="B584" t="str">
            <v>Employees' Development</v>
          </cell>
        </row>
        <row r="585">
          <cell r="A585" t="str">
            <v>640600</v>
          </cell>
          <cell r="B585" t="str">
            <v>640600 Management/Assistance Agreement Fee</v>
          </cell>
        </row>
        <row r="586">
          <cell r="A586" t="str">
            <v>640610</v>
          </cell>
          <cell r="B586" t="str">
            <v>640610 Audit Fee</v>
          </cell>
        </row>
        <row r="587">
          <cell r="A587" t="str">
            <v>640620</v>
          </cell>
          <cell r="B587" t="str">
            <v>640620 Lawyers'fee</v>
          </cell>
        </row>
        <row r="588">
          <cell r="A588" t="str">
            <v>640650</v>
          </cell>
          <cell r="B588" t="str">
            <v>640650 Accounting Fees</v>
          </cell>
        </row>
        <row r="589">
          <cell r="A589" t="str">
            <v>640690</v>
          </cell>
          <cell r="B589" t="str">
            <v>640690 Other Professional Fee</v>
          </cell>
        </row>
        <row r="590">
          <cell r="A590" t="str">
            <v/>
          </cell>
          <cell r="B590" t="str">
            <v>Professional Fees</v>
          </cell>
        </row>
        <row r="591">
          <cell r="A591" t="str">
            <v>640820</v>
          </cell>
          <cell r="B591" t="str">
            <v>640820 Collection Fee-Dealer Compensation</v>
          </cell>
        </row>
        <row r="592">
          <cell r="A592" t="str">
            <v>640840</v>
          </cell>
          <cell r="B592" t="str">
            <v>640840 Domestic Bank Charges-Dealer Compensation</v>
          </cell>
        </row>
        <row r="593">
          <cell r="A593" t="str">
            <v/>
          </cell>
          <cell r="B593" t="str">
            <v>Bank Charges</v>
          </cell>
        </row>
        <row r="594">
          <cell r="A594" t="str">
            <v>641020</v>
          </cell>
          <cell r="B594" t="str">
            <v>641020 Vehicle Rent</v>
          </cell>
        </row>
        <row r="595">
          <cell r="A595" t="str">
            <v>641030</v>
          </cell>
          <cell r="B595" t="str">
            <v>641030 Tools And Equipment Rent</v>
          </cell>
        </row>
        <row r="596">
          <cell r="A596" t="str">
            <v>641040</v>
          </cell>
          <cell r="B596" t="str">
            <v>641040 Computer &amp; Accessories Rent</v>
          </cell>
        </row>
        <row r="597">
          <cell r="A597" t="str">
            <v>641050</v>
          </cell>
          <cell r="B597" t="str">
            <v>641050 Photo-Copy Machine Rent &amp; Other Expenses</v>
          </cell>
        </row>
        <row r="598">
          <cell r="A598" t="str">
            <v>641070</v>
          </cell>
          <cell r="B598" t="str">
            <v>641070 Car Pool Rent</v>
          </cell>
        </row>
        <row r="599">
          <cell r="A599" t="str">
            <v>641080</v>
          </cell>
          <cell r="B599" t="str">
            <v>641080 Vehicle Rent-Non Deductable Expense</v>
          </cell>
        </row>
        <row r="600">
          <cell r="A600" t="str">
            <v>641090</v>
          </cell>
          <cell r="B600" t="str">
            <v>641090 Other Rent</v>
          </cell>
        </row>
        <row r="601">
          <cell r="A601" t="str">
            <v/>
          </cell>
          <cell r="B601" t="str">
            <v>Rent</v>
          </cell>
        </row>
        <row r="602">
          <cell r="A602" t="str">
            <v>641110</v>
          </cell>
          <cell r="B602" t="str">
            <v>641110 Electricity</v>
          </cell>
        </row>
        <row r="603">
          <cell r="A603" t="str">
            <v/>
          </cell>
          <cell r="B603" t="str">
            <v>Water and Electricity</v>
          </cell>
        </row>
        <row r="604">
          <cell r="A604" t="str">
            <v>641200</v>
          </cell>
          <cell r="B604" t="str">
            <v>641200 Postage &amp; Mail</v>
          </cell>
        </row>
        <row r="605">
          <cell r="A605" t="str">
            <v>641220</v>
          </cell>
          <cell r="B605" t="str">
            <v>641220 Telephone</v>
          </cell>
        </row>
        <row r="606">
          <cell r="A606" t="str">
            <v>641230</v>
          </cell>
          <cell r="B606" t="str">
            <v>641230 Telecommunication/Satelite/Lease Line</v>
          </cell>
        </row>
        <row r="607">
          <cell r="A607" t="str">
            <v>641240</v>
          </cell>
          <cell r="B607" t="str">
            <v>641240 Long Distance Call</v>
          </cell>
        </row>
        <row r="608">
          <cell r="A608" t="str">
            <v>641260</v>
          </cell>
          <cell r="B608" t="str">
            <v>641260 Mobile Phone Expenses</v>
          </cell>
        </row>
        <row r="609">
          <cell r="A609" t="str">
            <v>641270</v>
          </cell>
          <cell r="B609" t="str">
            <v>641270 Communication Equipment Expenses</v>
          </cell>
        </row>
        <row r="610">
          <cell r="A610" t="str">
            <v>641290</v>
          </cell>
          <cell r="B610" t="str">
            <v>641290 Other Communication Expenses</v>
          </cell>
        </row>
        <row r="611">
          <cell r="A611" t="str">
            <v/>
          </cell>
          <cell r="B611" t="str">
            <v>Communication and Mailing Expenses</v>
          </cell>
        </row>
        <row r="612">
          <cell r="A612" t="str">
            <v>641400</v>
          </cell>
          <cell r="B612" t="str">
            <v>641400 Office Equipment &amp; Furniture</v>
          </cell>
        </row>
        <row r="613">
          <cell r="A613" t="str">
            <v>641410</v>
          </cell>
          <cell r="B613" t="str">
            <v>641410 Office Suppliers</v>
          </cell>
        </row>
        <row r="614">
          <cell r="A614" t="str">
            <v>641420</v>
          </cell>
          <cell r="B614" t="str">
            <v>641420 Supplies for Repairs</v>
          </cell>
        </row>
        <row r="615">
          <cell r="A615" t="str">
            <v>641430</v>
          </cell>
          <cell r="B615" t="str">
            <v>641430 Pallets</v>
          </cell>
        </row>
        <row r="616">
          <cell r="A616" t="str">
            <v>641440</v>
          </cell>
          <cell r="B616" t="str">
            <v>641440 Computer Software</v>
          </cell>
        </row>
        <row r="617">
          <cell r="A617" t="str">
            <v>641450</v>
          </cell>
          <cell r="B617" t="str">
            <v>641450 Material For Experimentation &amp; Test</v>
          </cell>
        </row>
        <row r="618">
          <cell r="A618" t="str">
            <v/>
          </cell>
          <cell r="B618" t="str">
            <v>Office Equipment and Supplies</v>
          </cell>
        </row>
        <row r="619">
          <cell r="A619" t="str">
            <v>641500</v>
          </cell>
          <cell r="B619" t="str">
            <v>641500 Paper,Forms,Continuous Forms</v>
          </cell>
        </row>
        <row r="620">
          <cell r="A620" t="str">
            <v>641520</v>
          </cell>
          <cell r="B620" t="str">
            <v>641520 Diskette &amp; Magnetic Tape &amp; PC Supplies</v>
          </cell>
        </row>
        <row r="621">
          <cell r="A621" t="str">
            <v>641530</v>
          </cell>
          <cell r="B621" t="str">
            <v>641530 Stationaries</v>
          </cell>
        </row>
        <row r="622">
          <cell r="A622" t="str">
            <v>641550</v>
          </cell>
          <cell r="B622" t="str">
            <v>641550 Photo Copy Expenses (Outside)</v>
          </cell>
        </row>
        <row r="623">
          <cell r="A623" t="str">
            <v/>
          </cell>
          <cell r="B623" t="str">
            <v>Stationaries and Forms</v>
          </cell>
        </row>
        <row r="624">
          <cell r="A624" t="str">
            <v>641600</v>
          </cell>
          <cell r="B624" t="str">
            <v>641600 Building &amp; Construction</v>
          </cell>
        </row>
        <row r="625">
          <cell r="A625" t="str">
            <v>641610</v>
          </cell>
          <cell r="B625" t="str">
            <v>641610 Office Areas</v>
          </cell>
        </row>
        <row r="626">
          <cell r="A626" t="str">
            <v>641620</v>
          </cell>
          <cell r="B626" t="str">
            <v>641620 Vehicle Repairs</v>
          </cell>
        </row>
        <row r="627">
          <cell r="A627" t="str">
            <v>641650</v>
          </cell>
          <cell r="B627" t="str">
            <v>641650 Office Equipment &amp; Appliances</v>
          </cell>
        </row>
        <row r="628">
          <cell r="A628" t="str">
            <v>641660</v>
          </cell>
          <cell r="B628" t="str">
            <v>641660 Cleaning&amp;Decoration for Building&amp;Compound</v>
          </cell>
        </row>
        <row r="629">
          <cell r="A629" t="str">
            <v>641690</v>
          </cell>
          <cell r="B629" t="str">
            <v>641690 Other Repairs &amp; Maintenance</v>
          </cell>
        </row>
        <row r="630">
          <cell r="A630" t="str">
            <v/>
          </cell>
          <cell r="B630" t="str">
            <v>Repair and Decoration Maintenances</v>
          </cell>
        </row>
        <row r="631">
          <cell r="A631" t="str">
            <v>641900</v>
          </cell>
          <cell r="B631" t="str">
            <v>641900 Depreciation Fixed Assets</v>
          </cell>
        </row>
        <row r="632">
          <cell r="A632" t="str">
            <v>641960</v>
          </cell>
          <cell r="B632" t="str">
            <v>641960 Depletion Expenses (Consession,Mining Deposit)</v>
          </cell>
        </row>
        <row r="633">
          <cell r="A633" t="str">
            <v>641970</v>
          </cell>
          <cell r="B633" t="str">
            <v>641970 Amortization Expenses (Copyright/Patent)</v>
          </cell>
        </row>
        <row r="634">
          <cell r="A634" t="str">
            <v/>
          </cell>
          <cell r="B634" t="str">
            <v>Depreciation &amp; Amortization</v>
          </cell>
        </row>
        <row r="635">
          <cell r="A635" t="str">
            <v>642020</v>
          </cell>
          <cell r="B635" t="str">
            <v>642020 Student Undergraduates And Other</v>
          </cell>
        </row>
        <row r="636">
          <cell r="A636" t="str">
            <v/>
          </cell>
          <cell r="B636" t="str">
            <v>Labour and Wages from Outside</v>
          </cell>
        </row>
        <row r="637">
          <cell r="A637" t="str">
            <v>642820</v>
          </cell>
          <cell r="B637" t="str">
            <v>642820 Magazine &amp; Subscriptions</v>
          </cell>
        </row>
        <row r="638">
          <cell r="A638" t="str">
            <v>642840</v>
          </cell>
          <cell r="B638" t="str">
            <v>642840 Association Membership Fee</v>
          </cell>
        </row>
        <row r="639">
          <cell r="A639" t="str">
            <v>642890</v>
          </cell>
          <cell r="B639" t="str">
            <v>642890 Other Miscellaneous Expenses</v>
          </cell>
        </row>
        <row r="640">
          <cell r="A640" t="str">
            <v/>
          </cell>
          <cell r="B640" t="str">
            <v>Miscellaneous Expenses</v>
          </cell>
        </row>
        <row r="641">
          <cell r="A641" t="str">
            <v>642900</v>
          </cell>
          <cell r="B641" t="str">
            <v>642900 Indirect General Administrative Expenses</v>
          </cell>
        </row>
        <row r="642">
          <cell r="A642" t="str">
            <v/>
          </cell>
          <cell r="B642" t="str">
            <v>Indirect Expenses</v>
          </cell>
        </row>
        <row r="643">
          <cell r="A643" t="str">
            <v/>
          </cell>
          <cell r="B643" t="str">
            <v>Total Administrative Expenses</v>
          </cell>
        </row>
        <row r="644">
          <cell r="A644" t="str">
            <v>442030</v>
          </cell>
          <cell r="B644" t="str">
            <v>442030 Telephone Income</v>
          </cell>
        </row>
        <row r="645">
          <cell r="A645" t="str">
            <v>442040</v>
          </cell>
          <cell r="B645" t="str">
            <v>442040 Penalty Income</v>
          </cell>
        </row>
        <row r="646">
          <cell r="A646" t="str">
            <v/>
          </cell>
          <cell r="B646" t="str">
            <v>General Service Income</v>
          </cell>
        </row>
        <row r="647">
          <cell r="A647" t="str">
            <v/>
          </cell>
          <cell r="B647" t="str">
            <v>Total Administrative Income</v>
          </cell>
        </row>
        <row r="648">
          <cell r="A648" t="str">
            <v>810010</v>
          </cell>
          <cell r="B648" t="str">
            <v>810010 Finished Goods</v>
          </cell>
        </row>
        <row r="649">
          <cell r="A649" t="str">
            <v>810020</v>
          </cell>
          <cell r="B649" t="str">
            <v>810020 Land Control Account</v>
          </cell>
        </row>
        <row r="650">
          <cell r="A650" t="str">
            <v>810030</v>
          </cell>
          <cell r="B650" t="str">
            <v>810030 Building and Structure</v>
          </cell>
        </row>
        <row r="651">
          <cell r="A651" t="str">
            <v>810040</v>
          </cell>
          <cell r="B651" t="str">
            <v>810040 Office Furniture and Equipment</v>
          </cell>
        </row>
        <row r="652">
          <cell r="A652" t="str">
            <v>810050</v>
          </cell>
          <cell r="B652" t="str">
            <v>810050 Fence</v>
          </cell>
        </row>
        <row r="653">
          <cell r="A653" t="str">
            <v>810060</v>
          </cell>
          <cell r="B653" t="str">
            <v>810060 Parking Area &amp; Road</v>
          </cell>
        </row>
        <row r="654">
          <cell r="A654" t="str">
            <v>810070</v>
          </cell>
          <cell r="B654" t="str">
            <v>810070 Water Supply Systems</v>
          </cell>
        </row>
        <row r="655">
          <cell r="A655" t="str">
            <v>810080</v>
          </cell>
          <cell r="B655" t="str">
            <v>810080 Electricity Supply Systems &amp; Equipment</v>
          </cell>
        </row>
        <row r="656">
          <cell r="A656" t="str">
            <v>810090</v>
          </cell>
          <cell r="B656" t="str">
            <v>810090 Communication Systems</v>
          </cell>
        </row>
        <row r="657">
          <cell r="A657" t="str">
            <v>810100</v>
          </cell>
          <cell r="B657" t="str">
            <v>810100 Plant Machinery and Equipment</v>
          </cell>
        </row>
        <row r="658">
          <cell r="A658" t="str">
            <v>810110</v>
          </cell>
          <cell r="B658" t="str">
            <v>810110 Tower Crane</v>
          </cell>
        </row>
        <row r="659">
          <cell r="A659" t="str">
            <v>820020</v>
          </cell>
          <cell r="B659" t="str">
            <v>820020 Employee Training and Development</v>
          </cell>
        </row>
        <row r="660">
          <cell r="A660" t="str">
            <v>820030</v>
          </cell>
          <cell r="B660" t="str">
            <v>820030 Professional Fees</v>
          </cell>
        </row>
        <row r="661">
          <cell r="A661" t="str">
            <v>820031</v>
          </cell>
          <cell r="B661" t="str">
            <v>820031 Professional Expense</v>
          </cell>
        </row>
        <row r="662">
          <cell r="A662" t="str">
            <v>820040</v>
          </cell>
          <cell r="B662" t="str">
            <v>820040 General Supplies</v>
          </cell>
        </row>
        <row r="663">
          <cell r="A663" t="str">
            <v>820050</v>
          </cell>
          <cell r="B663" t="str">
            <v>820050 Installation and Testing Expenses</v>
          </cell>
        </row>
        <row r="664">
          <cell r="A664" t="str">
            <v>820060</v>
          </cell>
          <cell r="B664" t="str">
            <v>820060 Labours and Wages from Outside</v>
          </cell>
        </row>
        <row r="665">
          <cell r="A665" t="str">
            <v>820081</v>
          </cell>
          <cell r="B665" t="str">
            <v>820081 Capitalized Interest Allocation</v>
          </cell>
        </row>
        <row r="666">
          <cell r="A666" t="str">
            <v>820090</v>
          </cell>
          <cell r="B666" t="str">
            <v>820090 Land Development</v>
          </cell>
        </row>
        <row r="667">
          <cell r="A667" t="str">
            <v>820110</v>
          </cell>
          <cell r="B667" t="str">
            <v>820110 Material for Local Fabrication</v>
          </cell>
        </row>
        <row r="668">
          <cell r="A668" t="str">
            <v>820990</v>
          </cell>
          <cell r="B668" t="str">
            <v>820990 Miscellaneous Expenses</v>
          </cell>
        </row>
        <row r="669">
          <cell r="A669" t="str">
            <v>830110</v>
          </cell>
          <cell r="B669" t="str">
            <v>830110 Preventive Maintenance Material Cost</v>
          </cell>
        </row>
        <row r="670">
          <cell r="A670" t="str">
            <v>830120</v>
          </cell>
          <cell r="B670" t="str">
            <v>830120 Mechanical Materials Cost</v>
          </cell>
        </row>
        <row r="671">
          <cell r="A671" t="str">
            <v>830130</v>
          </cell>
          <cell r="B671" t="str">
            <v>830130 Electrical Materials Cost</v>
          </cell>
        </row>
        <row r="672">
          <cell r="A672" t="str">
            <v>830210</v>
          </cell>
          <cell r="B672" t="str">
            <v>830210 Hire of PM Work</v>
          </cell>
        </row>
        <row r="673">
          <cell r="A673" t="str">
            <v>830220</v>
          </cell>
          <cell r="B673" t="str">
            <v>830220 Hire of Mechanic Work</v>
          </cell>
        </row>
        <row r="674">
          <cell r="A674" t="str">
            <v>830230</v>
          </cell>
          <cell r="B674" t="str">
            <v>830230 Hire of Electric Work</v>
          </cell>
        </row>
        <row r="675">
          <cell r="A675" t="str">
            <v>830240</v>
          </cell>
          <cell r="B675" t="str">
            <v>830240 Hire of Instrument Work</v>
          </cell>
        </row>
        <row r="676">
          <cell r="A676" t="str">
            <v>830310</v>
          </cell>
          <cell r="B676" t="str">
            <v>830310 Utilities</v>
          </cell>
        </row>
        <row r="677">
          <cell r="A677" t="str">
            <v>830990</v>
          </cell>
          <cell r="B677" t="str">
            <v>830990 Miscellaneous Expenses</v>
          </cell>
        </row>
        <row r="678">
          <cell r="A678" t="str">
            <v>888888</v>
          </cell>
          <cell r="B678" t="str">
            <v>888888 Settlement Cost Element for Internal Orders</v>
          </cell>
        </row>
        <row r="679">
          <cell r="A679" t="str">
            <v/>
          </cell>
          <cell r="B679" t="str">
            <v>Total Unsettled Capital Spending</v>
          </cell>
        </row>
        <row r="680">
          <cell r="A680" t="str">
            <v/>
          </cell>
          <cell r="B680" t="str">
            <v>Selling and Administrative Expenses</v>
          </cell>
        </row>
        <row r="681">
          <cell r="A681" t="str">
            <v>661800</v>
          </cell>
          <cell r="B681" t="str">
            <v>661800 Bank Guarantee Fee</v>
          </cell>
        </row>
        <row r="682">
          <cell r="A682" t="str">
            <v>661840</v>
          </cell>
          <cell r="B682" t="str">
            <v>661840 Domestic Bank Charges</v>
          </cell>
        </row>
        <row r="683">
          <cell r="A683" t="str">
            <v>661890</v>
          </cell>
          <cell r="B683" t="str">
            <v>661890 Other Domestic Bank Charges</v>
          </cell>
        </row>
        <row r="684">
          <cell r="A684" t="str">
            <v>662000</v>
          </cell>
          <cell r="B684" t="str">
            <v>662000 Interest Expense-Bank Overdrafts</v>
          </cell>
        </row>
        <row r="685">
          <cell r="A685" t="str">
            <v>662070</v>
          </cell>
          <cell r="B685" t="str">
            <v>662070 Interest Expense-Employees' Provident Fund</v>
          </cell>
        </row>
        <row r="686">
          <cell r="A686" t="str">
            <v>663010</v>
          </cell>
          <cell r="B686" t="str">
            <v>663010 Interest Expense-Promissory Notes</v>
          </cell>
        </row>
        <row r="687">
          <cell r="A687" t="str">
            <v>664000</v>
          </cell>
          <cell r="B687" t="str">
            <v>664000 Gain/Loss on Foreign Exchange Fluctuation</v>
          </cell>
        </row>
        <row r="688">
          <cell r="A688" t="str">
            <v>664100</v>
          </cell>
          <cell r="B688" t="str">
            <v>664100 Unrealized Gain/Loss on Foreign Exchange</v>
          </cell>
        </row>
        <row r="689">
          <cell r="A689" t="str">
            <v>665010</v>
          </cell>
          <cell r="B689" t="str">
            <v>665010 Cash Shortage/Excess</v>
          </cell>
        </row>
        <row r="690">
          <cell r="A690" t="str">
            <v/>
          </cell>
          <cell r="B690" t="str">
            <v>Interest Expenses and Financial Charges</v>
          </cell>
        </row>
        <row r="691">
          <cell r="A691" t="str">
            <v>673000</v>
          </cell>
          <cell r="B691" t="str">
            <v>673000 Extraordinary Expenses</v>
          </cell>
        </row>
        <row r="692">
          <cell r="A692" t="str">
            <v>673040</v>
          </cell>
          <cell r="B692" t="str">
            <v>673040 Non Deductable Penalties/Surcharges Expenses</v>
          </cell>
        </row>
        <row r="693">
          <cell r="A693" t="str">
            <v>673070</v>
          </cell>
          <cell r="B693" t="str">
            <v>673070 Incorrect VAT</v>
          </cell>
        </row>
        <row r="694">
          <cell r="A694" t="str">
            <v>673080</v>
          </cell>
          <cell r="B694" t="str">
            <v>673080 Uncollect Output VAT</v>
          </cell>
        </row>
        <row r="695">
          <cell r="A695" t="str">
            <v/>
          </cell>
          <cell r="B695" t="str">
            <v>Other Expenses</v>
          </cell>
        </row>
        <row r="696">
          <cell r="A696" t="str">
            <v>452220</v>
          </cell>
          <cell r="B696" t="str">
            <v>452220 Income from Hire of Manufacturing</v>
          </cell>
        </row>
        <row r="697">
          <cell r="A697" t="str">
            <v>652220</v>
          </cell>
          <cell r="B697" t="str">
            <v>652220 Cost of Hire of Manufacturing</v>
          </cell>
        </row>
        <row r="698">
          <cell r="A698" t="str">
            <v/>
          </cell>
          <cell r="B698" t="str">
            <v>Loss on Mineral Sales</v>
          </cell>
        </row>
        <row r="699">
          <cell r="A699" t="str">
            <v>456000</v>
          </cell>
          <cell r="B699" t="str">
            <v>456000 Revenue Of Fixed Assets Sold</v>
          </cell>
        </row>
        <row r="700">
          <cell r="A700" t="str">
            <v>656000</v>
          </cell>
          <cell r="B700" t="str">
            <v>656000 Cost of Fixed Asset Sold or Fixed Asste Demolished</v>
          </cell>
        </row>
        <row r="701">
          <cell r="A701" t="str">
            <v/>
          </cell>
          <cell r="B701" t="str">
            <v>Loss on Disposition of F/A</v>
          </cell>
        </row>
        <row r="702">
          <cell r="A702" t="str">
            <v/>
          </cell>
          <cell r="B702" t="str">
            <v>Other Expenses</v>
          </cell>
        </row>
        <row r="703">
          <cell r="A703" t="str">
            <v/>
          </cell>
          <cell r="B703" t="str">
            <v>Total Costs and Expenses</v>
          </cell>
        </row>
        <row r="704">
          <cell r="A704" t="str">
            <v>673120</v>
          </cell>
          <cell r="B704" t="str">
            <v>673120 Income Tax-Net Profit</v>
          </cell>
        </row>
        <row r="705">
          <cell r="A705" t="str">
            <v/>
          </cell>
          <cell r="B705" t="str">
            <v>Provision for Income Tax</v>
          </cell>
        </row>
        <row r="706">
          <cell r="A706" t="str">
            <v/>
          </cell>
          <cell r="B706" t="str">
            <v>Total Profit / Loss</v>
          </cell>
        </row>
      </sheetData>
      <sheetData sheetId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4年3月末"/>
      <sheetName val="14年3月末 (2)"/>
      <sheetName val="List for cell restrictions"/>
      <sheetName val="14年3月末_(2)"/>
      <sheetName val="Raw Material"/>
      <sheetName val="EST_OPERATING_ASSET"/>
      <sheetName val="PGMMNG"/>
      <sheetName val="BS"/>
      <sheetName val="J1"/>
      <sheetName val="S33"/>
      <sheetName val="spytd"/>
      <sheetName val="FAV"/>
      <sheetName val="GPC"/>
      <sheetName val="JAH"/>
      <sheetName val="P&amp;L"/>
      <sheetName val="Sheet1"/>
      <sheetName val="สุทธิภาษี"/>
      <sheetName val="全部集計データ"/>
      <sheetName val="全部検証データ (2)"/>
      <sheetName val="Check Clearing"/>
      <sheetName val="USD-OI"/>
      <sheetName val="USD-CAPPrs"/>
      <sheetName val="USD-DME"/>
      <sheetName val="USD-KACOGS"/>
      <sheetName val="USD-KADEDREV"/>
      <sheetName val="USD-KAGROSSREV"/>
      <sheetName val="USD-OOE"/>
      <sheetName val="USD-TRCOGS"/>
      <sheetName val="USD-TRDEDREV"/>
      <sheetName val="USD-TRGROSSREV"/>
      <sheetName val="Tables"/>
      <sheetName val="Direct Non-Payroll"/>
      <sheetName val="14年3月末_(2)1"/>
      <sheetName val="List_for_cell_restrictions"/>
      <sheetName val="Raw_Material"/>
      <sheetName val="Direct_Non-Payrol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 2"/>
      <sheetName val="Sheet3"/>
      <sheetName val="Sheet 4"/>
      <sheetName val="Note_Media"/>
      <sheetName val="20-1"/>
      <sheetName val="20-1-A"/>
      <sheetName val="20-1-TM"/>
      <sheetName val="20-1-Test"/>
      <sheetName val="20-1-T-TM"/>
      <sheetName val="20-1-CS"/>
      <sheetName val="20-1-Se"/>
      <sheetName val="ZD"/>
      <sheetName val="ZD2"/>
      <sheetName val="ZD-A"/>
      <sheetName val="ZD-TM"/>
      <sheetName val="ZD-2"/>
      <sheetName val="ZD-WT J"/>
      <sheetName val="ZD-WT J (2)"/>
      <sheetName val="K103-2-4"/>
      <sheetName val="ZD-WT T"/>
      <sheetName val="ZD-3"/>
      <sheetName val="ZD-3-N"/>
      <sheetName val="ZD-4"/>
      <sheetName val="ZD-4-N"/>
      <sheetName val="ZD-S"/>
      <sheetName val="ZC"/>
      <sheetName val="ZC-1"/>
      <sheetName val="ZE"/>
      <sheetName val="ZE-1"/>
      <sheetName val="A"/>
      <sheetName val="A-A"/>
      <sheetName val="A-1"/>
      <sheetName val="B"/>
      <sheetName val="B-A"/>
      <sheetName val="B1"/>
      <sheetName val="BB"/>
      <sheetName val="BB-A"/>
      <sheetName val="BB1"/>
      <sheetName val="CC"/>
      <sheetName val="CC-A"/>
      <sheetName val="CC-1"/>
      <sheetName val="CC-2"/>
      <sheetName val="CC-3"/>
      <sheetName val="CC-5"/>
      <sheetName val="KK"/>
      <sheetName val="L"/>
      <sheetName val="Z"/>
      <sheetName val="PND.1"/>
      <sheetName val="ZD-2 (2)"/>
      <sheetName val="Non-Sub B"/>
      <sheetName val="Non-Sub BB"/>
      <sheetName val="BSL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_1 Media"/>
      <sheetName val="10_cut"/>
      <sheetName val="PL"/>
      <sheetName val="CJEs"/>
      <sheetName val="JUNE1"/>
      <sheetName val="EQ4NTV"/>
      <sheetName val="Main"/>
      <sheetName val="111-112"/>
      <sheetName val="Sheet1"/>
      <sheetName val="Raw Material"/>
      <sheetName val="TOP_Carat_2001 ;)"/>
      <sheetName val="Basic_Information"/>
      <sheetName val="MENU-DOP"/>
      <sheetName val="Direct Non-Payroll"/>
      <sheetName val="Chart"/>
      <sheetName val="PARAM"/>
      <sheetName val="payment"/>
      <sheetName val="df_ผลรวม"/>
      <sheetName val="MA"/>
      <sheetName val="Jan"/>
      <sheetName val="Sample"/>
      <sheetName val="v_cut_วัน"/>
      <sheetName val="Selection"/>
      <sheetName val="14年3月末"/>
      <sheetName val="pp"/>
      <sheetName val="LOT_ACCP"/>
      <sheetName val="hl_วัน"/>
      <sheetName val="hl_ผลรวม"/>
      <sheetName val="new pp"/>
      <sheetName val="PipWT"/>
      <sheetName val="IBA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ht cur"/>
      <sheetName val="Wht_cur"/>
      <sheetName val="Ytd"/>
      <sheetName val="wht cur - ytd"/>
      <sheetName val="PriceListAP"/>
      <sheetName val="info"/>
      <sheetName val="PL"/>
      <sheetName val="CJEs"/>
      <sheetName val="CRJE"/>
      <sheetName val="TOTALMONTH"/>
      <sheetName val="10-1 Media"/>
      <sheetName val="10-cut"/>
      <sheetName val="RequestID_List"/>
      <sheetName val="Raw Material"/>
      <sheetName val="SOPSG"/>
      <sheetName val="Gro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 SH"/>
      <sheetName val="Financial Summary"/>
      <sheetName val="Conso Quarterly P&amp;L"/>
      <sheetName val="Project P&amp;L"/>
      <sheetName val="Conso P&amp;L"/>
      <sheetName val="RB P&amp;L"/>
      <sheetName val="RB P&amp;L Assumption"/>
      <sheetName val="RB Sales &amp; COGS "/>
      <sheetName val="RB BOQ"/>
      <sheetName val="RB Master Input"/>
      <sheetName val="เนื้อที่ RB"/>
      <sheetName val="RM5 P&amp;L "/>
      <sheetName val="BY P&amp;L"/>
      <sheetName val="BY P&amp;L Assumption"/>
      <sheetName val="BY Sales &amp; COGS"/>
      <sheetName val="BY BOQ"/>
      <sheetName val="BY Master Input"/>
      <sheetName val="Depre"/>
      <sheetName val="Conso G&amp;A"/>
      <sheetName val="HQ G&amp;A Summary"/>
      <sheetName val="HQ G&amp;A Assumption"/>
      <sheetName val="Total Salary 2549"/>
      <sheetName val="Input Instruc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"/>
      <sheetName val="OUTSOURCE"/>
      <sheetName val="10-1 Media"/>
      <sheetName val="10-cut"/>
      <sheetName val="Raw Material"/>
      <sheetName val="total"/>
      <sheetName val="SOPSG"/>
      <sheetName val="Group"/>
      <sheetName val="JE786"/>
      <sheetName val="BS ATTACH"/>
      <sheetName val="RECEIPT"/>
      <sheetName val="incom tax 2005"/>
      <sheetName val="TB Worksheet"/>
      <sheetName val="MR.MEYER"/>
      <sheetName val="เงินกู้ธนชาติ"/>
    </sheetNames>
    <sheetDataSet>
      <sheetData sheetId="0" refreshError="1">
        <row r="3">
          <cell r="A3" t="str">
            <v>Stat</v>
          </cell>
          <cell r="B3" t="str">
            <v>Assignment</v>
          </cell>
          <cell r="C3" t="str">
            <v>Doc.no.</v>
          </cell>
          <cell r="D3" t="str">
            <v>BA</v>
          </cell>
          <cell r="E3" t="str">
            <v>Type</v>
          </cell>
          <cell r="F3" t="str">
            <v>PK</v>
          </cell>
          <cell r="G3" t="str">
            <v>Tx</v>
          </cell>
          <cell r="H3" t="str">
            <v>Clrng doc.</v>
          </cell>
          <cell r="I3" t="str">
            <v>Text</v>
          </cell>
        </row>
        <row r="4">
          <cell r="A4" t="str">
            <v>@5C@</v>
          </cell>
          <cell r="B4" t="str">
            <v>20040105</v>
          </cell>
          <cell r="C4" t="str">
            <v>2100000003</v>
          </cell>
          <cell r="D4" t="str">
            <v/>
          </cell>
          <cell r="E4" t="str">
            <v>DR</v>
          </cell>
          <cell r="F4" t="str">
            <v>50</v>
          </cell>
          <cell r="G4" t="str">
            <v>D0</v>
          </cell>
          <cell r="H4" t="str">
            <v/>
          </cell>
          <cell r="I4" t="str">
            <v>150001-IT2004/003-SAP MA 2004</v>
          </cell>
        </row>
        <row r="5">
          <cell r="A5" t="str">
            <v>@5C@</v>
          </cell>
          <cell r="B5" t="str">
            <v>20040131</v>
          </cell>
          <cell r="C5" t="str">
            <v>6100000038</v>
          </cell>
          <cell r="D5" t="str">
            <v/>
          </cell>
          <cell r="E5" t="str">
            <v>SA</v>
          </cell>
          <cell r="F5" t="str">
            <v>40</v>
          </cell>
          <cell r="G5" t="str">
            <v>OX</v>
          </cell>
          <cell r="H5" t="str">
            <v/>
          </cell>
          <cell r="I5" t="str">
            <v>150001-IT2004/003-SAP MA 2004</v>
          </cell>
        </row>
        <row r="6">
          <cell r="A6" t="str">
            <v>@5C@</v>
          </cell>
          <cell r="B6" t="str">
            <v>20040229</v>
          </cell>
          <cell r="C6" t="str">
            <v>6100000140</v>
          </cell>
          <cell r="D6" t="str">
            <v/>
          </cell>
          <cell r="E6" t="str">
            <v>SA</v>
          </cell>
          <cell r="F6" t="str">
            <v>40</v>
          </cell>
          <cell r="G6" t="str">
            <v>OX</v>
          </cell>
          <cell r="H6" t="str">
            <v/>
          </cell>
          <cell r="I6" t="str">
            <v>150001-IT2004/003-SAP MA 2004</v>
          </cell>
        </row>
        <row r="7">
          <cell r="A7" t="str">
            <v>@5C@</v>
          </cell>
          <cell r="B7" t="str">
            <v>20040331</v>
          </cell>
          <cell r="C7" t="str">
            <v>6100000253</v>
          </cell>
          <cell r="D7" t="str">
            <v/>
          </cell>
          <cell r="E7" t="str">
            <v>SA</v>
          </cell>
          <cell r="F7" t="str">
            <v>40</v>
          </cell>
          <cell r="G7" t="str">
            <v>OX</v>
          </cell>
          <cell r="H7" t="str">
            <v/>
          </cell>
          <cell r="I7" t="str">
            <v>150001-IT2004/003-SAP MA 2004</v>
          </cell>
        </row>
        <row r="8">
          <cell r="A8" t="str">
            <v>@5C@</v>
          </cell>
          <cell r="B8" t="str">
            <v>20040430</v>
          </cell>
          <cell r="C8" t="str">
            <v>6100000361</v>
          </cell>
          <cell r="D8" t="str">
            <v/>
          </cell>
          <cell r="E8" t="str">
            <v>SA</v>
          </cell>
          <cell r="F8" t="str">
            <v>40</v>
          </cell>
          <cell r="G8" t="str">
            <v>OX</v>
          </cell>
          <cell r="H8" t="str">
            <v/>
          </cell>
          <cell r="I8" t="str">
            <v>150001-IT2004/003-SAP MA 2004</v>
          </cell>
        </row>
        <row r="9">
          <cell r="A9" t="str">
            <v>@5C@</v>
          </cell>
          <cell r="B9" t="str">
            <v>20040531</v>
          </cell>
          <cell r="C9" t="str">
            <v>6100000486</v>
          </cell>
          <cell r="D9" t="str">
            <v/>
          </cell>
          <cell r="E9" t="str">
            <v>SA</v>
          </cell>
          <cell r="F9" t="str">
            <v>40</v>
          </cell>
          <cell r="G9" t="str">
            <v>OX</v>
          </cell>
          <cell r="H9" t="str">
            <v/>
          </cell>
          <cell r="I9" t="str">
            <v>150001-IT2004/003-SAP MA 2004</v>
          </cell>
        </row>
        <row r="10">
          <cell r="A10" t="str">
            <v>@5C@</v>
          </cell>
          <cell r="B10" t="str">
            <v>20040630</v>
          </cell>
          <cell r="C10" t="str">
            <v>6100000605</v>
          </cell>
          <cell r="D10" t="str">
            <v/>
          </cell>
          <cell r="E10" t="str">
            <v>SA</v>
          </cell>
          <cell r="F10" t="str">
            <v>40</v>
          </cell>
          <cell r="G10" t="str">
            <v>OX</v>
          </cell>
          <cell r="H10" t="str">
            <v/>
          </cell>
          <cell r="I10" t="str">
            <v>150001-IT2004/003-SAP MA 2004</v>
          </cell>
        </row>
        <row r="11">
          <cell r="A11" t="str">
            <v>@5C@</v>
          </cell>
          <cell r="B11" t="str">
            <v>20040731</v>
          </cell>
          <cell r="C11" t="str">
            <v>6100000716</v>
          </cell>
          <cell r="D11" t="str">
            <v/>
          </cell>
          <cell r="E11" t="str">
            <v>SA</v>
          </cell>
          <cell r="F11" t="str">
            <v>40</v>
          </cell>
          <cell r="G11" t="str">
            <v>OX</v>
          </cell>
          <cell r="H11" t="str">
            <v/>
          </cell>
          <cell r="I11" t="str">
            <v>150001-IT2004/003-SAP MA 2004</v>
          </cell>
        </row>
        <row r="12">
          <cell r="A12" t="str">
            <v>@5C@</v>
          </cell>
          <cell r="B12" t="str">
            <v>20040831</v>
          </cell>
          <cell r="C12" t="str">
            <v>6100000856</v>
          </cell>
          <cell r="D12" t="str">
            <v/>
          </cell>
          <cell r="E12" t="str">
            <v>SA</v>
          </cell>
          <cell r="F12" t="str">
            <v>40</v>
          </cell>
          <cell r="G12" t="str">
            <v>OX</v>
          </cell>
          <cell r="H12" t="str">
            <v/>
          </cell>
          <cell r="I12" t="str">
            <v>150001-IT2004/003-SAP MA 2004</v>
          </cell>
        </row>
        <row r="13">
          <cell r="A13" t="str">
            <v>@5C@</v>
          </cell>
          <cell r="B13" t="str">
            <v>20040930</v>
          </cell>
          <cell r="C13" t="str">
            <v>6100000981</v>
          </cell>
          <cell r="D13" t="str">
            <v/>
          </cell>
          <cell r="E13" t="str">
            <v>SA</v>
          </cell>
          <cell r="F13" t="str">
            <v>40</v>
          </cell>
          <cell r="G13" t="str">
            <v>OX</v>
          </cell>
          <cell r="H13" t="str">
            <v/>
          </cell>
          <cell r="I13" t="str">
            <v>150001-IT2004/003-SAP MA 2004</v>
          </cell>
        </row>
        <row r="14">
          <cell r="I14" t="str">
            <v>150001-IT2004/003-SAP MA 2004 Total</v>
          </cell>
        </row>
        <row r="15">
          <cell r="A15" t="str">
            <v>@5C@</v>
          </cell>
          <cell r="B15" t="str">
            <v>20040105</v>
          </cell>
          <cell r="C15" t="str">
            <v>2100000002</v>
          </cell>
          <cell r="D15" t="str">
            <v/>
          </cell>
          <cell r="E15" t="str">
            <v>DR</v>
          </cell>
          <cell r="F15" t="str">
            <v>50</v>
          </cell>
          <cell r="G15" t="str">
            <v>D0</v>
          </cell>
          <cell r="H15" t="str">
            <v/>
          </cell>
          <cell r="I15" t="str">
            <v>700010-IT2004/002-SAP MA 2004</v>
          </cell>
        </row>
        <row r="16">
          <cell r="A16" t="str">
            <v>@5C@</v>
          </cell>
          <cell r="B16" t="str">
            <v>20040131</v>
          </cell>
          <cell r="C16" t="str">
            <v>6100000037</v>
          </cell>
          <cell r="D16" t="str">
            <v/>
          </cell>
          <cell r="E16" t="str">
            <v>SA</v>
          </cell>
          <cell r="F16" t="str">
            <v>40</v>
          </cell>
          <cell r="G16" t="str">
            <v>OX</v>
          </cell>
          <cell r="H16" t="str">
            <v/>
          </cell>
          <cell r="I16" t="str">
            <v>700010-IT2004/002-SAP MA 2004</v>
          </cell>
        </row>
        <row r="17">
          <cell r="A17" t="str">
            <v>@5C@</v>
          </cell>
          <cell r="B17" t="str">
            <v>20040229</v>
          </cell>
          <cell r="C17" t="str">
            <v>6100000139</v>
          </cell>
          <cell r="D17" t="str">
            <v/>
          </cell>
          <cell r="E17" t="str">
            <v>SA</v>
          </cell>
          <cell r="F17" t="str">
            <v>40</v>
          </cell>
          <cell r="G17" t="str">
            <v>OX</v>
          </cell>
          <cell r="H17" t="str">
            <v/>
          </cell>
          <cell r="I17" t="str">
            <v>700010-IT2004/002-SAP MA 2004</v>
          </cell>
        </row>
        <row r="18">
          <cell r="A18" t="str">
            <v>@5C@</v>
          </cell>
          <cell r="B18" t="str">
            <v>20040331</v>
          </cell>
          <cell r="C18" t="str">
            <v>6100000252</v>
          </cell>
          <cell r="D18" t="str">
            <v/>
          </cell>
          <cell r="E18" t="str">
            <v>SA</v>
          </cell>
          <cell r="F18" t="str">
            <v>40</v>
          </cell>
          <cell r="G18" t="str">
            <v>OX</v>
          </cell>
          <cell r="H18" t="str">
            <v/>
          </cell>
          <cell r="I18" t="str">
            <v>700010-IT2004/002-SAP MA 2004</v>
          </cell>
        </row>
        <row r="19">
          <cell r="A19" t="str">
            <v>@5C@</v>
          </cell>
          <cell r="B19" t="str">
            <v>20040430</v>
          </cell>
          <cell r="C19" t="str">
            <v>6100000360</v>
          </cell>
          <cell r="D19" t="str">
            <v/>
          </cell>
          <cell r="E19" t="str">
            <v>SA</v>
          </cell>
          <cell r="F19" t="str">
            <v>40</v>
          </cell>
          <cell r="G19" t="str">
            <v>OX</v>
          </cell>
          <cell r="H19" t="str">
            <v/>
          </cell>
          <cell r="I19" t="str">
            <v>700010-IT2004/002-SAP MA 2004</v>
          </cell>
        </row>
        <row r="20">
          <cell r="A20" t="str">
            <v>@5C@</v>
          </cell>
          <cell r="B20" t="str">
            <v>20040531</v>
          </cell>
          <cell r="C20" t="str">
            <v>6100000485</v>
          </cell>
          <cell r="D20" t="str">
            <v/>
          </cell>
          <cell r="E20" t="str">
            <v>SA</v>
          </cell>
          <cell r="F20" t="str">
            <v>40</v>
          </cell>
          <cell r="G20" t="str">
            <v>OX</v>
          </cell>
          <cell r="H20" t="str">
            <v/>
          </cell>
          <cell r="I20" t="str">
            <v>700010-IT2004/002-SAP MA 2004</v>
          </cell>
        </row>
        <row r="21">
          <cell r="A21" t="str">
            <v>@5C@</v>
          </cell>
          <cell r="B21" t="str">
            <v>20040630</v>
          </cell>
          <cell r="C21" t="str">
            <v>6100000604</v>
          </cell>
          <cell r="D21" t="str">
            <v/>
          </cell>
          <cell r="E21" t="str">
            <v>SA</v>
          </cell>
          <cell r="F21" t="str">
            <v>40</v>
          </cell>
          <cell r="G21" t="str">
            <v>OX</v>
          </cell>
          <cell r="H21" t="str">
            <v/>
          </cell>
          <cell r="I21" t="str">
            <v>700010-IT2004/002-SAP MA 2004</v>
          </cell>
        </row>
        <row r="22">
          <cell r="A22" t="str">
            <v>@5C@</v>
          </cell>
          <cell r="B22" t="str">
            <v>20040731</v>
          </cell>
          <cell r="C22" t="str">
            <v>6100000715</v>
          </cell>
          <cell r="D22" t="str">
            <v/>
          </cell>
          <cell r="E22" t="str">
            <v>SA</v>
          </cell>
          <cell r="F22" t="str">
            <v>40</v>
          </cell>
          <cell r="G22" t="str">
            <v>OX</v>
          </cell>
          <cell r="H22" t="str">
            <v/>
          </cell>
          <cell r="I22" t="str">
            <v>700010-IT2004/002-SAP MA 2004</v>
          </cell>
        </row>
        <row r="23">
          <cell r="A23" t="str">
            <v>@5C@</v>
          </cell>
          <cell r="B23" t="str">
            <v>20040831</v>
          </cell>
          <cell r="C23" t="str">
            <v>6100000855</v>
          </cell>
          <cell r="D23" t="str">
            <v/>
          </cell>
          <cell r="E23" t="str">
            <v>SA</v>
          </cell>
          <cell r="F23" t="str">
            <v>40</v>
          </cell>
          <cell r="G23" t="str">
            <v>OX</v>
          </cell>
          <cell r="H23" t="str">
            <v/>
          </cell>
          <cell r="I23" t="str">
            <v>700010-IT2004/002-SAP MA 2004</v>
          </cell>
        </row>
        <row r="24">
          <cell r="A24" t="str">
            <v>@5C@</v>
          </cell>
          <cell r="B24" t="str">
            <v>20040930</v>
          </cell>
          <cell r="C24" t="str">
            <v>6100000980</v>
          </cell>
          <cell r="D24" t="str">
            <v/>
          </cell>
          <cell r="E24" t="str">
            <v>SA</v>
          </cell>
          <cell r="F24" t="str">
            <v>40</v>
          </cell>
          <cell r="G24" t="str">
            <v>OX</v>
          </cell>
          <cell r="H24" t="str">
            <v/>
          </cell>
          <cell r="I24" t="str">
            <v>700010-IT2004/002-SAP MA 2004</v>
          </cell>
        </row>
        <row r="25">
          <cell r="I25" t="str">
            <v>700010-IT2004/002-SAP MA 2004 Total</v>
          </cell>
        </row>
        <row r="26">
          <cell r="A26" t="str">
            <v>@5C@</v>
          </cell>
          <cell r="B26" t="str">
            <v>20040105</v>
          </cell>
          <cell r="C26" t="str">
            <v>2100000015</v>
          </cell>
          <cell r="D26" t="str">
            <v/>
          </cell>
          <cell r="E26" t="str">
            <v>DR</v>
          </cell>
          <cell r="F26" t="str">
            <v>50</v>
          </cell>
          <cell r="G26" t="str">
            <v>D0</v>
          </cell>
          <cell r="H26" t="str">
            <v/>
          </cell>
          <cell r="I26" t="str">
            <v>700011-IT2004/004-114 SAP MA 2004</v>
          </cell>
        </row>
        <row r="27">
          <cell r="A27" t="str">
            <v>@5C@</v>
          </cell>
          <cell r="B27" t="str">
            <v>20040131</v>
          </cell>
          <cell r="C27" t="str">
            <v>6100000039</v>
          </cell>
          <cell r="D27" t="str">
            <v/>
          </cell>
          <cell r="E27" t="str">
            <v>SA</v>
          </cell>
          <cell r="F27" t="str">
            <v>40</v>
          </cell>
          <cell r="G27" t="str">
            <v>OX</v>
          </cell>
          <cell r="H27" t="str">
            <v/>
          </cell>
          <cell r="I27" t="str">
            <v>700011-IT2004/004-114 SAP MA 2004</v>
          </cell>
        </row>
        <row r="28">
          <cell r="A28" t="str">
            <v>@5C@</v>
          </cell>
          <cell r="B28" t="str">
            <v>20040229</v>
          </cell>
          <cell r="C28" t="str">
            <v>6100000141</v>
          </cell>
          <cell r="D28" t="str">
            <v/>
          </cell>
          <cell r="E28" t="str">
            <v>SA</v>
          </cell>
          <cell r="F28" t="str">
            <v>40</v>
          </cell>
          <cell r="G28" t="str">
            <v>OX</v>
          </cell>
          <cell r="H28" t="str">
            <v/>
          </cell>
          <cell r="I28" t="str">
            <v>700011-IT2004/004-114 SAP MA 2004</v>
          </cell>
        </row>
        <row r="29">
          <cell r="A29" t="str">
            <v>@5C@</v>
          </cell>
          <cell r="B29" t="str">
            <v>20040331</v>
          </cell>
          <cell r="C29" t="str">
            <v>6100000254</v>
          </cell>
          <cell r="D29" t="str">
            <v/>
          </cell>
          <cell r="E29" t="str">
            <v>SA</v>
          </cell>
          <cell r="F29" t="str">
            <v>40</v>
          </cell>
          <cell r="G29" t="str">
            <v>OX</v>
          </cell>
          <cell r="H29" t="str">
            <v/>
          </cell>
          <cell r="I29" t="str">
            <v>700011-IT2004/004-114 SAP MA 2004</v>
          </cell>
        </row>
        <row r="30">
          <cell r="A30" t="str">
            <v>@5C@</v>
          </cell>
          <cell r="B30" t="str">
            <v>20040430</v>
          </cell>
          <cell r="C30" t="str">
            <v>6100000362</v>
          </cell>
          <cell r="D30" t="str">
            <v/>
          </cell>
          <cell r="E30" t="str">
            <v>SA</v>
          </cell>
          <cell r="F30" t="str">
            <v>40</v>
          </cell>
          <cell r="G30" t="str">
            <v>OX</v>
          </cell>
          <cell r="H30" t="str">
            <v/>
          </cell>
          <cell r="I30" t="str">
            <v>700011-IT2004/004-114 SAP MA 2004</v>
          </cell>
        </row>
        <row r="31">
          <cell r="A31" t="str">
            <v>@5C@</v>
          </cell>
          <cell r="B31" t="str">
            <v>20040531</v>
          </cell>
          <cell r="C31" t="str">
            <v>6100000487</v>
          </cell>
          <cell r="D31" t="str">
            <v/>
          </cell>
          <cell r="E31" t="str">
            <v>SA</v>
          </cell>
          <cell r="F31" t="str">
            <v>40</v>
          </cell>
          <cell r="G31" t="str">
            <v>OX</v>
          </cell>
          <cell r="H31" t="str">
            <v/>
          </cell>
          <cell r="I31" t="str">
            <v>700011-IT2004/004-114 SAP MA 2004</v>
          </cell>
        </row>
        <row r="32">
          <cell r="A32" t="str">
            <v>@5C@</v>
          </cell>
          <cell r="B32" t="str">
            <v>20040630</v>
          </cell>
          <cell r="C32" t="str">
            <v>6100000606</v>
          </cell>
          <cell r="D32" t="str">
            <v/>
          </cell>
          <cell r="E32" t="str">
            <v>SA</v>
          </cell>
          <cell r="F32" t="str">
            <v>40</v>
          </cell>
          <cell r="G32" t="str">
            <v>OX</v>
          </cell>
          <cell r="H32" t="str">
            <v/>
          </cell>
          <cell r="I32" t="str">
            <v>700011-IT2004/004-114 SAP MA 2004</v>
          </cell>
        </row>
        <row r="33">
          <cell r="A33" t="str">
            <v>@5C@</v>
          </cell>
          <cell r="B33" t="str">
            <v>20040731</v>
          </cell>
          <cell r="C33" t="str">
            <v>6100000717</v>
          </cell>
          <cell r="D33" t="str">
            <v/>
          </cell>
          <cell r="E33" t="str">
            <v>SA</v>
          </cell>
          <cell r="F33" t="str">
            <v>40</v>
          </cell>
          <cell r="G33" t="str">
            <v>OX</v>
          </cell>
          <cell r="H33" t="str">
            <v/>
          </cell>
          <cell r="I33" t="str">
            <v>700011-IT2004/004-114 SAP MA 2004</v>
          </cell>
        </row>
        <row r="34">
          <cell r="A34" t="str">
            <v>@5C@</v>
          </cell>
          <cell r="B34" t="str">
            <v>20040831</v>
          </cell>
          <cell r="C34" t="str">
            <v>6100000857</v>
          </cell>
          <cell r="D34" t="str">
            <v/>
          </cell>
          <cell r="E34" t="str">
            <v>SA</v>
          </cell>
          <cell r="F34" t="str">
            <v>40</v>
          </cell>
          <cell r="G34" t="str">
            <v>OX</v>
          </cell>
          <cell r="H34" t="str">
            <v/>
          </cell>
          <cell r="I34" t="str">
            <v>700011-IT2004/004-114 SAP MA 2004</v>
          </cell>
        </row>
        <row r="35">
          <cell r="A35" t="str">
            <v>@5C@</v>
          </cell>
          <cell r="B35" t="str">
            <v>20040930</v>
          </cell>
          <cell r="C35" t="str">
            <v>6100000982</v>
          </cell>
          <cell r="D35" t="str">
            <v/>
          </cell>
          <cell r="E35" t="str">
            <v>SA</v>
          </cell>
          <cell r="F35" t="str">
            <v>40</v>
          </cell>
          <cell r="G35" t="str">
            <v>OX</v>
          </cell>
          <cell r="H35" t="str">
            <v/>
          </cell>
          <cell r="I35" t="str">
            <v>700011-IT2004/004-114 SAP MA 2004</v>
          </cell>
        </row>
        <row r="36">
          <cell r="I36" t="str">
            <v>700011-IT2004/004-114 SAP MA 2004 Total</v>
          </cell>
        </row>
        <row r="37">
          <cell r="A37" t="str">
            <v>@5C@</v>
          </cell>
          <cell r="B37" t="str">
            <v>20040114</v>
          </cell>
          <cell r="C37" t="str">
            <v>2100000048</v>
          </cell>
          <cell r="D37" t="str">
            <v/>
          </cell>
          <cell r="E37" t="str">
            <v>DR</v>
          </cell>
          <cell r="F37" t="str">
            <v>50</v>
          </cell>
          <cell r="G37" t="str">
            <v>D0</v>
          </cell>
          <cell r="H37" t="str">
            <v/>
          </cell>
          <cell r="I37" t="str">
            <v>700100-IT2004/046-3153 Payroll MA 2004</v>
          </cell>
        </row>
        <row r="38">
          <cell r="A38" t="str">
            <v>@5C@</v>
          </cell>
          <cell r="B38" t="str">
            <v>20040131</v>
          </cell>
          <cell r="C38" t="str">
            <v>6100000094</v>
          </cell>
          <cell r="D38" t="str">
            <v/>
          </cell>
          <cell r="E38" t="str">
            <v>SA</v>
          </cell>
          <cell r="F38" t="str">
            <v>40</v>
          </cell>
          <cell r="G38" t="str">
            <v>OX</v>
          </cell>
          <cell r="H38" t="str">
            <v/>
          </cell>
          <cell r="I38" t="str">
            <v>700100-IT2004/046-3153 Payroll MA 2004</v>
          </cell>
        </row>
        <row r="39">
          <cell r="A39" t="str">
            <v>@5C@</v>
          </cell>
          <cell r="B39" t="str">
            <v>20040229</v>
          </cell>
          <cell r="C39" t="str">
            <v>6100000196</v>
          </cell>
          <cell r="D39" t="str">
            <v/>
          </cell>
          <cell r="E39" t="str">
            <v>SA</v>
          </cell>
          <cell r="F39" t="str">
            <v>40</v>
          </cell>
          <cell r="G39" t="str">
            <v>OX</v>
          </cell>
          <cell r="H39" t="str">
            <v/>
          </cell>
          <cell r="I39" t="str">
            <v>700100-IT2004/046-3153 Payroll MA 2004</v>
          </cell>
        </row>
        <row r="40">
          <cell r="A40" t="str">
            <v>@5C@</v>
          </cell>
          <cell r="B40" t="str">
            <v>20040331</v>
          </cell>
          <cell r="C40" t="str">
            <v>6100000309</v>
          </cell>
          <cell r="D40" t="str">
            <v/>
          </cell>
          <cell r="E40" t="str">
            <v>SA</v>
          </cell>
          <cell r="F40" t="str">
            <v>40</v>
          </cell>
          <cell r="G40" t="str">
            <v>OX</v>
          </cell>
          <cell r="H40" t="str">
            <v/>
          </cell>
          <cell r="I40" t="str">
            <v>700100-IT2004/046-3153 Payroll MA 2004</v>
          </cell>
        </row>
        <row r="41">
          <cell r="A41" t="str">
            <v>@5C@</v>
          </cell>
          <cell r="B41" t="str">
            <v>20040430</v>
          </cell>
          <cell r="C41" t="str">
            <v>6100000417</v>
          </cell>
          <cell r="D41" t="str">
            <v/>
          </cell>
          <cell r="E41" t="str">
            <v>SA</v>
          </cell>
          <cell r="F41" t="str">
            <v>40</v>
          </cell>
          <cell r="G41" t="str">
            <v>OX</v>
          </cell>
          <cell r="H41" t="str">
            <v/>
          </cell>
          <cell r="I41" t="str">
            <v>700100-IT2004/046-3153 Payroll MA 2004</v>
          </cell>
        </row>
        <row r="42">
          <cell r="A42" t="str">
            <v>@5C@</v>
          </cell>
          <cell r="B42" t="str">
            <v>20040531</v>
          </cell>
          <cell r="C42" t="str">
            <v>6100000541</v>
          </cell>
          <cell r="D42" t="str">
            <v/>
          </cell>
          <cell r="E42" t="str">
            <v>SA</v>
          </cell>
          <cell r="F42" t="str">
            <v>40</v>
          </cell>
          <cell r="G42" t="str">
            <v>OX</v>
          </cell>
          <cell r="H42" t="str">
            <v/>
          </cell>
          <cell r="I42" t="str">
            <v>700100-IT2004/046-3153 Payroll MA 2004</v>
          </cell>
        </row>
        <row r="43">
          <cell r="A43" t="str">
            <v>@5C@</v>
          </cell>
          <cell r="B43" t="str">
            <v>20040630</v>
          </cell>
          <cell r="C43" t="str">
            <v>6100000660</v>
          </cell>
          <cell r="D43" t="str">
            <v/>
          </cell>
          <cell r="E43" t="str">
            <v>SA</v>
          </cell>
          <cell r="F43" t="str">
            <v>40</v>
          </cell>
          <cell r="G43" t="str">
            <v>OX</v>
          </cell>
          <cell r="H43" t="str">
            <v/>
          </cell>
          <cell r="I43" t="str">
            <v>700100-IT2004/046-3153 Payroll MA 2004</v>
          </cell>
        </row>
        <row r="44">
          <cell r="A44" t="str">
            <v>@5C@</v>
          </cell>
          <cell r="B44" t="str">
            <v>20040731</v>
          </cell>
          <cell r="C44" t="str">
            <v>6100000771</v>
          </cell>
          <cell r="D44" t="str">
            <v/>
          </cell>
          <cell r="E44" t="str">
            <v>SA</v>
          </cell>
          <cell r="F44" t="str">
            <v>40</v>
          </cell>
          <cell r="G44" t="str">
            <v>OX</v>
          </cell>
          <cell r="H44" t="str">
            <v/>
          </cell>
          <cell r="I44" t="str">
            <v>700100-IT2004/046-3153 Payroll MA 2004</v>
          </cell>
        </row>
        <row r="45">
          <cell r="A45" t="str">
            <v>@5C@</v>
          </cell>
          <cell r="B45" t="str">
            <v>20040831</v>
          </cell>
          <cell r="C45" t="str">
            <v>6100000911</v>
          </cell>
          <cell r="D45" t="str">
            <v/>
          </cell>
          <cell r="E45" t="str">
            <v>SA</v>
          </cell>
          <cell r="F45" t="str">
            <v>40</v>
          </cell>
          <cell r="G45" t="str">
            <v>OX</v>
          </cell>
          <cell r="H45" t="str">
            <v/>
          </cell>
          <cell r="I45" t="str">
            <v>700100-IT2004/046-3153 Payroll MA 2004</v>
          </cell>
        </row>
        <row r="46">
          <cell r="A46" t="str">
            <v>@5C@</v>
          </cell>
          <cell r="B46" t="str">
            <v>20040930</v>
          </cell>
          <cell r="C46" t="str">
            <v>6100001036</v>
          </cell>
          <cell r="D46" t="str">
            <v/>
          </cell>
          <cell r="E46" t="str">
            <v>SA</v>
          </cell>
          <cell r="F46" t="str">
            <v>40</v>
          </cell>
          <cell r="G46" t="str">
            <v>OX</v>
          </cell>
          <cell r="H46" t="str">
            <v/>
          </cell>
          <cell r="I46" t="str">
            <v>700100-IT2004/046-3153 Payroll MA 2004</v>
          </cell>
        </row>
        <row r="47">
          <cell r="I47" t="str">
            <v>700100-IT2004/046-3153 Payroll MA 2004 Total</v>
          </cell>
        </row>
        <row r="48">
          <cell r="A48" t="str">
            <v>@5C@</v>
          </cell>
          <cell r="B48" t="str">
            <v>20040114</v>
          </cell>
          <cell r="C48" t="str">
            <v>2100000054</v>
          </cell>
          <cell r="D48" t="str">
            <v/>
          </cell>
          <cell r="E48" t="str">
            <v>DR</v>
          </cell>
          <cell r="F48" t="str">
            <v>50</v>
          </cell>
          <cell r="G48" t="str">
            <v>D0</v>
          </cell>
          <cell r="H48" t="str">
            <v/>
          </cell>
          <cell r="I48" t="str">
            <v>700996-IT2004/052-61 Payroll MA 2004</v>
          </cell>
        </row>
        <row r="49">
          <cell r="A49" t="str">
            <v>@5C@</v>
          </cell>
          <cell r="B49" t="str">
            <v>20040131</v>
          </cell>
          <cell r="C49" t="str">
            <v>6100000100</v>
          </cell>
          <cell r="D49" t="str">
            <v/>
          </cell>
          <cell r="E49" t="str">
            <v>SA</v>
          </cell>
          <cell r="F49" t="str">
            <v>40</v>
          </cell>
          <cell r="G49" t="str">
            <v>OX</v>
          </cell>
          <cell r="H49" t="str">
            <v/>
          </cell>
          <cell r="I49" t="str">
            <v>700996-IT2004/052-61 Payroll MA 2004</v>
          </cell>
        </row>
        <row r="50">
          <cell r="A50" t="str">
            <v>@5C@</v>
          </cell>
          <cell r="B50" t="str">
            <v>20040229</v>
          </cell>
          <cell r="C50" t="str">
            <v>6100000202</v>
          </cell>
          <cell r="D50" t="str">
            <v/>
          </cell>
          <cell r="E50" t="str">
            <v>SA</v>
          </cell>
          <cell r="F50" t="str">
            <v>40</v>
          </cell>
          <cell r="G50" t="str">
            <v>OX</v>
          </cell>
          <cell r="H50" t="str">
            <v/>
          </cell>
          <cell r="I50" t="str">
            <v>700996-IT2004/052-61 Payroll MA 2004</v>
          </cell>
        </row>
        <row r="51">
          <cell r="A51" t="str">
            <v>@5C@</v>
          </cell>
          <cell r="B51" t="str">
            <v>20040331</v>
          </cell>
          <cell r="C51" t="str">
            <v>6100000315</v>
          </cell>
          <cell r="D51" t="str">
            <v/>
          </cell>
          <cell r="E51" t="str">
            <v>SA</v>
          </cell>
          <cell r="F51" t="str">
            <v>40</v>
          </cell>
          <cell r="G51" t="str">
            <v>OX</v>
          </cell>
          <cell r="H51" t="str">
            <v/>
          </cell>
          <cell r="I51" t="str">
            <v>700996-IT2004/052-61 Payroll MA 2004</v>
          </cell>
        </row>
        <row r="52">
          <cell r="A52" t="str">
            <v>@5C@</v>
          </cell>
          <cell r="B52" t="str">
            <v>20040430</v>
          </cell>
          <cell r="C52" t="str">
            <v>6100000423</v>
          </cell>
          <cell r="D52" t="str">
            <v/>
          </cell>
          <cell r="E52" t="str">
            <v>SA</v>
          </cell>
          <cell r="F52" t="str">
            <v>40</v>
          </cell>
          <cell r="G52" t="str">
            <v>OX</v>
          </cell>
          <cell r="H52" t="str">
            <v/>
          </cell>
          <cell r="I52" t="str">
            <v>700996-IT2004/052-61 Payroll MA 2004</v>
          </cell>
        </row>
        <row r="53">
          <cell r="A53" t="str">
            <v>@5C@</v>
          </cell>
          <cell r="B53" t="str">
            <v>20040531</v>
          </cell>
          <cell r="C53" t="str">
            <v>6100000547</v>
          </cell>
          <cell r="D53" t="str">
            <v/>
          </cell>
          <cell r="E53" t="str">
            <v>SA</v>
          </cell>
          <cell r="F53" t="str">
            <v>40</v>
          </cell>
          <cell r="G53" t="str">
            <v>OX</v>
          </cell>
          <cell r="H53" t="str">
            <v/>
          </cell>
          <cell r="I53" t="str">
            <v>700996-IT2004/052-61 Payroll MA 2004</v>
          </cell>
        </row>
        <row r="54">
          <cell r="A54" t="str">
            <v>@5C@</v>
          </cell>
          <cell r="B54" t="str">
            <v>20040630</v>
          </cell>
          <cell r="C54" t="str">
            <v>6100000666</v>
          </cell>
          <cell r="D54" t="str">
            <v/>
          </cell>
          <cell r="E54" t="str">
            <v>SA</v>
          </cell>
          <cell r="F54" t="str">
            <v>40</v>
          </cell>
          <cell r="G54" t="str">
            <v>OX</v>
          </cell>
          <cell r="H54" t="str">
            <v/>
          </cell>
          <cell r="I54" t="str">
            <v>700996-IT2004/052-61 Payroll MA 2004</v>
          </cell>
        </row>
        <row r="55">
          <cell r="A55" t="str">
            <v>@5C@</v>
          </cell>
          <cell r="B55" t="str">
            <v>20040731</v>
          </cell>
          <cell r="C55" t="str">
            <v>6100000777</v>
          </cell>
          <cell r="D55" t="str">
            <v/>
          </cell>
          <cell r="E55" t="str">
            <v>SA</v>
          </cell>
          <cell r="F55" t="str">
            <v>40</v>
          </cell>
          <cell r="G55" t="str">
            <v>OX</v>
          </cell>
          <cell r="H55" t="str">
            <v/>
          </cell>
          <cell r="I55" t="str">
            <v>700996-IT2004/052-61 Payroll MA 2004</v>
          </cell>
        </row>
        <row r="56">
          <cell r="A56" t="str">
            <v>@5C@</v>
          </cell>
          <cell r="B56" t="str">
            <v>20040831</v>
          </cell>
          <cell r="C56" t="str">
            <v>6100000917</v>
          </cell>
          <cell r="D56" t="str">
            <v/>
          </cell>
          <cell r="E56" t="str">
            <v>SA</v>
          </cell>
          <cell r="F56" t="str">
            <v>40</v>
          </cell>
          <cell r="G56" t="str">
            <v>OX</v>
          </cell>
          <cell r="H56" t="str">
            <v/>
          </cell>
          <cell r="I56" t="str">
            <v>700996-IT2004/052-61 Payroll MA 2004</v>
          </cell>
        </row>
        <row r="57">
          <cell r="A57" t="str">
            <v>@5C@</v>
          </cell>
          <cell r="B57" t="str">
            <v>20040930</v>
          </cell>
          <cell r="C57" t="str">
            <v>6100001042</v>
          </cell>
          <cell r="D57" t="str">
            <v/>
          </cell>
          <cell r="E57" t="str">
            <v>SA</v>
          </cell>
          <cell r="F57" t="str">
            <v>40</v>
          </cell>
          <cell r="G57" t="str">
            <v>OX</v>
          </cell>
          <cell r="H57" t="str">
            <v/>
          </cell>
          <cell r="I57" t="str">
            <v>700996-IT2004/052-61 Payroll MA 2004</v>
          </cell>
        </row>
        <row r="58">
          <cell r="I58" t="str">
            <v>700996-IT2004/052-61 Payroll MA 2004 Total</v>
          </cell>
        </row>
        <row r="59">
          <cell r="A59" t="str">
            <v>@5C@</v>
          </cell>
          <cell r="B59" t="str">
            <v>20040105</v>
          </cell>
          <cell r="C59" t="str">
            <v>2100000013</v>
          </cell>
          <cell r="D59" t="str">
            <v/>
          </cell>
          <cell r="E59" t="str">
            <v>DR</v>
          </cell>
          <cell r="F59" t="str">
            <v>50</v>
          </cell>
          <cell r="G59" t="str">
            <v>D0</v>
          </cell>
          <cell r="H59" t="str">
            <v/>
          </cell>
          <cell r="I59" t="str">
            <v>700997-IT2004/013-1 SAP MA 2004</v>
          </cell>
        </row>
        <row r="60">
          <cell r="A60" t="str">
            <v>@5C@</v>
          </cell>
          <cell r="B60" t="str">
            <v>20040131</v>
          </cell>
          <cell r="C60" t="str">
            <v>6100000048</v>
          </cell>
          <cell r="D60" t="str">
            <v/>
          </cell>
          <cell r="E60" t="str">
            <v>SA</v>
          </cell>
          <cell r="F60" t="str">
            <v>40</v>
          </cell>
          <cell r="G60" t="str">
            <v>OX</v>
          </cell>
          <cell r="H60" t="str">
            <v/>
          </cell>
          <cell r="I60" t="str">
            <v>700997-IT2004/013-1 SAP MA 2004</v>
          </cell>
        </row>
        <row r="61">
          <cell r="A61" t="str">
            <v>@5C@</v>
          </cell>
          <cell r="B61" t="str">
            <v>20040229</v>
          </cell>
          <cell r="C61" t="str">
            <v>6100000150</v>
          </cell>
          <cell r="D61" t="str">
            <v/>
          </cell>
          <cell r="E61" t="str">
            <v>SA</v>
          </cell>
          <cell r="F61" t="str">
            <v>40</v>
          </cell>
          <cell r="G61" t="str">
            <v>OX</v>
          </cell>
          <cell r="H61" t="str">
            <v/>
          </cell>
          <cell r="I61" t="str">
            <v>700997-IT2004/013-1 SAP MA 2004</v>
          </cell>
        </row>
        <row r="62">
          <cell r="A62" t="str">
            <v>@5C@</v>
          </cell>
          <cell r="B62" t="str">
            <v>20040331</v>
          </cell>
          <cell r="C62" t="str">
            <v>6100000263</v>
          </cell>
          <cell r="D62" t="str">
            <v/>
          </cell>
          <cell r="E62" t="str">
            <v>SA</v>
          </cell>
          <cell r="F62" t="str">
            <v>40</v>
          </cell>
          <cell r="G62" t="str">
            <v>OX</v>
          </cell>
          <cell r="H62" t="str">
            <v/>
          </cell>
          <cell r="I62" t="str">
            <v>700997-IT2004/013-1 SAP MA 2004</v>
          </cell>
        </row>
        <row r="63">
          <cell r="A63" t="str">
            <v>@5C@</v>
          </cell>
          <cell r="B63" t="str">
            <v>20040430</v>
          </cell>
          <cell r="C63" t="str">
            <v>6100000371</v>
          </cell>
          <cell r="D63" t="str">
            <v/>
          </cell>
          <cell r="E63" t="str">
            <v>SA</v>
          </cell>
          <cell r="F63" t="str">
            <v>40</v>
          </cell>
          <cell r="G63" t="str">
            <v>OX</v>
          </cell>
          <cell r="H63" t="str">
            <v/>
          </cell>
          <cell r="I63" t="str">
            <v>700997-IT2004/013-1 SAP MA 2004</v>
          </cell>
        </row>
        <row r="64">
          <cell r="A64" t="str">
            <v>@5C@</v>
          </cell>
          <cell r="B64" t="str">
            <v>20040531</v>
          </cell>
          <cell r="C64" t="str">
            <v>6100000496</v>
          </cell>
          <cell r="D64" t="str">
            <v/>
          </cell>
          <cell r="E64" t="str">
            <v>SA</v>
          </cell>
          <cell r="F64" t="str">
            <v>40</v>
          </cell>
          <cell r="G64" t="str">
            <v>OX</v>
          </cell>
          <cell r="H64" t="str">
            <v/>
          </cell>
          <cell r="I64" t="str">
            <v>700997-IT2004/013-1 SAP MA 2004</v>
          </cell>
        </row>
        <row r="65">
          <cell r="A65" t="str">
            <v>@5C@</v>
          </cell>
          <cell r="B65" t="str">
            <v>20040630</v>
          </cell>
          <cell r="C65" t="str">
            <v>6100000615</v>
          </cell>
          <cell r="D65" t="str">
            <v/>
          </cell>
          <cell r="E65" t="str">
            <v>SA</v>
          </cell>
          <cell r="F65" t="str">
            <v>40</v>
          </cell>
          <cell r="G65" t="str">
            <v>OX</v>
          </cell>
          <cell r="H65" t="str">
            <v/>
          </cell>
          <cell r="I65" t="str">
            <v>700997-IT2004/013-1 SAP MA 2004</v>
          </cell>
        </row>
        <row r="66">
          <cell r="A66" t="str">
            <v>@5C@</v>
          </cell>
          <cell r="B66" t="str">
            <v>20040731</v>
          </cell>
          <cell r="C66" t="str">
            <v>6100000726</v>
          </cell>
          <cell r="D66" t="str">
            <v/>
          </cell>
          <cell r="E66" t="str">
            <v>SA</v>
          </cell>
          <cell r="F66" t="str">
            <v>40</v>
          </cell>
          <cell r="G66" t="str">
            <v>OX</v>
          </cell>
          <cell r="H66" t="str">
            <v/>
          </cell>
          <cell r="I66" t="str">
            <v>700997-IT2004/013-1 SAP MA 2004</v>
          </cell>
        </row>
        <row r="67">
          <cell r="A67" t="str">
            <v>@5C@</v>
          </cell>
          <cell r="B67" t="str">
            <v>20040831</v>
          </cell>
          <cell r="C67" t="str">
            <v>6100000866</v>
          </cell>
          <cell r="D67" t="str">
            <v/>
          </cell>
          <cell r="E67" t="str">
            <v>SA</v>
          </cell>
          <cell r="F67" t="str">
            <v>40</v>
          </cell>
          <cell r="G67" t="str">
            <v>OX</v>
          </cell>
          <cell r="H67" t="str">
            <v/>
          </cell>
          <cell r="I67" t="str">
            <v>700997-IT2004/013-1 SAP MA 2004</v>
          </cell>
        </row>
        <row r="68">
          <cell r="A68" t="str">
            <v>@5C@</v>
          </cell>
          <cell r="B68" t="str">
            <v>20040930</v>
          </cell>
          <cell r="C68" t="str">
            <v>6100000991</v>
          </cell>
          <cell r="D68" t="str">
            <v/>
          </cell>
          <cell r="E68" t="str">
            <v>SA</v>
          </cell>
          <cell r="F68" t="str">
            <v>40</v>
          </cell>
          <cell r="G68" t="str">
            <v>OX</v>
          </cell>
          <cell r="H68" t="str">
            <v/>
          </cell>
          <cell r="I68" t="str">
            <v>700997-IT2004/013-1 SAP MA 2004</v>
          </cell>
        </row>
        <row r="69">
          <cell r="I69" t="str">
            <v>700997-IT2004/013-1 SAP MA 2004 Total</v>
          </cell>
        </row>
        <row r="70">
          <cell r="A70" t="str">
            <v>@5C@</v>
          </cell>
          <cell r="B70" t="str">
            <v>20040114</v>
          </cell>
          <cell r="C70" t="str">
            <v>2100000053</v>
          </cell>
          <cell r="D70" t="str">
            <v/>
          </cell>
          <cell r="E70" t="str">
            <v>DR</v>
          </cell>
          <cell r="F70" t="str">
            <v>50</v>
          </cell>
          <cell r="G70" t="str">
            <v>D0</v>
          </cell>
          <cell r="H70" t="str">
            <v/>
          </cell>
          <cell r="I70" t="str">
            <v>700997-IT2004/051-183 Payroll MA 2004</v>
          </cell>
        </row>
        <row r="71">
          <cell r="A71" t="str">
            <v>@5C@</v>
          </cell>
          <cell r="B71" t="str">
            <v>20040131</v>
          </cell>
          <cell r="C71" t="str">
            <v>6100000099</v>
          </cell>
          <cell r="D71" t="str">
            <v/>
          </cell>
          <cell r="E71" t="str">
            <v>SA</v>
          </cell>
          <cell r="F71" t="str">
            <v>40</v>
          </cell>
          <cell r="G71" t="str">
            <v>OX</v>
          </cell>
          <cell r="H71" t="str">
            <v/>
          </cell>
          <cell r="I71" t="str">
            <v>700997-IT2004/051-183 Payroll MA 2004</v>
          </cell>
        </row>
        <row r="72">
          <cell r="A72" t="str">
            <v>@5C@</v>
          </cell>
          <cell r="B72" t="str">
            <v>20040229</v>
          </cell>
          <cell r="C72" t="str">
            <v>6100000201</v>
          </cell>
          <cell r="D72" t="str">
            <v/>
          </cell>
          <cell r="E72" t="str">
            <v>SA</v>
          </cell>
          <cell r="F72" t="str">
            <v>40</v>
          </cell>
          <cell r="G72" t="str">
            <v>OX</v>
          </cell>
          <cell r="H72" t="str">
            <v/>
          </cell>
          <cell r="I72" t="str">
            <v>700997-IT2004/051-183 Payroll MA 2004</v>
          </cell>
        </row>
        <row r="73">
          <cell r="A73" t="str">
            <v>@5C@</v>
          </cell>
          <cell r="B73" t="str">
            <v>20040331</v>
          </cell>
          <cell r="C73" t="str">
            <v>6100000314</v>
          </cell>
          <cell r="D73" t="str">
            <v/>
          </cell>
          <cell r="E73" t="str">
            <v>SA</v>
          </cell>
          <cell r="F73" t="str">
            <v>40</v>
          </cell>
          <cell r="G73" t="str">
            <v>OX</v>
          </cell>
          <cell r="H73" t="str">
            <v/>
          </cell>
          <cell r="I73" t="str">
            <v>700997-IT2004/051-183 Payroll MA 2004</v>
          </cell>
        </row>
        <row r="74">
          <cell r="A74" t="str">
            <v>@5C@</v>
          </cell>
          <cell r="B74" t="str">
            <v>20040430</v>
          </cell>
          <cell r="C74" t="str">
            <v>6100000422</v>
          </cell>
          <cell r="D74" t="str">
            <v/>
          </cell>
          <cell r="E74" t="str">
            <v>SA</v>
          </cell>
          <cell r="F74" t="str">
            <v>40</v>
          </cell>
          <cell r="G74" t="str">
            <v>OX</v>
          </cell>
          <cell r="H74" t="str">
            <v/>
          </cell>
          <cell r="I74" t="str">
            <v>700997-IT2004/051-183 Payroll MA 2004</v>
          </cell>
        </row>
        <row r="75">
          <cell r="A75" t="str">
            <v>@5C@</v>
          </cell>
          <cell r="B75" t="str">
            <v>20040531</v>
          </cell>
          <cell r="C75" t="str">
            <v>6100000546</v>
          </cell>
          <cell r="D75" t="str">
            <v/>
          </cell>
          <cell r="E75" t="str">
            <v>SA</v>
          </cell>
          <cell r="F75" t="str">
            <v>40</v>
          </cell>
          <cell r="G75" t="str">
            <v>OX</v>
          </cell>
          <cell r="H75" t="str">
            <v/>
          </cell>
          <cell r="I75" t="str">
            <v>700997-IT2004/051-183 Payroll MA 2004</v>
          </cell>
        </row>
        <row r="76">
          <cell r="A76" t="str">
            <v>@5C@</v>
          </cell>
          <cell r="B76" t="str">
            <v>20040630</v>
          </cell>
          <cell r="C76" t="str">
            <v>6100000665</v>
          </cell>
          <cell r="D76" t="str">
            <v/>
          </cell>
          <cell r="E76" t="str">
            <v>SA</v>
          </cell>
          <cell r="F76" t="str">
            <v>40</v>
          </cell>
          <cell r="G76" t="str">
            <v>OX</v>
          </cell>
          <cell r="H76" t="str">
            <v/>
          </cell>
          <cell r="I76" t="str">
            <v>700997-IT2004/051-183 Payroll MA 2004</v>
          </cell>
        </row>
        <row r="77">
          <cell r="A77" t="str">
            <v>@5C@</v>
          </cell>
          <cell r="B77" t="str">
            <v>20040731</v>
          </cell>
          <cell r="C77" t="str">
            <v>6100000776</v>
          </cell>
          <cell r="D77" t="str">
            <v/>
          </cell>
          <cell r="E77" t="str">
            <v>SA</v>
          </cell>
          <cell r="F77" t="str">
            <v>40</v>
          </cell>
          <cell r="G77" t="str">
            <v>OX</v>
          </cell>
          <cell r="H77" t="str">
            <v/>
          </cell>
          <cell r="I77" t="str">
            <v>700997-IT2004/051-183 Payroll MA 2004</v>
          </cell>
        </row>
        <row r="78">
          <cell r="A78" t="str">
            <v>@5C@</v>
          </cell>
          <cell r="B78" t="str">
            <v>20040831</v>
          </cell>
          <cell r="C78" t="str">
            <v>6100000916</v>
          </cell>
          <cell r="D78" t="str">
            <v/>
          </cell>
          <cell r="E78" t="str">
            <v>SA</v>
          </cell>
          <cell r="F78" t="str">
            <v>40</v>
          </cell>
          <cell r="G78" t="str">
            <v>OX</v>
          </cell>
          <cell r="H78" t="str">
            <v/>
          </cell>
          <cell r="I78" t="str">
            <v>700997-IT2004/051-183 Payroll MA 2004</v>
          </cell>
        </row>
        <row r="79">
          <cell r="A79" t="str">
            <v>@5C@</v>
          </cell>
          <cell r="B79" t="str">
            <v>20040930</v>
          </cell>
          <cell r="C79" t="str">
            <v>6100001041</v>
          </cell>
          <cell r="D79" t="str">
            <v/>
          </cell>
          <cell r="E79" t="str">
            <v>SA</v>
          </cell>
          <cell r="F79" t="str">
            <v>40</v>
          </cell>
          <cell r="G79" t="str">
            <v>OX</v>
          </cell>
          <cell r="H79" t="str">
            <v/>
          </cell>
          <cell r="I79" t="str">
            <v>700997-IT2004/051-183 Payroll MA 2004</v>
          </cell>
        </row>
        <row r="80">
          <cell r="I80" t="str">
            <v>700997-IT2004/051-183 Payroll MA 2004 Total</v>
          </cell>
        </row>
        <row r="81">
          <cell r="A81" t="str">
            <v>@5C@</v>
          </cell>
          <cell r="B81" t="str">
            <v>20040105</v>
          </cell>
          <cell r="C81" t="str">
            <v>2100000007</v>
          </cell>
          <cell r="D81" t="str">
            <v/>
          </cell>
          <cell r="E81" t="str">
            <v>DR</v>
          </cell>
          <cell r="F81" t="str">
            <v>50</v>
          </cell>
          <cell r="G81" t="str">
            <v>D0</v>
          </cell>
          <cell r="H81" t="str">
            <v/>
          </cell>
          <cell r="I81" t="str">
            <v>700998-IT2004/007-1 SAP MA 2004</v>
          </cell>
        </row>
        <row r="82">
          <cell r="A82" t="str">
            <v>@5C@</v>
          </cell>
          <cell r="B82" t="str">
            <v>20040131</v>
          </cell>
          <cell r="C82" t="str">
            <v>6100000042</v>
          </cell>
          <cell r="D82" t="str">
            <v/>
          </cell>
          <cell r="E82" t="str">
            <v>SA</v>
          </cell>
          <cell r="F82" t="str">
            <v>40</v>
          </cell>
          <cell r="G82" t="str">
            <v>OX</v>
          </cell>
          <cell r="H82" t="str">
            <v/>
          </cell>
          <cell r="I82" t="str">
            <v>700998-IT2004/007-1 SAP MA 2004</v>
          </cell>
        </row>
        <row r="83">
          <cell r="A83" t="str">
            <v>@5C@</v>
          </cell>
          <cell r="B83" t="str">
            <v>20040229</v>
          </cell>
          <cell r="C83" t="str">
            <v>6100000144</v>
          </cell>
          <cell r="D83" t="str">
            <v/>
          </cell>
          <cell r="E83" t="str">
            <v>SA</v>
          </cell>
          <cell r="F83" t="str">
            <v>40</v>
          </cell>
          <cell r="G83" t="str">
            <v>OX</v>
          </cell>
          <cell r="H83" t="str">
            <v/>
          </cell>
          <cell r="I83" t="str">
            <v>700998-IT2004/007-1 SAP MA 2004</v>
          </cell>
        </row>
        <row r="84">
          <cell r="A84" t="str">
            <v>@5C@</v>
          </cell>
          <cell r="B84" t="str">
            <v>20040331</v>
          </cell>
          <cell r="C84" t="str">
            <v>6100000257</v>
          </cell>
          <cell r="D84" t="str">
            <v/>
          </cell>
          <cell r="E84" t="str">
            <v>SA</v>
          </cell>
          <cell r="F84" t="str">
            <v>40</v>
          </cell>
          <cell r="G84" t="str">
            <v>OX</v>
          </cell>
          <cell r="H84" t="str">
            <v/>
          </cell>
          <cell r="I84" t="str">
            <v>700998-IT2004/007-1 SAP MA 2004</v>
          </cell>
        </row>
        <row r="85">
          <cell r="A85" t="str">
            <v>@5C@</v>
          </cell>
          <cell r="B85" t="str">
            <v>20040430</v>
          </cell>
          <cell r="C85" t="str">
            <v>6100000365</v>
          </cell>
          <cell r="D85" t="str">
            <v/>
          </cell>
          <cell r="E85" t="str">
            <v>SA</v>
          </cell>
          <cell r="F85" t="str">
            <v>40</v>
          </cell>
          <cell r="G85" t="str">
            <v>OX</v>
          </cell>
          <cell r="H85" t="str">
            <v/>
          </cell>
          <cell r="I85" t="str">
            <v>700998-IT2004/007-1 SAP MA 2004</v>
          </cell>
        </row>
        <row r="86">
          <cell r="A86" t="str">
            <v>@5C@</v>
          </cell>
          <cell r="B86" t="str">
            <v>20040531</v>
          </cell>
          <cell r="C86" t="str">
            <v>6100000490</v>
          </cell>
          <cell r="D86" t="str">
            <v/>
          </cell>
          <cell r="E86" t="str">
            <v>SA</v>
          </cell>
          <cell r="F86" t="str">
            <v>40</v>
          </cell>
          <cell r="G86" t="str">
            <v>OX</v>
          </cell>
          <cell r="H86" t="str">
            <v/>
          </cell>
          <cell r="I86" t="str">
            <v>700998-IT2004/007-1 SAP MA 2004</v>
          </cell>
        </row>
        <row r="87">
          <cell r="A87" t="str">
            <v>@5C@</v>
          </cell>
          <cell r="B87" t="str">
            <v>20040630</v>
          </cell>
          <cell r="C87" t="str">
            <v>6100000609</v>
          </cell>
          <cell r="D87" t="str">
            <v/>
          </cell>
          <cell r="E87" t="str">
            <v>SA</v>
          </cell>
          <cell r="F87" t="str">
            <v>40</v>
          </cell>
          <cell r="G87" t="str">
            <v>OX</v>
          </cell>
          <cell r="H87" t="str">
            <v/>
          </cell>
          <cell r="I87" t="str">
            <v>700998-IT2004/007-1 SAP MA 2004</v>
          </cell>
        </row>
        <row r="88">
          <cell r="A88" t="str">
            <v>@5C@</v>
          </cell>
          <cell r="B88" t="str">
            <v>20040731</v>
          </cell>
          <cell r="C88" t="str">
            <v>6100000720</v>
          </cell>
          <cell r="D88" t="str">
            <v/>
          </cell>
          <cell r="E88" t="str">
            <v>SA</v>
          </cell>
          <cell r="F88" t="str">
            <v>40</v>
          </cell>
          <cell r="G88" t="str">
            <v>OX</v>
          </cell>
          <cell r="H88" t="str">
            <v/>
          </cell>
          <cell r="I88" t="str">
            <v>700998-IT2004/007-1 SAP MA 2004</v>
          </cell>
        </row>
        <row r="89">
          <cell r="A89" t="str">
            <v>@5C@</v>
          </cell>
          <cell r="B89" t="str">
            <v>20040831</v>
          </cell>
          <cell r="C89" t="str">
            <v>6100000860</v>
          </cell>
          <cell r="D89" t="str">
            <v/>
          </cell>
          <cell r="E89" t="str">
            <v>SA</v>
          </cell>
          <cell r="F89" t="str">
            <v>40</v>
          </cell>
          <cell r="G89" t="str">
            <v>OX</v>
          </cell>
          <cell r="H89" t="str">
            <v/>
          </cell>
          <cell r="I89" t="str">
            <v>700998-IT2004/007-1 SAP MA 2004</v>
          </cell>
        </row>
        <row r="90">
          <cell r="A90" t="str">
            <v>@5C@</v>
          </cell>
          <cell r="B90" t="str">
            <v>20040930</v>
          </cell>
          <cell r="C90" t="str">
            <v>6100000985</v>
          </cell>
          <cell r="D90" t="str">
            <v/>
          </cell>
          <cell r="E90" t="str">
            <v>SA</v>
          </cell>
          <cell r="F90" t="str">
            <v>40</v>
          </cell>
          <cell r="G90" t="str">
            <v>OX</v>
          </cell>
          <cell r="H90" t="str">
            <v/>
          </cell>
          <cell r="I90" t="str">
            <v>700998-IT2004/007-1 SAP MA 2004</v>
          </cell>
        </row>
        <row r="91">
          <cell r="I91" t="str">
            <v>700998-IT2004/007-1 SAP MA 2004 Total</v>
          </cell>
        </row>
        <row r="92">
          <cell r="A92" t="str">
            <v>@5C@</v>
          </cell>
          <cell r="B92" t="str">
            <v>20040114</v>
          </cell>
          <cell r="C92" t="str">
            <v>2100000047</v>
          </cell>
          <cell r="D92" t="str">
            <v/>
          </cell>
          <cell r="E92" t="str">
            <v>DR</v>
          </cell>
          <cell r="F92" t="str">
            <v>50</v>
          </cell>
          <cell r="G92" t="str">
            <v>D0</v>
          </cell>
          <cell r="H92" t="str">
            <v/>
          </cell>
          <cell r="I92" t="str">
            <v>700998-IT2004/045-347 Payroll MA 2004</v>
          </cell>
        </row>
        <row r="93">
          <cell r="A93" t="str">
            <v>@5C@</v>
          </cell>
          <cell r="B93" t="str">
            <v>20040131</v>
          </cell>
          <cell r="C93" t="str">
            <v>6100000093</v>
          </cell>
          <cell r="D93" t="str">
            <v/>
          </cell>
          <cell r="E93" t="str">
            <v>SA</v>
          </cell>
          <cell r="F93" t="str">
            <v>40</v>
          </cell>
          <cell r="G93" t="str">
            <v>OX</v>
          </cell>
          <cell r="H93" t="str">
            <v/>
          </cell>
          <cell r="I93" t="str">
            <v>700998-IT2004/045-347 Payroll MA 2004</v>
          </cell>
        </row>
        <row r="94">
          <cell r="A94" t="str">
            <v>@5C@</v>
          </cell>
          <cell r="B94" t="str">
            <v>20040229</v>
          </cell>
          <cell r="C94" t="str">
            <v>6100000195</v>
          </cell>
          <cell r="D94" t="str">
            <v/>
          </cell>
          <cell r="E94" t="str">
            <v>SA</v>
          </cell>
          <cell r="F94" t="str">
            <v>40</v>
          </cell>
          <cell r="G94" t="str">
            <v>OX</v>
          </cell>
          <cell r="H94" t="str">
            <v/>
          </cell>
          <cell r="I94" t="str">
            <v>700998-IT2004/045-347 Payroll MA 2004</v>
          </cell>
        </row>
        <row r="95">
          <cell r="A95" t="str">
            <v>@5C@</v>
          </cell>
          <cell r="B95" t="str">
            <v>20040331</v>
          </cell>
          <cell r="C95" t="str">
            <v>6100000308</v>
          </cell>
          <cell r="D95" t="str">
            <v/>
          </cell>
          <cell r="E95" t="str">
            <v>SA</v>
          </cell>
          <cell r="F95" t="str">
            <v>40</v>
          </cell>
          <cell r="G95" t="str">
            <v>OX</v>
          </cell>
          <cell r="H95" t="str">
            <v/>
          </cell>
          <cell r="I95" t="str">
            <v>700998-IT2004/045-347 Payroll MA 2004</v>
          </cell>
        </row>
        <row r="96">
          <cell r="A96" t="str">
            <v>@5C@</v>
          </cell>
          <cell r="B96" t="str">
            <v>20040430</v>
          </cell>
          <cell r="C96" t="str">
            <v>6100000416</v>
          </cell>
          <cell r="D96" t="str">
            <v/>
          </cell>
          <cell r="E96" t="str">
            <v>SA</v>
          </cell>
          <cell r="F96" t="str">
            <v>40</v>
          </cell>
          <cell r="G96" t="str">
            <v>OX</v>
          </cell>
          <cell r="H96" t="str">
            <v/>
          </cell>
          <cell r="I96" t="str">
            <v>700998-IT2004/045-347 Payroll MA 2004</v>
          </cell>
        </row>
        <row r="97">
          <cell r="A97" t="str">
            <v>@5C@</v>
          </cell>
          <cell r="B97" t="str">
            <v>20040531</v>
          </cell>
          <cell r="C97" t="str">
            <v>6100000540</v>
          </cell>
          <cell r="D97" t="str">
            <v/>
          </cell>
          <cell r="E97" t="str">
            <v>SA</v>
          </cell>
          <cell r="F97" t="str">
            <v>40</v>
          </cell>
          <cell r="G97" t="str">
            <v>OX</v>
          </cell>
          <cell r="H97" t="str">
            <v/>
          </cell>
          <cell r="I97" t="str">
            <v>700998-IT2004/045-347 Payroll MA 2004</v>
          </cell>
        </row>
        <row r="98">
          <cell r="A98" t="str">
            <v>@5C@</v>
          </cell>
          <cell r="B98" t="str">
            <v>20040630</v>
          </cell>
          <cell r="C98" t="str">
            <v>6100000659</v>
          </cell>
          <cell r="D98" t="str">
            <v/>
          </cell>
          <cell r="E98" t="str">
            <v>SA</v>
          </cell>
          <cell r="F98" t="str">
            <v>40</v>
          </cell>
          <cell r="G98" t="str">
            <v>OX</v>
          </cell>
          <cell r="H98" t="str">
            <v/>
          </cell>
          <cell r="I98" t="str">
            <v>700998-IT2004/045-347 Payroll MA 2004</v>
          </cell>
        </row>
        <row r="99">
          <cell r="A99" t="str">
            <v>@5C@</v>
          </cell>
          <cell r="B99" t="str">
            <v>20040731</v>
          </cell>
          <cell r="C99" t="str">
            <v>6100000770</v>
          </cell>
          <cell r="D99" t="str">
            <v/>
          </cell>
          <cell r="E99" t="str">
            <v>SA</v>
          </cell>
          <cell r="F99" t="str">
            <v>40</v>
          </cell>
          <cell r="G99" t="str">
            <v>OX</v>
          </cell>
          <cell r="H99" t="str">
            <v/>
          </cell>
          <cell r="I99" t="str">
            <v>700998-IT2004/045-347 Payroll MA 2004</v>
          </cell>
        </row>
        <row r="100">
          <cell r="A100" t="str">
            <v>@5C@</v>
          </cell>
          <cell r="B100" t="str">
            <v>20040831</v>
          </cell>
          <cell r="C100" t="str">
            <v>6100000910</v>
          </cell>
          <cell r="D100" t="str">
            <v/>
          </cell>
          <cell r="E100" t="str">
            <v>SA</v>
          </cell>
          <cell r="F100" t="str">
            <v>40</v>
          </cell>
          <cell r="G100" t="str">
            <v>OX</v>
          </cell>
          <cell r="H100" t="str">
            <v/>
          </cell>
          <cell r="I100" t="str">
            <v>700998-IT2004/045-347 Payroll MA 2004</v>
          </cell>
        </row>
        <row r="101">
          <cell r="A101" t="str">
            <v>@5C@</v>
          </cell>
          <cell r="B101" t="str">
            <v>20040930</v>
          </cell>
          <cell r="C101" t="str">
            <v>6100001035</v>
          </cell>
          <cell r="D101" t="str">
            <v/>
          </cell>
          <cell r="E101" t="str">
            <v>SA</v>
          </cell>
          <cell r="F101" t="str">
            <v>40</v>
          </cell>
          <cell r="G101" t="str">
            <v>OX</v>
          </cell>
          <cell r="H101" t="str">
            <v/>
          </cell>
          <cell r="I101" t="str">
            <v>700998-IT2004/045-347 Payroll MA 2004</v>
          </cell>
        </row>
        <row r="102">
          <cell r="I102" t="str">
            <v>700998-IT2004/045-347 Payroll MA 2004 Total</v>
          </cell>
        </row>
        <row r="103">
          <cell r="A103" t="str">
            <v>@5C@</v>
          </cell>
          <cell r="B103" t="str">
            <v>20040105</v>
          </cell>
          <cell r="C103" t="str">
            <v>2100000009</v>
          </cell>
          <cell r="D103" t="str">
            <v/>
          </cell>
          <cell r="E103" t="str">
            <v>DR</v>
          </cell>
          <cell r="F103" t="str">
            <v>50</v>
          </cell>
          <cell r="G103" t="str">
            <v>D0</v>
          </cell>
          <cell r="H103" t="str">
            <v/>
          </cell>
          <cell r="I103" t="str">
            <v>700999-IT2004/009-3 SAP MA 2004</v>
          </cell>
        </row>
        <row r="104">
          <cell r="A104" t="str">
            <v>@5C@</v>
          </cell>
          <cell r="B104" t="str">
            <v>20040131</v>
          </cell>
          <cell r="C104" t="str">
            <v>6100000044</v>
          </cell>
          <cell r="D104" t="str">
            <v/>
          </cell>
          <cell r="E104" t="str">
            <v>SA</v>
          </cell>
          <cell r="F104" t="str">
            <v>40</v>
          </cell>
          <cell r="G104" t="str">
            <v>OX</v>
          </cell>
          <cell r="H104" t="str">
            <v/>
          </cell>
          <cell r="I104" t="str">
            <v>700999-IT2004/009-3 SAP MA 2004</v>
          </cell>
        </row>
        <row r="105">
          <cell r="A105" t="str">
            <v>@5C@</v>
          </cell>
          <cell r="B105" t="str">
            <v>20040229</v>
          </cell>
          <cell r="C105" t="str">
            <v>6100000146</v>
          </cell>
          <cell r="D105" t="str">
            <v/>
          </cell>
          <cell r="E105" t="str">
            <v>SA</v>
          </cell>
          <cell r="F105" t="str">
            <v>40</v>
          </cell>
          <cell r="G105" t="str">
            <v>OX</v>
          </cell>
          <cell r="H105" t="str">
            <v/>
          </cell>
          <cell r="I105" t="str">
            <v>700999-IT2004/009-3 SAP MA 2004</v>
          </cell>
        </row>
        <row r="106">
          <cell r="A106" t="str">
            <v>@5C@</v>
          </cell>
          <cell r="B106" t="str">
            <v>20040331</v>
          </cell>
          <cell r="C106" t="str">
            <v>6100000259</v>
          </cell>
          <cell r="D106" t="str">
            <v/>
          </cell>
          <cell r="E106" t="str">
            <v>SA</v>
          </cell>
          <cell r="F106" t="str">
            <v>40</v>
          </cell>
          <cell r="G106" t="str">
            <v>OX</v>
          </cell>
          <cell r="H106" t="str">
            <v/>
          </cell>
          <cell r="I106" t="str">
            <v>700999-IT2004/009-3 SAP MA 2004</v>
          </cell>
        </row>
        <row r="107">
          <cell r="A107" t="str">
            <v>@5C@</v>
          </cell>
          <cell r="B107" t="str">
            <v>20040430</v>
          </cell>
          <cell r="C107" t="str">
            <v>6100000367</v>
          </cell>
          <cell r="D107" t="str">
            <v/>
          </cell>
          <cell r="E107" t="str">
            <v>SA</v>
          </cell>
          <cell r="F107" t="str">
            <v>40</v>
          </cell>
          <cell r="G107" t="str">
            <v>OX</v>
          </cell>
          <cell r="H107" t="str">
            <v/>
          </cell>
          <cell r="I107" t="str">
            <v>700999-IT2004/009-3 SAP MA 2004</v>
          </cell>
        </row>
        <row r="108">
          <cell r="A108" t="str">
            <v>@5C@</v>
          </cell>
          <cell r="B108" t="str">
            <v>20040531</v>
          </cell>
          <cell r="C108" t="str">
            <v>6100000492</v>
          </cell>
          <cell r="D108" t="str">
            <v/>
          </cell>
          <cell r="E108" t="str">
            <v>SA</v>
          </cell>
          <cell r="F108" t="str">
            <v>40</v>
          </cell>
          <cell r="G108" t="str">
            <v>OX</v>
          </cell>
          <cell r="H108" t="str">
            <v/>
          </cell>
          <cell r="I108" t="str">
            <v>700999-IT2004/009-3 SAP MA 2004</v>
          </cell>
        </row>
        <row r="109">
          <cell r="A109" t="str">
            <v>@5C@</v>
          </cell>
          <cell r="B109" t="str">
            <v>20040630</v>
          </cell>
          <cell r="C109" t="str">
            <v>6100000611</v>
          </cell>
          <cell r="D109" t="str">
            <v/>
          </cell>
          <cell r="E109" t="str">
            <v>SA</v>
          </cell>
          <cell r="F109" t="str">
            <v>40</v>
          </cell>
          <cell r="G109" t="str">
            <v>OX</v>
          </cell>
          <cell r="H109" t="str">
            <v/>
          </cell>
          <cell r="I109" t="str">
            <v>700999-IT2004/009-3 SAP MA 2004</v>
          </cell>
        </row>
        <row r="110">
          <cell r="A110" t="str">
            <v>@5C@</v>
          </cell>
          <cell r="B110" t="str">
            <v>20040731</v>
          </cell>
          <cell r="C110" t="str">
            <v>6100000722</v>
          </cell>
          <cell r="D110" t="str">
            <v/>
          </cell>
          <cell r="E110" t="str">
            <v>SA</v>
          </cell>
          <cell r="F110" t="str">
            <v>40</v>
          </cell>
          <cell r="G110" t="str">
            <v>OX</v>
          </cell>
          <cell r="H110" t="str">
            <v/>
          </cell>
          <cell r="I110" t="str">
            <v>700999-IT2004/009-3 SAP MA 2004</v>
          </cell>
        </row>
        <row r="111">
          <cell r="A111" t="str">
            <v>@5C@</v>
          </cell>
          <cell r="B111" t="str">
            <v>20040831</v>
          </cell>
          <cell r="C111" t="str">
            <v>6100000862</v>
          </cell>
          <cell r="D111" t="str">
            <v/>
          </cell>
          <cell r="E111" t="str">
            <v>SA</v>
          </cell>
          <cell r="F111" t="str">
            <v>40</v>
          </cell>
          <cell r="G111" t="str">
            <v>OX</v>
          </cell>
          <cell r="H111" t="str">
            <v/>
          </cell>
          <cell r="I111" t="str">
            <v>700999-IT2004/009-3 SAP MA 2004</v>
          </cell>
        </row>
        <row r="112">
          <cell r="A112" t="str">
            <v>@5C@</v>
          </cell>
          <cell r="B112" t="str">
            <v>20040930</v>
          </cell>
          <cell r="C112" t="str">
            <v>6100000987</v>
          </cell>
          <cell r="D112" t="str">
            <v/>
          </cell>
          <cell r="E112" t="str">
            <v>SA</v>
          </cell>
          <cell r="F112" t="str">
            <v>40</v>
          </cell>
          <cell r="G112" t="str">
            <v>OX</v>
          </cell>
          <cell r="H112" t="str">
            <v/>
          </cell>
          <cell r="I112" t="str">
            <v>700999-IT2004/009-3 SAP MA 2004</v>
          </cell>
        </row>
        <row r="113">
          <cell r="I113" t="str">
            <v>700999-IT2004/009-3 SAP MA 2004 Total</v>
          </cell>
        </row>
        <row r="114">
          <cell r="A114" t="str">
            <v>@5C@</v>
          </cell>
          <cell r="B114" t="str">
            <v>20040114</v>
          </cell>
          <cell r="C114" t="str">
            <v>2100000049</v>
          </cell>
          <cell r="D114" t="str">
            <v/>
          </cell>
          <cell r="E114" t="str">
            <v>DR</v>
          </cell>
          <cell r="F114" t="str">
            <v>50</v>
          </cell>
          <cell r="G114" t="str">
            <v>D0</v>
          </cell>
          <cell r="H114" t="str">
            <v/>
          </cell>
          <cell r="I114" t="str">
            <v>700999-IT2004/047-168 Payroll MA 2004</v>
          </cell>
        </row>
        <row r="115">
          <cell r="A115" t="str">
            <v>@5C@</v>
          </cell>
          <cell r="B115" t="str">
            <v>20040131</v>
          </cell>
          <cell r="C115" t="str">
            <v>6100000095</v>
          </cell>
          <cell r="D115" t="str">
            <v/>
          </cell>
          <cell r="E115" t="str">
            <v>SA</v>
          </cell>
          <cell r="F115" t="str">
            <v>40</v>
          </cell>
          <cell r="G115" t="str">
            <v>OX</v>
          </cell>
          <cell r="H115" t="str">
            <v/>
          </cell>
          <cell r="I115" t="str">
            <v>700999-IT2004/047-168 Payroll MA 2004</v>
          </cell>
        </row>
        <row r="116">
          <cell r="A116" t="str">
            <v>@5C@</v>
          </cell>
          <cell r="B116" t="str">
            <v>20040229</v>
          </cell>
          <cell r="C116" t="str">
            <v>6100000197</v>
          </cell>
          <cell r="D116" t="str">
            <v/>
          </cell>
          <cell r="E116" t="str">
            <v>SA</v>
          </cell>
          <cell r="F116" t="str">
            <v>40</v>
          </cell>
          <cell r="G116" t="str">
            <v>OX</v>
          </cell>
          <cell r="H116" t="str">
            <v/>
          </cell>
          <cell r="I116" t="str">
            <v>700999-IT2004/047-168 Payroll MA 2004</v>
          </cell>
        </row>
        <row r="117">
          <cell r="A117" t="str">
            <v>@5C@</v>
          </cell>
          <cell r="B117" t="str">
            <v>20040331</v>
          </cell>
          <cell r="C117" t="str">
            <v>6100000310</v>
          </cell>
          <cell r="D117" t="str">
            <v/>
          </cell>
          <cell r="E117" t="str">
            <v>SA</v>
          </cell>
          <cell r="F117" t="str">
            <v>40</v>
          </cell>
          <cell r="G117" t="str">
            <v>OX</v>
          </cell>
          <cell r="H117" t="str">
            <v/>
          </cell>
          <cell r="I117" t="str">
            <v>700999-IT2004/047-168 Payroll MA 2004</v>
          </cell>
        </row>
        <row r="118">
          <cell r="A118" t="str">
            <v>@5C@</v>
          </cell>
          <cell r="B118" t="str">
            <v>20040430</v>
          </cell>
          <cell r="C118" t="str">
            <v>6100000418</v>
          </cell>
          <cell r="D118" t="str">
            <v/>
          </cell>
          <cell r="E118" t="str">
            <v>SA</v>
          </cell>
          <cell r="F118" t="str">
            <v>40</v>
          </cell>
          <cell r="G118" t="str">
            <v>OX</v>
          </cell>
          <cell r="H118" t="str">
            <v/>
          </cell>
          <cell r="I118" t="str">
            <v>700999-IT2004/047-168 Payroll MA 2004</v>
          </cell>
        </row>
        <row r="119">
          <cell r="A119" t="str">
            <v>@5C@</v>
          </cell>
          <cell r="B119" t="str">
            <v>20040531</v>
          </cell>
          <cell r="C119" t="str">
            <v>6100000542</v>
          </cell>
          <cell r="D119" t="str">
            <v/>
          </cell>
          <cell r="E119" t="str">
            <v>SA</v>
          </cell>
          <cell r="F119" t="str">
            <v>40</v>
          </cell>
          <cell r="G119" t="str">
            <v>OX</v>
          </cell>
          <cell r="H119" t="str">
            <v/>
          </cell>
          <cell r="I119" t="str">
            <v>700999-IT2004/047-168 Payroll MA 2004</v>
          </cell>
        </row>
        <row r="120">
          <cell r="A120" t="str">
            <v>@5C@</v>
          </cell>
          <cell r="B120" t="str">
            <v>20040630</v>
          </cell>
          <cell r="C120" t="str">
            <v>6100000661</v>
          </cell>
          <cell r="D120" t="str">
            <v/>
          </cell>
          <cell r="E120" t="str">
            <v>SA</v>
          </cell>
          <cell r="F120" t="str">
            <v>40</v>
          </cell>
          <cell r="G120" t="str">
            <v>OX</v>
          </cell>
          <cell r="H120" t="str">
            <v/>
          </cell>
          <cell r="I120" t="str">
            <v>700999-IT2004/047-168 Payroll MA 2004</v>
          </cell>
        </row>
        <row r="121">
          <cell r="A121" t="str">
            <v>@5C@</v>
          </cell>
          <cell r="B121" t="str">
            <v>20040731</v>
          </cell>
          <cell r="C121" t="str">
            <v>6100000772</v>
          </cell>
          <cell r="D121" t="str">
            <v/>
          </cell>
          <cell r="E121" t="str">
            <v>SA</v>
          </cell>
          <cell r="F121" t="str">
            <v>40</v>
          </cell>
          <cell r="G121" t="str">
            <v>OX</v>
          </cell>
          <cell r="H121" t="str">
            <v/>
          </cell>
          <cell r="I121" t="str">
            <v>700999-IT2004/047-168 Payroll MA 2004</v>
          </cell>
        </row>
        <row r="122">
          <cell r="A122" t="str">
            <v>@5C@</v>
          </cell>
          <cell r="B122" t="str">
            <v>20040831</v>
          </cell>
          <cell r="C122" t="str">
            <v>6100000912</v>
          </cell>
          <cell r="D122" t="str">
            <v/>
          </cell>
          <cell r="E122" t="str">
            <v>SA</v>
          </cell>
          <cell r="F122" t="str">
            <v>40</v>
          </cell>
          <cell r="G122" t="str">
            <v>OX</v>
          </cell>
          <cell r="H122" t="str">
            <v/>
          </cell>
          <cell r="I122" t="str">
            <v>700999-IT2004/047-168 Payroll MA 2004</v>
          </cell>
        </row>
        <row r="123">
          <cell r="A123" t="str">
            <v>@5C@</v>
          </cell>
          <cell r="B123" t="str">
            <v>20040930</v>
          </cell>
          <cell r="C123" t="str">
            <v>6100001037</v>
          </cell>
          <cell r="D123" t="str">
            <v/>
          </cell>
          <cell r="E123" t="str">
            <v>SA</v>
          </cell>
          <cell r="F123" t="str">
            <v>40</v>
          </cell>
          <cell r="G123" t="str">
            <v>OX</v>
          </cell>
          <cell r="H123" t="str">
            <v/>
          </cell>
          <cell r="I123" t="str">
            <v>700999-IT2004/047-168 Payroll MA 2004</v>
          </cell>
        </row>
        <row r="124">
          <cell r="I124" t="str">
            <v>700999-IT2004/047-168 Payroll MA 2004 Total</v>
          </cell>
        </row>
        <row r="125">
          <cell r="A125" t="str">
            <v>@5C@</v>
          </cell>
          <cell r="B125" t="str">
            <v>20040102</v>
          </cell>
          <cell r="C125" t="str">
            <v>2100000008</v>
          </cell>
          <cell r="D125" t="str">
            <v/>
          </cell>
          <cell r="E125" t="str">
            <v>DR</v>
          </cell>
          <cell r="F125" t="str">
            <v>50</v>
          </cell>
          <cell r="G125" t="str">
            <v>D0</v>
          </cell>
          <cell r="H125" t="str">
            <v/>
          </cell>
          <cell r="I125" t="str">
            <v>701000-IT2004/008-12 SAP MA 2004</v>
          </cell>
        </row>
        <row r="126">
          <cell r="A126" t="str">
            <v>@5C@</v>
          </cell>
          <cell r="B126" t="str">
            <v>20040131</v>
          </cell>
          <cell r="C126" t="str">
            <v>6100000043</v>
          </cell>
          <cell r="D126" t="str">
            <v/>
          </cell>
          <cell r="E126" t="str">
            <v>SA</v>
          </cell>
          <cell r="F126" t="str">
            <v>40</v>
          </cell>
          <cell r="G126" t="str">
            <v>OX</v>
          </cell>
          <cell r="H126" t="str">
            <v/>
          </cell>
          <cell r="I126" t="str">
            <v>701000-IT2004/008-12 SAP MA 2004</v>
          </cell>
        </row>
        <row r="127">
          <cell r="A127" t="str">
            <v>@5C@</v>
          </cell>
          <cell r="B127" t="str">
            <v>20040229</v>
          </cell>
          <cell r="C127" t="str">
            <v>6100000145</v>
          </cell>
          <cell r="D127" t="str">
            <v/>
          </cell>
          <cell r="E127" t="str">
            <v>SA</v>
          </cell>
          <cell r="F127" t="str">
            <v>40</v>
          </cell>
          <cell r="G127" t="str">
            <v>OX</v>
          </cell>
          <cell r="H127" t="str">
            <v/>
          </cell>
          <cell r="I127" t="str">
            <v>701000-IT2004/008-12 SAP MA 2004</v>
          </cell>
        </row>
        <row r="128">
          <cell r="A128" t="str">
            <v>@5C@</v>
          </cell>
          <cell r="B128" t="str">
            <v>20040331</v>
          </cell>
          <cell r="C128" t="str">
            <v>6100000258</v>
          </cell>
          <cell r="D128" t="str">
            <v/>
          </cell>
          <cell r="E128" t="str">
            <v>SA</v>
          </cell>
          <cell r="F128" t="str">
            <v>40</v>
          </cell>
          <cell r="G128" t="str">
            <v>OX</v>
          </cell>
          <cell r="H128" t="str">
            <v/>
          </cell>
          <cell r="I128" t="str">
            <v>701000-IT2004/008-12 SAP MA 2004</v>
          </cell>
        </row>
        <row r="129">
          <cell r="A129" t="str">
            <v>@5C@</v>
          </cell>
          <cell r="B129" t="str">
            <v>20040430</v>
          </cell>
          <cell r="C129" t="str">
            <v>6100000366</v>
          </cell>
          <cell r="D129" t="str">
            <v/>
          </cell>
          <cell r="E129" t="str">
            <v>SA</v>
          </cell>
          <cell r="F129" t="str">
            <v>40</v>
          </cell>
          <cell r="G129" t="str">
            <v>OX</v>
          </cell>
          <cell r="H129" t="str">
            <v/>
          </cell>
          <cell r="I129" t="str">
            <v>701000-IT2004/008-12 SAP MA 2004</v>
          </cell>
        </row>
        <row r="130">
          <cell r="A130" t="str">
            <v>@5C@</v>
          </cell>
          <cell r="B130" t="str">
            <v>20040531</v>
          </cell>
          <cell r="C130" t="str">
            <v>6100000491</v>
          </cell>
          <cell r="D130" t="str">
            <v/>
          </cell>
          <cell r="E130" t="str">
            <v>SA</v>
          </cell>
          <cell r="F130" t="str">
            <v>40</v>
          </cell>
          <cell r="G130" t="str">
            <v>OX</v>
          </cell>
          <cell r="H130" t="str">
            <v/>
          </cell>
          <cell r="I130" t="str">
            <v>701000-IT2004/008-12 SAP MA 2004</v>
          </cell>
        </row>
        <row r="131">
          <cell r="A131" t="str">
            <v>@5C@</v>
          </cell>
          <cell r="B131" t="str">
            <v>20040630</v>
          </cell>
          <cell r="C131" t="str">
            <v>6100000610</v>
          </cell>
          <cell r="D131" t="str">
            <v/>
          </cell>
          <cell r="E131" t="str">
            <v>SA</v>
          </cell>
          <cell r="F131" t="str">
            <v>40</v>
          </cell>
          <cell r="G131" t="str">
            <v>OX</v>
          </cell>
          <cell r="H131" t="str">
            <v/>
          </cell>
          <cell r="I131" t="str">
            <v>701000-IT2004/008-12 SAP MA 2004</v>
          </cell>
        </row>
        <row r="132">
          <cell r="A132" t="str">
            <v>@5C@</v>
          </cell>
          <cell r="B132" t="str">
            <v>20040731</v>
          </cell>
          <cell r="C132" t="str">
            <v>6100000721</v>
          </cell>
          <cell r="D132" t="str">
            <v/>
          </cell>
          <cell r="E132" t="str">
            <v>SA</v>
          </cell>
          <cell r="F132" t="str">
            <v>40</v>
          </cell>
          <cell r="G132" t="str">
            <v>OX</v>
          </cell>
          <cell r="H132" t="str">
            <v/>
          </cell>
          <cell r="I132" t="str">
            <v>701000-IT2004/008-12 SAP MA 2004</v>
          </cell>
        </row>
        <row r="133">
          <cell r="A133" t="str">
            <v>@5C@</v>
          </cell>
          <cell r="B133" t="str">
            <v>20040831</v>
          </cell>
          <cell r="C133" t="str">
            <v>6100000861</v>
          </cell>
          <cell r="D133" t="str">
            <v/>
          </cell>
          <cell r="E133" t="str">
            <v>SA</v>
          </cell>
          <cell r="F133" t="str">
            <v>40</v>
          </cell>
          <cell r="G133" t="str">
            <v>OX</v>
          </cell>
          <cell r="H133" t="str">
            <v/>
          </cell>
          <cell r="I133" t="str">
            <v>701000-IT2004/008-12 SAP MA 2004</v>
          </cell>
        </row>
        <row r="134">
          <cell r="A134" t="str">
            <v>@5C@</v>
          </cell>
          <cell r="B134" t="str">
            <v>20040930</v>
          </cell>
          <cell r="C134" t="str">
            <v>6100000986</v>
          </cell>
          <cell r="D134" t="str">
            <v/>
          </cell>
          <cell r="E134" t="str">
            <v>SA</v>
          </cell>
          <cell r="F134" t="str">
            <v>40</v>
          </cell>
          <cell r="G134" t="str">
            <v>OX</v>
          </cell>
          <cell r="H134" t="str">
            <v/>
          </cell>
          <cell r="I134" t="str">
            <v>701000-IT2004/008-12 SAP MA 2004</v>
          </cell>
        </row>
        <row r="135">
          <cell r="I135" t="str">
            <v>701000-IT2004/008-12 SAP MA 2004 Total</v>
          </cell>
        </row>
        <row r="136">
          <cell r="A136" t="str">
            <v>@5C@</v>
          </cell>
          <cell r="B136" t="str">
            <v>20040105</v>
          </cell>
          <cell r="C136" t="str">
            <v>2100000006</v>
          </cell>
          <cell r="D136" t="str">
            <v/>
          </cell>
          <cell r="E136" t="str">
            <v>DR</v>
          </cell>
          <cell r="F136" t="str">
            <v>50</v>
          </cell>
          <cell r="G136" t="str">
            <v>D0</v>
          </cell>
          <cell r="H136" t="str">
            <v/>
          </cell>
          <cell r="I136" t="str">
            <v>701001-IT2004/006-7 SAP MA 2004</v>
          </cell>
        </row>
        <row r="137">
          <cell r="A137" t="str">
            <v>@5C@</v>
          </cell>
          <cell r="B137" t="str">
            <v>20040131</v>
          </cell>
          <cell r="C137" t="str">
            <v>6100000041</v>
          </cell>
          <cell r="D137" t="str">
            <v/>
          </cell>
          <cell r="E137" t="str">
            <v>SA</v>
          </cell>
          <cell r="F137" t="str">
            <v>40</v>
          </cell>
          <cell r="G137" t="str">
            <v>OX</v>
          </cell>
          <cell r="H137" t="str">
            <v/>
          </cell>
          <cell r="I137" t="str">
            <v>701001-IT2004/006-7 SAP MA 2004</v>
          </cell>
        </row>
        <row r="138">
          <cell r="A138" t="str">
            <v>@5C@</v>
          </cell>
          <cell r="B138" t="str">
            <v>20040229</v>
          </cell>
          <cell r="C138" t="str">
            <v>6100000143</v>
          </cell>
          <cell r="D138" t="str">
            <v/>
          </cell>
          <cell r="E138" t="str">
            <v>SA</v>
          </cell>
          <cell r="F138" t="str">
            <v>40</v>
          </cell>
          <cell r="G138" t="str">
            <v>OX</v>
          </cell>
          <cell r="H138" t="str">
            <v/>
          </cell>
          <cell r="I138" t="str">
            <v>701001-IT2004/006-7 SAP MA 2004</v>
          </cell>
        </row>
        <row r="139">
          <cell r="A139" t="str">
            <v>@5C@</v>
          </cell>
          <cell r="B139" t="str">
            <v>20040331</v>
          </cell>
          <cell r="C139" t="str">
            <v>6100000256</v>
          </cell>
          <cell r="D139" t="str">
            <v/>
          </cell>
          <cell r="E139" t="str">
            <v>SA</v>
          </cell>
          <cell r="F139" t="str">
            <v>40</v>
          </cell>
          <cell r="G139" t="str">
            <v>OX</v>
          </cell>
          <cell r="H139" t="str">
            <v/>
          </cell>
          <cell r="I139" t="str">
            <v>701001-IT2004/006-7 SAP MA 2004</v>
          </cell>
        </row>
        <row r="140">
          <cell r="A140" t="str">
            <v>@5C@</v>
          </cell>
          <cell r="B140" t="str">
            <v>20040430</v>
          </cell>
          <cell r="C140" t="str">
            <v>6100000364</v>
          </cell>
          <cell r="D140" t="str">
            <v/>
          </cell>
          <cell r="E140" t="str">
            <v>SA</v>
          </cell>
          <cell r="F140" t="str">
            <v>40</v>
          </cell>
          <cell r="G140" t="str">
            <v>OX</v>
          </cell>
          <cell r="H140" t="str">
            <v/>
          </cell>
          <cell r="I140" t="str">
            <v>701001-IT2004/006-7 SAP MA 2004</v>
          </cell>
        </row>
        <row r="141">
          <cell r="A141" t="str">
            <v>@5C@</v>
          </cell>
          <cell r="B141" t="str">
            <v>20040531</v>
          </cell>
          <cell r="C141" t="str">
            <v>6100000489</v>
          </cell>
          <cell r="D141" t="str">
            <v/>
          </cell>
          <cell r="E141" t="str">
            <v>SA</v>
          </cell>
          <cell r="F141" t="str">
            <v>40</v>
          </cell>
          <cell r="G141" t="str">
            <v>OX</v>
          </cell>
          <cell r="H141" t="str">
            <v/>
          </cell>
          <cell r="I141" t="str">
            <v>701001-IT2004/006-7 SAP MA 2004</v>
          </cell>
        </row>
        <row r="142">
          <cell r="A142" t="str">
            <v>@5C@</v>
          </cell>
          <cell r="B142" t="str">
            <v>20040630</v>
          </cell>
          <cell r="C142" t="str">
            <v>6100000608</v>
          </cell>
          <cell r="D142" t="str">
            <v/>
          </cell>
          <cell r="E142" t="str">
            <v>SA</v>
          </cell>
          <cell r="F142" t="str">
            <v>40</v>
          </cell>
          <cell r="G142" t="str">
            <v>OX</v>
          </cell>
          <cell r="H142" t="str">
            <v/>
          </cell>
          <cell r="I142" t="str">
            <v>701001-IT2004/006-7 SAP MA 2004</v>
          </cell>
        </row>
        <row r="143">
          <cell r="A143" t="str">
            <v>@5C@</v>
          </cell>
          <cell r="B143" t="str">
            <v>20040731</v>
          </cell>
          <cell r="C143" t="str">
            <v>6100000719</v>
          </cell>
          <cell r="D143" t="str">
            <v/>
          </cell>
          <cell r="E143" t="str">
            <v>SA</v>
          </cell>
          <cell r="F143" t="str">
            <v>40</v>
          </cell>
          <cell r="G143" t="str">
            <v>OX</v>
          </cell>
          <cell r="H143" t="str">
            <v/>
          </cell>
          <cell r="I143" t="str">
            <v>701001-IT2004/006-7 SAP MA 2004</v>
          </cell>
        </row>
        <row r="144">
          <cell r="A144" t="str">
            <v>@5C@</v>
          </cell>
          <cell r="B144" t="str">
            <v>20040831</v>
          </cell>
          <cell r="C144" t="str">
            <v>6100000859</v>
          </cell>
          <cell r="D144" t="str">
            <v/>
          </cell>
          <cell r="E144" t="str">
            <v>SA</v>
          </cell>
          <cell r="F144" t="str">
            <v>40</v>
          </cell>
          <cell r="G144" t="str">
            <v>OX</v>
          </cell>
          <cell r="H144" t="str">
            <v/>
          </cell>
          <cell r="I144" t="str">
            <v>701001-IT2004/006-7 SAP MA 2004</v>
          </cell>
        </row>
        <row r="145">
          <cell r="A145" t="str">
            <v>@5C@</v>
          </cell>
          <cell r="B145" t="str">
            <v>20040930</v>
          </cell>
          <cell r="C145" t="str">
            <v>6100000984</v>
          </cell>
          <cell r="D145" t="str">
            <v/>
          </cell>
          <cell r="E145" t="str">
            <v>SA</v>
          </cell>
          <cell r="F145" t="str">
            <v>40</v>
          </cell>
          <cell r="G145" t="str">
            <v>OX</v>
          </cell>
          <cell r="H145" t="str">
            <v/>
          </cell>
          <cell r="I145" t="str">
            <v>701001-IT2004/006-7 SAP MA 2004</v>
          </cell>
        </row>
        <row r="146">
          <cell r="I146" t="str">
            <v>701001-IT2004/006-7 SAP MA 2004 Total</v>
          </cell>
        </row>
        <row r="147">
          <cell r="A147" t="str">
            <v>@5C@</v>
          </cell>
          <cell r="B147" t="str">
            <v>20040114</v>
          </cell>
          <cell r="C147" t="str">
            <v>2100000046</v>
          </cell>
          <cell r="D147" t="str">
            <v/>
          </cell>
          <cell r="E147" t="str">
            <v>DR</v>
          </cell>
          <cell r="F147" t="str">
            <v>50</v>
          </cell>
          <cell r="G147" t="str">
            <v>D0</v>
          </cell>
          <cell r="H147" t="str">
            <v/>
          </cell>
          <cell r="I147" t="str">
            <v>701001-IT2004/044-514 Payroll MA 2004</v>
          </cell>
        </row>
        <row r="148">
          <cell r="A148" t="str">
            <v>@5C@</v>
          </cell>
          <cell r="B148" t="str">
            <v>20040131</v>
          </cell>
          <cell r="C148" t="str">
            <v>6100000092</v>
          </cell>
          <cell r="D148" t="str">
            <v/>
          </cell>
          <cell r="E148" t="str">
            <v>SA</v>
          </cell>
          <cell r="F148" t="str">
            <v>40</v>
          </cell>
          <cell r="G148" t="str">
            <v>OX</v>
          </cell>
          <cell r="H148" t="str">
            <v/>
          </cell>
          <cell r="I148" t="str">
            <v>701001-IT2004/044-514 Payroll MA 2004</v>
          </cell>
        </row>
        <row r="149">
          <cell r="A149" t="str">
            <v>@5C@</v>
          </cell>
          <cell r="B149" t="str">
            <v>20040229</v>
          </cell>
          <cell r="C149" t="str">
            <v>6100000194</v>
          </cell>
          <cell r="D149" t="str">
            <v/>
          </cell>
          <cell r="E149" t="str">
            <v>SA</v>
          </cell>
          <cell r="F149" t="str">
            <v>40</v>
          </cell>
          <cell r="G149" t="str">
            <v>OX</v>
          </cell>
          <cell r="H149" t="str">
            <v/>
          </cell>
          <cell r="I149" t="str">
            <v>701001-IT2004/044-514 Payroll MA 2004</v>
          </cell>
        </row>
        <row r="150">
          <cell r="A150" t="str">
            <v>@5C@</v>
          </cell>
          <cell r="B150" t="str">
            <v>20040331</v>
          </cell>
          <cell r="C150" t="str">
            <v>6100000307</v>
          </cell>
          <cell r="D150" t="str">
            <v/>
          </cell>
          <cell r="E150" t="str">
            <v>SA</v>
          </cell>
          <cell r="F150" t="str">
            <v>40</v>
          </cell>
          <cell r="G150" t="str">
            <v>OX</v>
          </cell>
          <cell r="H150" t="str">
            <v/>
          </cell>
          <cell r="I150" t="str">
            <v>701001-IT2004/044-514 Payroll MA 2004</v>
          </cell>
        </row>
        <row r="151">
          <cell r="A151" t="str">
            <v>@5C@</v>
          </cell>
          <cell r="B151" t="str">
            <v>20040430</v>
          </cell>
          <cell r="C151" t="str">
            <v>6100000415</v>
          </cell>
          <cell r="D151" t="str">
            <v/>
          </cell>
          <cell r="E151" t="str">
            <v>SA</v>
          </cell>
          <cell r="F151" t="str">
            <v>40</v>
          </cell>
          <cell r="G151" t="str">
            <v>OX</v>
          </cell>
          <cell r="H151" t="str">
            <v/>
          </cell>
          <cell r="I151" t="str">
            <v>701001-IT2004/044-514 Payroll MA 2004</v>
          </cell>
        </row>
        <row r="152">
          <cell r="A152" t="str">
            <v>@5C@</v>
          </cell>
          <cell r="B152" t="str">
            <v>20040531</v>
          </cell>
          <cell r="C152" t="str">
            <v>6100000539</v>
          </cell>
          <cell r="D152" t="str">
            <v/>
          </cell>
          <cell r="E152" t="str">
            <v>SA</v>
          </cell>
          <cell r="F152" t="str">
            <v>40</v>
          </cell>
          <cell r="G152" t="str">
            <v>OX</v>
          </cell>
          <cell r="H152" t="str">
            <v/>
          </cell>
          <cell r="I152" t="str">
            <v>701001-IT2004/044-514 Payroll MA 2004</v>
          </cell>
        </row>
        <row r="153">
          <cell r="A153" t="str">
            <v>@5C@</v>
          </cell>
          <cell r="B153" t="str">
            <v>20040630</v>
          </cell>
          <cell r="C153" t="str">
            <v>6100000658</v>
          </cell>
          <cell r="D153" t="str">
            <v/>
          </cell>
          <cell r="E153" t="str">
            <v>SA</v>
          </cell>
          <cell r="F153" t="str">
            <v>40</v>
          </cell>
          <cell r="G153" t="str">
            <v>OX</v>
          </cell>
          <cell r="H153" t="str">
            <v/>
          </cell>
          <cell r="I153" t="str">
            <v>701001-IT2004/044-514 Payroll MA 2004</v>
          </cell>
        </row>
        <row r="154">
          <cell r="A154" t="str">
            <v>@5C@</v>
          </cell>
          <cell r="B154" t="str">
            <v>20040731</v>
          </cell>
          <cell r="C154" t="str">
            <v>6100000769</v>
          </cell>
          <cell r="D154" t="str">
            <v/>
          </cell>
          <cell r="E154" t="str">
            <v>SA</v>
          </cell>
          <cell r="F154" t="str">
            <v>40</v>
          </cell>
          <cell r="G154" t="str">
            <v>OX</v>
          </cell>
          <cell r="H154" t="str">
            <v/>
          </cell>
          <cell r="I154" t="str">
            <v>701001-IT2004/044-514 Payroll MA 2004</v>
          </cell>
        </row>
        <row r="155">
          <cell r="A155" t="str">
            <v>@5C@</v>
          </cell>
          <cell r="B155" t="str">
            <v>20040831</v>
          </cell>
          <cell r="C155" t="str">
            <v>6100000909</v>
          </cell>
          <cell r="D155" t="str">
            <v/>
          </cell>
          <cell r="E155" t="str">
            <v>SA</v>
          </cell>
          <cell r="F155" t="str">
            <v>40</v>
          </cell>
          <cell r="G155" t="str">
            <v>OX</v>
          </cell>
          <cell r="H155" t="str">
            <v/>
          </cell>
          <cell r="I155" t="str">
            <v>701001-IT2004/044-514 Payroll MA 2004</v>
          </cell>
        </row>
        <row r="156">
          <cell r="A156" t="str">
            <v>@5C@</v>
          </cell>
          <cell r="B156" t="str">
            <v>20040930</v>
          </cell>
          <cell r="C156" t="str">
            <v>6100001034</v>
          </cell>
          <cell r="D156" t="str">
            <v/>
          </cell>
          <cell r="E156" t="str">
            <v>SA</v>
          </cell>
          <cell r="F156" t="str">
            <v>40</v>
          </cell>
          <cell r="G156" t="str">
            <v>OX</v>
          </cell>
          <cell r="H156" t="str">
            <v/>
          </cell>
          <cell r="I156" t="str">
            <v>701001-IT2004/044-514 Payroll MA 2004</v>
          </cell>
        </row>
        <row r="157">
          <cell r="I157" t="str">
            <v>701001-IT2004/044-514 Payroll MA 2004 Total</v>
          </cell>
        </row>
        <row r="158">
          <cell r="A158" t="str">
            <v>@5C@</v>
          </cell>
          <cell r="B158" t="str">
            <v>20040105</v>
          </cell>
          <cell r="C158" t="str">
            <v>2100000030</v>
          </cell>
          <cell r="D158" t="str">
            <v/>
          </cell>
          <cell r="E158" t="str">
            <v>DR</v>
          </cell>
          <cell r="F158" t="str">
            <v>50</v>
          </cell>
          <cell r="G158" t="str">
            <v>D0</v>
          </cell>
          <cell r="H158" t="str">
            <v/>
          </cell>
          <cell r="I158" t="str">
            <v>701002-IT2004/028-1435 Payroll MA 2004</v>
          </cell>
        </row>
        <row r="159">
          <cell r="A159" t="str">
            <v>@5C@</v>
          </cell>
          <cell r="B159" t="str">
            <v>20040131</v>
          </cell>
          <cell r="C159" t="str">
            <v>6100000077</v>
          </cell>
          <cell r="D159" t="str">
            <v/>
          </cell>
          <cell r="E159" t="str">
            <v>SA</v>
          </cell>
          <cell r="F159" t="str">
            <v>40</v>
          </cell>
          <cell r="G159" t="str">
            <v>OX</v>
          </cell>
          <cell r="H159" t="str">
            <v/>
          </cell>
          <cell r="I159" t="str">
            <v>701002-IT2004/028-1435 Payroll MA 2004</v>
          </cell>
        </row>
        <row r="160">
          <cell r="A160" t="str">
            <v>@5C@</v>
          </cell>
          <cell r="B160" t="str">
            <v>20040229</v>
          </cell>
          <cell r="C160" t="str">
            <v>6100000179</v>
          </cell>
          <cell r="D160" t="str">
            <v/>
          </cell>
          <cell r="E160" t="str">
            <v>SA</v>
          </cell>
          <cell r="F160" t="str">
            <v>40</v>
          </cell>
          <cell r="G160" t="str">
            <v>OX</v>
          </cell>
          <cell r="H160" t="str">
            <v/>
          </cell>
          <cell r="I160" t="str">
            <v>701002-IT2004/028-1435 Payroll MA 2004</v>
          </cell>
        </row>
        <row r="161">
          <cell r="A161" t="str">
            <v>@5C@</v>
          </cell>
          <cell r="B161" t="str">
            <v>20040331</v>
          </cell>
          <cell r="C161" t="str">
            <v>6100000292</v>
          </cell>
          <cell r="D161" t="str">
            <v/>
          </cell>
          <cell r="E161" t="str">
            <v>SA</v>
          </cell>
          <cell r="F161" t="str">
            <v>40</v>
          </cell>
          <cell r="G161" t="str">
            <v>OX</v>
          </cell>
          <cell r="H161" t="str">
            <v/>
          </cell>
          <cell r="I161" t="str">
            <v>701002-IT2004/028-1435 Payroll MA 2004</v>
          </cell>
        </row>
        <row r="162">
          <cell r="A162" t="str">
            <v>@5C@</v>
          </cell>
          <cell r="B162" t="str">
            <v>20040430</v>
          </cell>
          <cell r="C162" t="str">
            <v>6100000400</v>
          </cell>
          <cell r="D162" t="str">
            <v/>
          </cell>
          <cell r="E162" t="str">
            <v>SA</v>
          </cell>
          <cell r="F162" t="str">
            <v>40</v>
          </cell>
          <cell r="G162" t="str">
            <v>OX</v>
          </cell>
          <cell r="H162" t="str">
            <v/>
          </cell>
          <cell r="I162" t="str">
            <v>701002-IT2004/028-1435 Payroll MA 2004</v>
          </cell>
        </row>
        <row r="163">
          <cell r="A163" t="str">
            <v>@5C@</v>
          </cell>
          <cell r="B163" t="str">
            <v>20040531</v>
          </cell>
          <cell r="C163" t="str">
            <v>6100000525</v>
          </cell>
          <cell r="D163" t="str">
            <v/>
          </cell>
          <cell r="E163" t="str">
            <v>SA</v>
          </cell>
          <cell r="F163" t="str">
            <v>40</v>
          </cell>
          <cell r="G163" t="str">
            <v>OX</v>
          </cell>
          <cell r="H163" t="str">
            <v/>
          </cell>
          <cell r="I163" t="str">
            <v>701002-IT2004/028-1435 Payroll MA 2004</v>
          </cell>
        </row>
        <row r="164">
          <cell r="A164" t="str">
            <v>@5C@</v>
          </cell>
          <cell r="B164" t="str">
            <v>20040630</v>
          </cell>
          <cell r="C164" t="str">
            <v>6100000644</v>
          </cell>
          <cell r="D164" t="str">
            <v/>
          </cell>
          <cell r="E164" t="str">
            <v>SA</v>
          </cell>
          <cell r="F164" t="str">
            <v>40</v>
          </cell>
          <cell r="G164" t="str">
            <v>OX</v>
          </cell>
          <cell r="H164" t="str">
            <v/>
          </cell>
          <cell r="I164" t="str">
            <v>701002-IT2004/028-1435 Payroll MA 2004</v>
          </cell>
        </row>
        <row r="165">
          <cell r="A165" t="str">
            <v>@5C@</v>
          </cell>
          <cell r="B165" t="str">
            <v>20040731</v>
          </cell>
          <cell r="C165" t="str">
            <v>6100000755</v>
          </cell>
          <cell r="D165" t="str">
            <v/>
          </cell>
          <cell r="E165" t="str">
            <v>SA</v>
          </cell>
          <cell r="F165" t="str">
            <v>40</v>
          </cell>
          <cell r="G165" t="str">
            <v>OX</v>
          </cell>
          <cell r="H165" t="str">
            <v/>
          </cell>
          <cell r="I165" t="str">
            <v>701002-IT2004/028-1435 Payroll MA 2004</v>
          </cell>
        </row>
        <row r="166">
          <cell r="A166" t="str">
            <v>@5C@</v>
          </cell>
          <cell r="B166" t="str">
            <v>20040831</v>
          </cell>
          <cell r="C166" t="str">
            <v>6100000895</v>
          </cell>
          <cell r="D166" t="str">
            <v/>
          </cell>
          <cell r="E166" t="str">
            <v>SA</v>
          </cell>
          <cell r="F166" t="str">
            <v>40</v>
          </cell>
          <cell r="G166" t="str">
            <v>OX</v>
          </cell>
          <cell r="H166" t="str">
            <v/>
          </cell>
          <cell r="I166" t="str">
            <v>701002-IT2004/028-1435 Payroll MA 2004</v>
          </cell>
        </row>
        <row r="167">
          <cell r="A167" t="str">
            <v>@5C@</v>
          </cell>
          <cell r="B167" t="str">
            <v>20040930</v>
          </cell>
          <cell r="C167" t="str">
            <v>6100001020</v>
          </cell>
          <cell r="D167" t="str">
            <v/>
          </cell>
          <cell r="E167" t="str">
            <v>SA</v>
          </cell>
          <cell r="F167" t="str">
            <v>40</v>
          </cell>
          <cell r="G167" t="str">
            <v>OX</v>
          </cell>
          <cell r="H167" t="str">
            <v/>
          </cell>
          <cell r="I167" t="str">
            <v>701002-IT2004/028-1435 Payroll MA 2004</v>
          </cell>
        </row>
        <row r="168">
          <cell r="I168" t="str">
            <v>701002-IT2004/028-1435 Payroll MA 2004 Total</v>
          </cell>
        </row>
        <row r="169">
          <cell r="A169" t="str">
            <v>@5C@</v>
          </cell>
          <cell r="B169" t="str">
            <v>20040105</v>
          </cell>
          <cell r="C169" t="str">
            <v>2100000031</v>
          </cell>
          <cell r="D169" t="str">
            <v/>
          </cell>
          <cell r="E169" t="str">
            <v>DR</v>
          </cell>
          <cell r="F169" t="str">
            <v>50</v>
          </cell>
          <cell r="G169" t="str">
            <v>D0</v>
          </cell>
          <cell r="H169" t="str">
            <v/>
          </cell>
          <cell r="I169" t="str">
            <v>701003-IT2004/029-413 Payroll MA 2004</v>
          </cell>
        </row>
        <row r="170">
          <cell r="A170" t="str">
            <v>@5C@</v>
          </cell>
          <cell r="B170" t="str">
            <v>20040131</v>
          </cell>
          <cell r="C170" t="str">
            <v>6100000078</v>
          </cell>
          <cell r="D170" t="str">
            <v/>
          </cell>
          <cell r="E170" t="str">
            <v>SA</v>
          </cell>
          <cell r="F170" t="str">
            <v>40</v>
          </cell>
          <cell r="G170" t="str">
            <v>OX</v>
          </cell>
          <cell r="H170" t="str">
            <v/>
          </cell>
          <cell r="I170" t="str">
            <v>701003-IT2004/029-413 Payroll MA 2004</v>
          </cell>
        </row>
        <row r="171">
          <cell r="A171" t="str">
            <v>@5C@</v>
          </cell>
          <cell r="B171" t="str">
            <v>20040229</v>
          </cell>
          <cell r="C171" t="str">
            <v>6100000180</v>
          </cell>
          <cell r="D171" t="str">
            <v/>
          </cell>
          <cell r="E171" t="str">
            <v>SA</v>
          </cell>
          <cell r="F171" t="str">
            <v>40</v>
          </cell>
          <cell r="G171" t="str">
            <v>OX</v>
          </cell>
          <cell r="H171" t="str">
            <v/>
          </cell>
          <cell r="I171" t="str">
            <v>701003-IT2004/029-413 Payroll MA 2004</v>
          </cell>
        </row>
        <row r="172">
          <cell r="A172" t="str">
            <v>@5C@</v>
          </cell>
          <cell r="B172" t="str">
            <v>20040331</v>
          </cell>
          <cell r="C172" t="str">
            <v>6100000293</v>
          </cell>
          <cell r="D172" t="str">
            <v/>
          </cell>
          <cell r="E172" t="str">
            <v>SA</v>
          </cell>
          <cell r="F172" t="str">
            <v>40</v>
          </cell>
          <cell r="G172" t="str">
            <v>OX</v>
          </cell>
          <cell r="H172" t="str">
            <v/>
          </cell>
          <cell r="I172" t="str">
            <v>701003-IT2004/029-413 Payroll MA 2004</v>
          </cell>
        </row>
        <row r="173">
          <cell r="A173" t="str">
            <v>@5C@</v>
          </cell>
          <cell r="B173" t="str">
            <v>20040430</v>
          </cell>
          <cell r="C173" t="str">
            <v>6100000401</v>
          </cell>
          <cell r="D173" t="str">
            <v/>
          </cell>
          <cell r="E173" t="str">
            <v>SA</v>
          </cell>
          <cell r="F173" t="str">
            <v>40</v>
          </cell>
          <cell r="G173" t="str">
            <v>OX</v>
          </cell>
          <cell r="H173" t="str">
            <v/>
          </cell>
          <cell r="I173" t="str">
            <v>701003-IT2004/029-413 Payroll MA 2004</v>
          </cell>
        </row>
        <row r="174">
          <cell r="A174" t="str">
            <v>@5C@</v>
          </cell>
          <cell r="B174" t="str">
            <v>20040531</v>
          </cell>
          <cell r="C174" t="str">
            <v>6100000526</v>
          </cell>
          <cell r="D174" t="str">
            <v/>
          </cell>
          <cell r="E174" t="str">
            <v>SA</v>
          </cell>
          <cell r="F174" t="str">
            <v>40</v>
          </cell>
          <cell r="G174" t="str">
            <v>OX</v>
          </cell>
          <cell r="H174" t="str">
            <v/>
          </cell>
          <cell r="I174" t="str">
            <v>701003-IT2004/029-413 Payroll MA 2004</v>
          </cell>
        </row>
        <row r="175">
          <cell r="A175" t="str">
            <v>@5C@</v>
          </cell>
          <cell r="B175" t="str">
            <v>20040630</v>
          </cell>
          <cell r="C175" t="str">
            <v>6100000645</v>
          </cell>
          <cell r="D175" t="str">
            <v/>
          </cell>
          <cell r="E175" t="str">
            <v>SA</v>
          </cell>
          <cell r="F175" t="str">
            <v>40</v>
          </cell>
          <cell r="G175" t="str">
            <v>OX</v>
          </cell>
          <cell r="H175" t="str">
            <v/>
          </cell>
          <cell r="I175" t="str">
            <v>701003-IT2004/029-413 Payroll MA 2004</v>
          </cell>
        </row>
        <row r="176">
          <cell r="A176" t="str">
            <v>@5C@</v>
          </cell>
          <cell r="B176" t="str">
            <v>20040731</v>
          </cell>
          <cell r="C176" t="str">
            <v>6100000756</v>
          </cell>
          <cell r="D176" t="str">
            <v/>
          </cell>
          <cell r="E176" t="str">
            <v>SA</v>
          </cell>
          <cell r="F176" t="str">
            <v>40</v>
          </cell>
          <cell r="G176" t="str">
            <v>OX</v>
          </cell>
          <cell r="H176" t="str">
            <v/>
          </cell>
          <cell r="I176" t="str">
            <v>701003-IT2004/029-413 Payroll MA 2004</v>
          </cell>
        </row>
        <row r="177">
          <cell r="A177" t="str">
            <v>@5C@</v>
          </cell>
          <cell r="B177" t="str">
            <v>20040831</v>
          </cell>
          <cell r="C177" t="str">
            <v>6100000896</v>
          </cell>
          <cell r="D177" t="str">
            <v/>
          </cell>
          <cell r="E177" t="str">
            <v>SA</v>
          </cell>
          <cell r="F177" t="str">
            <v>40</v>
          </cell>
          <cell r="G177" t="str">
            <v>OX</v>
          </cell>
          <cell r="H177" t="str">
            <v/>
          </cell>
          <cell r="I177" t="str">
            <v>701003-IT2004/029-413 Payroll MA 2004</v>
          </cell>
        </row>
        <row r="178">
          <cell r="A178" t="str">
            <v>@5C@</v>
          </cell>
          <cell r="B178" t="str">
            <v>20040930</v>
          </cell>
          <cell r="C178" t="str">
            <v>6100001021</v>
          </cell>
          <cell r="D178" t="str">
            <v/>
          </cell>
          <cell r="E178" t="str">
            <v>SA</v>
          </cell>
          <cell r="F178" t="str">
            <v>40</v>
          </cell>
          <cell r="G178" t="str">
            <v>OX</v>
          </cell>
          <cell r="H178" t="str">
            <v/>
          </cell>
          <cell r="I178" t="str">
            <v>701003-IT2004/029-413 Payroll MA 2004</v>
          </cell>
        </row>
        <row r="179">
          <cell r="I179" t="str">
            <v>701003-IT2004/029-413 Payroll MA 2004 Total</v>
          </cell>
        </row>
        <row r="180">
          <cell r="A180" t="str">
            <v>@5C@</v>
          </cell>
          <cell r="B180" t="str">
            <v>20040105</v>
          </cell>
          <cell r="C180" t="str">
            <v>2100000044</v>
          </cell>
          <cell r="D180" t="str">
            <v/>
          </cell>
          <cell r="E180" t="str">
            <v>DR</v>
          </cell>
          <cell r="F180" t="str">
            <v>50</v>
          </cell>
          <cell r="G180" t="str">
            <v>D0</v>
          </cell>
          <cell r="H180" t="str">
            <v/>
          </cell>
          <cell r="I180" t="str">
            <v>701003-IT2004/042-2773 Payroll MA 2004</v>
          </cell>
        </row>
        <row r="181">
          <cell r="A181" t="str">
            <v>@5C@</v>
          </cell>
          <cell r="B181" t="str">
            <v>20040131</v>
          </cell>
          <cell r="C181" t="str">
            <v>6100000090</v>
          </cell>
          <cell r="D181" t="str">
            <v/>
          </cell>
          <cell r="E181" t="str">
            <v>SA</v>
          </cell>
          <cell r="F181" t="str">
            <v>40</v>
          </cell>
          <cell r="G181" t="str">
            <v>OX</v>
          </cell>
          <cell r="H181" t="str">
            <v/>
          </cell>
          <cell r="I181" t="str">
            <v>701003-IT2004/042-2773 Payroll MA 2004</v>
          </cell>
        </row>
        <row r="182">
          <cell r="A182" t="str">
            <v>@5C@</v>
          </cell>
          <cell r="B182" t="str">
            <v>20040229</v>
          </cell>
          <cell r="C182" t="str">
            <v>6100000192</v>
          </cell>
          <cell r="D182" t="str">
            <v/>
          </cell>
          <cell r="E182" t="str">
            <v>SA</v>
          </cell>
          <cell r="F182" t="str">
            <v>40</v>
          </cell>
          <cell r="G182" t="str">
            <v>OX</v>
          </cell>
          <cell r="H182" t="str">
            <v/>
          </cell>
          <cell r="I182" t="str">
            <v>701003-IT2004/042-2773 Payroll MA 2004</v>
          </cell>
        </row>
        <row r="183">
          <cell r="A183" t="str">
            <v>@5C@</v>
          </cell>
          <cell r="B183" t="str">
            <v>20040331</v>
          </cell>
          <cell r="C183" t="str">
            <v>6100000305</v>
          </cell>
          <cell r="D183" t="str">
            <v/>
          </cell>
          <cell r="E183" t="str">
            <v>SA</v>
          </cell>
          <cell r="F183" t="str">
            <v>40</v>
          </cell>
          <cell r="G183" t="str">
            <v>OX</v>
          </cell>
          <cell r="H183" t="str">
            <v/>
          </cell>
          <cell r="I183" t="str">
            <v>701003-IT2004/042-2773 Payroll MA 2004</v>
          </cell>
        </row>
        <row r="184">
          <cell r="A184" t="str">
            <v>@5C@</v>
          </cell>
          <cell r="B184" t="str">
            <v>20040430</v>
          </cell>
          <cell r="C184" t="str">
            <v>6100000413</v>
          </cell>
          <cell r="D184" t="str">
            <v/>
          </cell>
          <cell r="E184" t="str">
            <v>SA</v>
          </cell>
          <cell r="F184" t="str">
            <v>40</v>
          </cell>
          <cell r="G184" t="str">
            <v>OX</v>
          </cell>
          <cell r="H184" t="str">
            <v/>
          </cell>
          <cell r="I184" t="str">
            <v>701003-IT2004/042-2773 Payroll MA 2004</v>
          </cell>
        </row>
        <row r="185">
          <cell r="A185" t="str">
            <v>@5C@</v>
          </cell>
          <cell r="B185" t="str">
            <v>20040531</v>
          </cell>
          <cell r="C185" t="str">
            <v>6100000537</v>
          </cell>
          <cell r="D185" t="str">
            <v/>
          </cell>
          <cell r="E185" t="str">
            <v>SA</v>
          </cell>
          <cell r="F185" t="str">
            <v>40</v>
          </cell>
          <cell r="G185" t="str">
            <v>OX</v>
          </cell>
          <cell r="H185" t="str">
            <v/>
          </cell>
          <cell r="I185" t="str">
            <v>701003-IT2004/042-2773 Payroll MA 2004</v>
          </cell>
        </row>
        <row r="186">
          <cell r="A186" t="str">
            <v>@5C@</v>
          </cell>
          <cell r="B186" t="str">
            <v>20040630</v>
          </cell>
          <cell r="C186" t="str">
            <v>6100000656</v>
          </cell>
          <cell r="D186" t="str">
            <v/>
          </cell>
          <cell r="E186" t="str">
            <v>SA</v>
          </cell>
          <cell r="F186" t="str">
            <v>40</v>
          </cell>
          <cell r="G186" t="str">
            <v>OX</v>
          </cell>
          <cell r="H186" t="str">
            <v/>
          </cell>
          <cell r="I186" t="str">
            <v>701003-IT2004/042-2773 Payroll MA 2004</v>
          </cell>
        </row>
        <row r="187">
          <cell r="A187" t="str">
            <v>@5C@</v>
          </cell>
          <cell r="B187" t="str">
            <v>20040731</v>
          </cell>
          <cell r="C187" t="str">
            <v>6100000767</v>
          </cell>
          <cell r="D187" t="str">
            <v/>
          </cell>
          <cell r="E187" t="str">
            <v>SA</v>
          </cell>
          <cell r="F187" t="str">
            <v>40</v>
          </cell>
          <cell r="G187" t="str">
            <v>OX</v>
          </cell>
          <cell r="H187" t="str">
            <v/>
          </cell>
          <cell r="I187" t="str">
            <v>701003-IT2004/042-2773 Payroll MA 2004</v>
          </cell>
        </row>
        <row r="188">
          <cell r="A188" t="str">
            <v>@5C@</v>
          </cell>
          <cell r="B188" t="str">
            <v>20040831</v>
          </cell>
          <cell r="C188" t="str">
            <v>6100000907</v>
          </cell>
          <cell r="D188" t="str">
            <v/>
          </cell>
          <cell r="E188" t="str">
            <v>SA</v>
          </cell>
          <cell r="F188" t="str">
            <v>40</v>
          </cell>
          <cell r="G188" t="str">
            <v>OX</v>
          </cell>
          <cell r="H188" t="str">
            <v/>
          </cell>
          <cell r="I188" t="str">
            <v>701003-IT2004/042-2773 Payroll MA 2004</v>
          </cell>
        </row>
        <row r="189">
          <cell r="A189" t="str">
            <v>@5C@</v>
          </cell>
          <cell r="B189" t="str">
            <v>20040930</v>
          </cell>
          <cell r="C189" t="str">
            <v>6100001032</v>
          </cell>
          <cell r="D189" t="str">
            <v/>
          </cell>
          <cell r="E189" t="str">
            <v>SA</v>
          </cell>
          <cell r="F189" t="str">
            <v>40</v>
          </cell>
          <cell r="G189" t="str">
            <v>OX</v>
          </cell>
          <cell r="H189" t="str">
            <v/>
          </cell>
          <cell r="I189" t="str">
            <v>701003-IT2004/042-2773 Payroll MA 2004</v>
          </cell>
        </row>
        <row r="190">
          <cell r="I190" t="str">
            <v>701003-IT2004/042-2773 Payroll MA 2004 Total</v>
          </cell>
        </row>
        <row r="191">
          <cell r="A191" t="str">
            <v>@5C@</v>
          </cell>
          <cell r="B191" t="str">
            <v>20040105</v>
          </cell>
          <cell r="C191" t="str">
            <v>2100000011</v>
          </cell>
          <cell r="D191" t="str">
            <v/>
          </cell>
          <cell r="E191" t="str">
            <v>DR</v>
          </cell>
          <cell r="F191" t="str">
            <v>50</v>
          </cell>
          <cell r="G191" t="str">
            <v>D0</v>
          </cell>
          <cell r="H191" t="str">
            <v/>
          </cell>
          <cell r="I191" t="str">
            <v>701004-IT2004/011-10 SAP MA 2004</v>
          </cell>
        </row>
        <row r="192">
          <cell r="A192" t="str">
            <v>@5C@</v>
          </cell>
          <cell r="B192" t="str">
            <v>20040131</v>
          </cell>
          <cell r="C192" t="str">
            <v>6100000046</v>
          </cell>
          <cell r="D192" t="str">
            <v/>
          </cell>
          <cell r="E192" t="str">
            <v>SA</v>
          </cell>
          <cell r="F192" t="str">
            <v>40</v>
          </cell>
          <cell r="G192" t="str">
            <v>OX</v>
          </cell>
          <cell r="H192" t="str">
            <v/>
          </cell>
          <cell r="I192" t="str">
            <v>701004-IT2004/011-10 SAP MA 2004</v>
          </cell>
        </row>
        <row r="193">
          <cell r="A193" t="str">
            <v>@5C@</v>
          </cell>
          <cell r="B193" t="str">
            <v>20040229</v>
          </cell>
          <cell r="C193" t="str">
            <v>6100000148</v>
          </cell>
          <cell r="D193" t="str">
            <v/>
          </cell>
          <cell r="E193" t="str">
            <v>SA</v>
          </cell>
          <cell r="F193" t="str">
            <v>40</v>
          </cell>
          <cell r="G193" t="str">
            <v>OX</v>
          </cell>
          <cell r="H193" t="str">
            <v/>
          </cell>
          <cell r="I193" t="str">
            <v>701004-IT2004/011-10 SAP MA 2004</v>
          </cell>
        </row>
        <row r="194">
          <cell r="A194" t="str">
            <v>@5C@</v>
          </cell>
          <cell r="B194" t="str">
            <v>20040331</v>
          </cell>
          <cell r="C194" t="str">
            <v>6100000261</v>
          </cell>
          <cell r="D194" t="str">
            <v/>
          </cell>
          <cell r="E194" t="str">
            <v>SA</v>
          </cell>
          <cell r="F194" t="str">
            <v>40</v>
          </cell>
          <cell r="G194" t="str">
            <v>OX</v>
          </cell>
          <cell r="H194" t="str">
            <v/>
          </cell>
          <cell r="I194" t="str">
            <v>701004-IT2004/011-10 SAP MA 2004</v>
          </cell>
        </row>
        <row r="195">
          <cell r="A195" t="str">
            <v>@5C@</v>
          </cell>
          <cell r="B195" t="str">
            <v>20040430</v>
          </cell>
          <cell r="C195" t="str">
            <v>6100000369</v>
          </cell>
          <cell r="D195" t="str">
            <v/>
          </cell>
          <cell r="E195" t="str">
            <v>SA</v>
          </cell>
          <cell r="F195" t="str">
            <v>40</v>
          </cell>
          <cell r="G195" t="str">
            <v>OX</v>
          </cell>
          <cell r="H195" t="str">
            <v/>
          </cell>
          <cell r="I195" t="str">
            <v>701004-IT2004/011-10 SAP MA 2004</v>
          </cell>
        </row>
        <row r="196">
          <cell r="A196" t="str">
            <v>@5C@</v>
          </cell>
          <cell r="B196" t="str">
            <v>20040531</v>
          </cell>
          <cell r="C196" t="str">
            <v>6100000494</v>
          </cell>
          <cell r="D196" t="str">
            <v/>
          </cell>
          <cell r="E196" t="str">
            <v>SA</v>
          </cell>
          <cell r="F196" t="str">
            <v>40</v>
          </cell>
          <cell r="G196" t="str">
            <v>OX</v>
          </cell>
          <cell r="H196" t="str">
            <v/>
          </cell>
          <cell r="I196" t="str">
            <v>701004-IT2004/011-10 SAP MA 2004</v>
          </cell>
        </row>
        <row r="197">
          <cell r="A197" t="str">
            <v>@5C@</v>
          </cell>
          <cell r="B197" t="str">
            <v>20040630</v>
          </cell>
          <cell r="C197" t="str">
            <v>6100000613</v>
          </cell>
          <cell r="D197" t="str">
            <v/>
          </cell>
          <cell r="E197" t="str">
            <v>SA</v>
          </cell>
          <cell r="F197" t="str">
            <v>40</v>
          </cell>
          <cell r="G197" t="str">
            <v>OX</v>
          </cell>
          <cell r="H197" t="str">
            <v/>
          </cell>
          <cell r="I197" t="str">
            <v>701004-IT2004/011-10 SAP MA 2004</v>
          </cell>
        </row>
        <row r="198">
          <cell r="A198" t="str">
            <v>@5C@</v>
          </cell>
          <cell r="B198" t="str">
            <v>20040731</v>
          </cell>
          <cell r="C198" t="str">
            <v>6100000724</v>
          </cell>
          <cell r="D198" t="str">
            <v/>
          </cell>
          <cell r="E198" t="str">
            <v>SA</v>
          </cell>
          <cell r="F198" t="str">
            <v>40</v>
          </cell>
          <cell r="G198" t="str">
            <v>OX</v>
          </cell>
          <cell r="H198" t="str">
            <v/>
          </cell>
          <cell r="I198" t="str">
            <v>701004-IT2004/011-10 SAP MA 2004</v>
          </cell>
        </row>
        <row r="199">
          <cell r="A199" t="str">
            <v>@5C@</v>
          </cell>
          <cell r="B199" t="str">
            <v>20040831</v>
          </cell>
          <cell r="C199" t="str">
            <v>6100000864</v>
          </cell>
          <cell r="D199" t="str">
            <v/>
          </cell>
          <cell r="E199" t="str">
            <v>SA</v>
          </cell>
          <cell r="F199" t="str">
            <v>40</v>
          </cell>
          <cell r="G199" t="str">
            <v>OX</v>
          </cell>
          <cell r="H199" t="str">
            <v/>
          </cell>
          <cell r="I199" t="str">
            <v>701004-IT2004/011-10 SAP MA 2004</v>
          </cell>
        </row>
        <row r="200">
          <cell r="A200" t="str">
            <v>@5C@</v>
          </cell>
          <cell r="B200" t="str">
            <v>20040930</v>
          </cell>
          <cell r="C200" t="str">
            <v>6100000989</v>
          </cell>
          <cell r="D200" t="str">
            <v/>
          </cell>
          <cell r="E200" t="str">
            <v>SA</v>
          </cell>
          <cell r="F200" t="str">
            <v>40</v>
          </cell>
          <cell r="G200" t="str">
            <v>OX</v>
          </cell>
          <cell r="H200" t="str">
            <v/>
          </cell>
          <cell r="I200" t="str">
            <v>701004-IT2004/011-10 SAP MA 2004</v>
          </cell>
        </row>
        <row r="201">
          <cell r="I201" t="str">
            <v>701004-IT2004/011-10 SAP MA 2004 Total</v>
          </cell>
        </row>
        <row r="202">
          <cell r="A202" t="str">
            <v>@5C@</v>
          </cell>
          <cell r="B202" t="str">
            <v>20040105</v>
          </cell>
          <cell r="C202" t="str">
            <v>2100000032</v>
          </cell>
          <cell r="D202" t="str">
            <v/>
          </cell>
          <cell r="E202" t="str">
            <v>DR</v>
          </cell>
          <cell r="F202" t="str">
            <v>50</v>
          </cell>
          <cell r="G202" t="str">
            <v>D0</v>
          </cell>
          <cell r="H202" t="str">
            <v/>
          </cell>
          <cell r="I202" t="str">
            <v>701004-IT2004/030-102 Payroll MA 2004</v>
          </cell>
        </row>
        <row r="203">
          <cell r="A203" t="str">
            <v>@5C@</v>
          </cell>
          <cell r="B203" t="str">
            <v>20040131</v>
          </cell>
          <cell r="C203" t="str">
            <v>6100000079</v>
          </cell>
          <cell r="D203" t="str">
            <v/>
          </cell>
          <cell r="E203" t="str">
            <v>SA</v>
          </cell>
          <cell r="F203" t="str">
            <v>40</v>
          </cell>
          <cell r="G203" t="str">
            <v>OX</v>
          </cell>
          <cell r="H203" t="str">
            <v/>
          </cell>
          <cell r="I203" t="str">
            <v>701004-IT2004/030-102 Payroll MA 2004</v>
          </cell>
        </row>
        <row r="204">
          <cell r="A204" t="str">
            <v>@5C@</v>
          </cell>
          <cell r="B204" t="str">
            <v>20040229</v>
          </cell>
          <cell r="C204" t="str">
            <v>6100000181</v>
          </cell>
          <cell r="D204" t="str">
            <v/>
          </cell>
          <cell r="E204" t="str">
            <v>SA</v>
          </cell>
          <cell r="F204" t="str">
            <v>40</v>
          </cell>
          <cell r="G204" t="str">
            <v>OX</v>
          </cell>
          <cell r="H204" t="str">
            <v/>
          </cell>
          <cell r="I204" t="str">
            <v>701004-IT2004/030-102 Payroll MA 2004</v>
          </cell>
        </row>
        <row r="205">
          <cell r="A205" t="str">
            <v>@5C@</v>
          </cell>
          <cell r="B205" t="str">
            <v>20040331</v>
          </cell>
          <cell r="C205" t="str">
            <v>6100000294</v>
          </cell>
          <cell r="D205" t="str">
            <v/>
          </cell>
          <cell r="E205" t="str">
            <v>SA</v>
          </cell>
          <cell r="F205" t="str">
            <v>40</v>
          </cell>
          <cell r="G205" t="str">
            <v>OX</v>
          </cell>
          <cell r="H205" t="str">
            <v/>
          </cell>
          <cell r="I205" t="str">
            <v>701004-IT2004/030-102 Payroll MA 2004</v>
          </cell>
        </row>
        <row r="206">
          <cell r="A206" t="str">
            <v>@5C@</v>
          </cell>
          <cell r="B206" t="str">
            <v>20040430</v>
          </cell>
          <cell r="C206" t="str">
            <v>6100000402</v>
          </cell>
          <cell r="D206" t="str">
            <v/>
          </cell>
          <cell r="E206" t="str">
            <v>SA</v>
          </cell>
          <cell r="F206" t="str">
            <v>40</v>
          </cell>
          <cell r="G206" t="str">
            <v>OX</v>
          </cell>
          <cell r="H206" t="str">
            <v/>
          </cell>
          <cell r="I206" t="str">
            <v>701004-IT2004/030-102 Payroll MA 2004</v>
          </cell>
        </row>
        <row r="207">
          <cell r="A207" t="str">
            <v>@5C@</v>
          </cell>
          <cell r="B207" t="str">
            <v>20040531</v>
          </cell>
          <cell r="C207" t="str">
            <v>6100000527</v>
          </cell>
          <cell r="D207" t="str">
            <v/>
          </cell>
          <cell r="E207" t="str">
            <v>SA</v>
          </cell>
          <cell r="F207" t="str">
            <v>40</v>
          </cell>
          <cell r="G207" t="str">
            <v>OX</v>
          </cell>
          <cell r="H207" t="str">
            <v/>
          </cell>
          <cell r="I207" t="str">
            <v>701004-IT2004/030-102 Payroll MA 2004</v>
          </cell>
        </row>
        <row r="208">
          <cell r="A208" t="str">
            <v>@5C@</v>
          </cell>
          <cell r="B208" t="str">
            <v>20040630</v>
          </cell>
          <cell r="C208" t="str">
            <v>6100000646</v>
          </cell>
          <cell r="D208" t="str">
            <v/>
          </cell>
          <cell r="E208" t="str">
            <v>SA</v>
          </cell>
          <cell r="F208" t="str">
            <v>40</v>
          </cell>
          <cell r="G208" t="str">
            <v>OX</v>
          </cell>
          <cell r="H208" t="str">
            <v/>
          </cell>
          <cell r="I208" t="str">
            <v>701004-IT2004/030-102 Payroll MA 2004</v>
          </cell>
        </row>
        <row r="209">
          <cell r="A209" t="str">
            <v>@5C@</v>
          </cell>
          <cell r="B209" t="str">
            <v>20040731</v>
          </cell>
          <cell r="C209" t="str">
            <v>6100000757</v>
          </cell>
          <cell r="D209" t="str">
            <v/>
          </cell>
          <cell r="E209" t="str">
            <v>SA</v>
          </cell>
          <cell r="F209" t="str">
            <v>40</v>
          </cell>
          <cell r="G209" t="str">
            <v>OX</v>
          </cell>
          <cell r="H209" t="str">
            <v/>
          </cell>
          <cell r="I209" t="str">
            <v>701004-IT2004/030-102 Payroll MA 2004</v>
          </cell>
        </row>
        <row r="210">
          <cell r="A210" t="str">
            <v>@5C@</v>
          </cell>
          <cell r="B210" t="str">
            <v>20040831</v>
          </cell>
          <cell r="C210" t="str">
            <v>6100000897</v>
          </cell>
          <cell r="D210" t="str">
            <v/>
          </cell>
          <cell r="E210" t="str">
            <v>SA</v>
          </cell>
          <cell r="F210" t="str">
            <v>40</v>
          </cell>
          <cell r="G210" t="str">
            <v>OX</v>
          </cell>
          <cell r="H210" t="str">
            <v/>
          </cell>
          <cell r="I210" t="str">
            <v>701004-IT2004/030-102 Payroll MA 2004</v>
          </cell>
        </row>
        <row r="211">
          <cell r="A211" t="str">
            <v>@5C@</v>
          </cell>
          <cell r="B211" t="str">
            <v>20040930</v>
          </cell>
          <cell r="C211" t="str">
            <v>6100001022</v>
          </cell>
          <cell r="D211" t="str">
            <v/>
          </cell>
          <cell r="E211" t="str">
            <v>SA</v>
          </cell>
          <cell r="F211" t="str">
            <v>40</v>
          </cell>
          <cell r="G211" t="str">
            <v>OX</v>
          </cell>
          <cell r="H211" t="str">
            <v/>
          </cell>
          <cell r="I211" t="str">
            <v>701004-IT2004/030-102 Payroll MA 2004</v>
          </cell>
        </row>
        <row r="212">
          <cell r="I212" t="str">
            <v>701004-IT2004/030-102 Payroll MA 2004 Total</v>
          </cell>
        </row>
        <row r="213">
          <cell r="A213" t="str">
            <v>@5C@</v>
          </cell>
          <cell r="B213" t="str">
            <v>20040114</v>
          </cell>
          <cell r="C213" t="str">
            <v>2100000051</v>
          </cell>
          <cell r="D213" t="str">
            <v/>
          </cell>
          <cell r="E213" t="str">
            <v>DR</v>
          </cell>
          <cell r="F213" t="str">
            <v>50</v>
          </cell>
          <cell r="G213" t="str">
            <v>D0</v>
          </cell>
          <cell r="H213" t="str">
            <v/>
          </cell>
          <cell r="I213" t="str">
            <v>701004-IT2004/049-2375 Payroll MA 2004</v>
          </cell>
        </row>
        <row r="214">
          <cell r="A214" t="str">
            <v>@5C@</v>
          </cell>
          <cell r="B214" t="str">
            <v>20040131</v>
          </cell>
          <cell r="C214" t="str">
            <v>6100000097</v>
          </cell>
          <cell r="D214" t="str">
            <v/>
          </cell>
          <cell r="E214" t="str">
            <v>SA</v>
          </cell>
          <cell r="F214" t="str">
            <v>40</v>
          </cell>
          <cell r="G214" t="str">
            <v>OX</v>
          </cell>
          <cell r="H214" t="str">
            <v/>
          </cell>
          <cell r="I214" t="str">
            <v>701004-IT2004/049-2375 Payroll MA 2004</v>
          </cell>
        </row>
        <row r="215">
          <cell r="A215" t="str">
            <v>@5C@</v>
          </cell>
          <cell r="B215" t="str">
            <v>20040229</v>
          </cell>
          <cell r="C215" t="str">
            <v>6100000199</v>
          </cell>
          <cell r="D215" t="str">
            <v/>
          </cell>
          <cell r="E215" t="str">
            <v>SA</v>
          </cell>
          <cell r="F215" t="str">
            <v>40</v>
          </cell>
          <cell r="G215" t="str">
            <v>OX</v>
          </cell>
          <cell r="H215" t="str">
            <v/>
          </cell>
          <cell r="I215" t="str">
            <v>701004-IT2004/049-2375 Payroll MA 2004</v>
          </cell>
        </row>
        <row r="216">
          <cell r="A216" t="str">
            <v>@5C@</v>
          </cell>
          <cell r="B216" t="str">
            <v>20040331</v>
          </cell>
          <cell r="C216" t="str">
            <v>6100000312</v>
          </cell>
          <cell r="D216" t="str">
            <v/>
          </cell>
          <cell r="E216" t="str">
            <v>SA</v>
          </cell>
          <cell r="F216" t="str">
            <v>40</v>
          </cell>
          <cell r="G216" t="str">
            <v>OX</v>
          </cell>
          <cell r="H216" t="str">
            <v/>
          </cell>
          <cell r="I216" t="str">
            <v>701004-IT2004/049-2375 Payroll MA 2004</v>
          </cell>
        </row>
        <row r="217">
          <cell r="A217" t="str">
            <v>@5C@</v>
          </cell>
          <cell r="B217" t="str">
            <v>20040430</v>
          </cell>
          <cell r="C217" t="str">
            <v>6100000420</v>
          </cell>
          <cell r="D217" t="str">
            <v/>
          </cell>
          <cell r="E217" t="str">
            <v>SA</v>
          </cell>
          <cell r="F217" t="str">
            <v>40</v>
          </cell>
          <cell r="G217" t="str">
            <v>OX</v>
          </cell>
          <cell r="H217" t="str">
            <v/>
          </cell>
          <cell r="I217" t="str">
            <v>701004-IT2004/049-2375 Payroll MA 2004</v>
          </cell>
        </row>
        <row r="218">
          <cell r="A218" t="str">
            <v>@5C@</v>
          </cell>
          <cell r="B218" t="str">
            <v>20040531</v>
          </cell>
          <cell r="C218" t="str">
            <v>6100000544</v>
          </cell>
          <cell r="D218" t="str">
            <v/>
          </cell>
          <cell r="E218" t="str">
            <v>SA</v>
          </cell>
          <cell r="F218" t="str">
            <v>40</v>
          </cell>
          <cell r="G218" t="str">
            <v>OX</v>
          </cell>
          <cell r="H218" t="str">
            <v/>
          </cell>
          <cell r="I218" t="str">
            <v>701004-IT2004/049-2375 Payroll MA 2004</v>
          </cell>
        </row>
        <row r="219">
          <cell r="A219" t="str">
            <v>@5C@</v>
          </cell>
          <cell r="B219" t="str">
            <v>20040630</v>
          </cell>
          <cell r="C219" t="str">
            <v>6100000663</v>
          </cell>
          <cell r="D219" t="str">
            <v/>
          </cell>
          <cell r="E219" t="str">
            <v>SA</v>
          </cell>
          <cell r="F219" t="str">
            <v>40</v>
          </cell>
          <cell r="G219" t="str">
            <v>OX</v>
          </cell>
          <cell r="H219" t="str">
            <v/>
          </cell>
          <cell r="I219" t="str">
            <v>701004-IT2004/049-2375 Payroll MA 2004</v>
          </cell>
        </row>
        <row r="220">
          <cell r="A220" t="str">
            <v>@5C@</v>
          </cell>
          <cell r="B220" t="str">
            <v>20040731</v>
          </cell>
          <cell r="C220" t="str">
            <v>6100000774</v>
          </cell>
          <cell r="D220" t="str">
            <v/>
          </cell>
          <cell r="E220" t="str">
            <v>SA</v>
          </cell>
          <cell r="F220" t="str">
            <v>40</v>
          </cell>
          <cell r="G220" t="str">
            <v>OX</v>
          </cell>
          <cell r="H220" t="str">
            <v/>
          </cell>
          <cell r="I220" t="str">
            <v>701004-IT2004/049-2375 Payroll MA 2004</v>
          </cell>
        </row>
        <row r="221">
          <cell r="A221" t="str">
            <v>@5C@</v>
          </cell>
          <cell r="B221" t="str">
            <v>20040831</v>
          </cell>
          <cell r="C221" t="str">
            <v>6100000914</v>
          </cell>
          <cell r="D221" t="str">
            <v/>
          </cell>
          <cell r="E221" t="str">
            <v>SA</v>
          </cell>
          <cell r="F221" t="str">
            <v>40</v>
          </cell>
          <cell r="G221" t="str">
            <v>OX</v>
          </cell>
          <cell r="H221" t="str">
            <v/>
          </cell>
          <cell r="I221" t="str">
            <v>701004-IT2004/049-2375 Payroll MA 2004</v>
          </cell>
        </row>
        <row r="222">
          <cell r="A222" t="str">
            <v>@5C@</v>
          </cell>
          <cell r="B222" t="str">
            <v>20040930</v>
          </cell>
          <cell r="C222" t="str">
            <v>6100001039</v>
          </cell>
          <cell r="D222" t="str">
            <v/>
          </cell>
          <cell r="E222" t="str">
            <v>SA</v>
          </cell>
          <cell r="F222" t="str">
            <v>40</v>
          </cell>
          <cell r="G222" t="str">
            <v>OX</v>
          </cell>
          <cell r="H222" t="str">
            <v/>
          </cell>
          <cell r="I222" t="str">
            <v>701004-IT2004/049-2375 Payroll MA 2004</v>
          </cell>
        </row>
        <row r="223">
          <cell r="I223" t="str">
            <v>701004-IT2004/049-2375 Payroll MA 2004 Total</v>
          </cell>
        </row>
        <row r="224">
          <cell r="A224" t="str">
            <v>@5C@</v>
          </cell>
          <cell r="B224" t="str">
            <v>20040105</v>
          </cell>
          <cell r="C224" t="str">
            <v>2100000010</v>
          </cell>
          <cell r="D224" t="str">
            <v/>
          </cell>
          <cell r="E224" t="str">
            <v>DR</v>
          </cell>
          <cell r="F224" t="str">
            <v>50</v>
          </cell>
          <cell r="G224" t="str">
            <v>D0</v>
          </cell>
          <cell r="H224" t="str">
            <v/>
          </cell>
          <cell r="I224" t="str">
            <v>701005-IT2004/010-1 SAP MA 2004</v>
          </cell>
        </row>
        <row r="225">
          <cell r="A225" t="str">
            <v>@5C@</v>
          </cell>
          <cell r="B225" t="str">
            <v>20040131</v>
          </cell>
          <cell r="C225" t="str">
            <v>6100000045</v>
          </cell>
          <cell r="D225" t="str">
            <v/>
          </cell>
          <cell r="E225" t="str">
            <v>SA</v>
          </cell>
          <cell r="F225" t="str">
            <v>40</v>
          </cell>
          <cell r="G225" t="str">
            <v>OX</v>
          </cell>
          <cell r="H225" t="str">
            <v/>
          </cell>
          <cell r="I225" t="str">
            <v>701005-IT2004/010-1 SAP MA 2004</v>
          </cell>
        </row>
        <row r="226">
          <cell r="A226" t="str">
            <v>@5C@</v>
          </cell>
          <cell r="B226" t="str">
            <v>20040229</v>
          </cell>
          <cell r="C226" t="str">
            <v>6100000147</v>
          </cell>
          <cell r="D226" t="str">
            <v/>
          </cell>
          <cell r="E226" t="str">
            <v>SA</v>
          </cell>
          <cell r="F226" t="str">
            <v>40</v>
          </cell>
          <cell r="G226" t="str">
            <v>OX</v>
          </cell>
          <cell r="H226" t="str">
            <v/>
          </cell>
          <cell r="I226" t="str">
            <v>701005-IT2004/010-1 SAP MA 2004</v>
          </cell>
        </row>
        <row r="227">
          <cell r="A227" t="str">
            <v>@5C@</v>
          </cell>
          <cell r="B227" t="str">
            <v>20040331</v>
          </cell>
          <cell r="C227" t="str">
            <v>6100000260</v>
          </cell>
          <cell r="D227" t="str">
            <v/>
          </cell>
          <cell r="E227" t="str">
            <v>SA</v>
          </cell>
          <cell r="F227" t="str">
            <v>40</v>
          </cell>
          <cell r="G227" t="str">
            <v>OX</v>
          </cell>
          <cell r="H227" t="str">
            <v/>
          </cell>
          <cell r="I227" t="str">
            <v>701005-IT2004/010-1 SAP MA 2004</v>
          </cell>
        </row>
        <row r="228">
          <cell r="A228" t="str">
            <v>@5C@</v>
          </cell>
          <cell r="B228" t="str">
            <v>20040430</v>
          </cell>
          <cell r="C228" t="str">
            <v>6100000368</v>
          </cell>
          <cell r="D228" t="str">
            <v/>
          </cell>
          <cell r="E228" t="str">
            <v>SA</v>
          </cell>
          <cell r="F228" t="str">
            <v>40</v>
          </cell>
          <cell r="G228" t="str">
            <v>OX</v>
          </cell>
          <cell r="H228" t="str">
            <v/>
          </cell>
          <cell r="I228" t="str">
            <v>701005-IT2004/010-1 SAP MA 2004</v>
          </cell>
        </row>
        <row r="229">
          <cell r="A229" t="str">
            <v>@5C@</v>
          </cell>
          <cell r="B229" t="str">
            <v>20040531</v>
          </cell>
          <cell r="C229" t="str">
            <v>6100000493</v>
          </cell>
          <cell r="D229" t="str">
            <v/>
          </cell>
          <cell r="E229" t="str">
            <v>SA</v>
          </cell>
          <cell r="F229" t="str">
            <v>40</v>
          </cell>
          <cell r="G229" t="str">
            <v>OX</v>
          </cell>
          <cell r="H229" t="str">
            <v/>
          </cell>
          <cell r="I229" t="str">
            <v>701005-IT2004/010-1 SAP MA 2004</v>
          </cell>
        </row>
        <row r="230">
          <cell r="A230" t="str">
            <v>@5C@</v>
          </cell>
          <cell r="B230" t="str">
            <v>20040630</v>
          </cell>
          <cell r="C230" t="str">
            <v>6100000612</v>
          </cell>
          <cell r="D230" t="str">
            <v/>
          </cell>
          <cell r="E230" t="str">
            <v>SA</v>
          </cell>
          <cell r="F230" t="str">
            <v>40</v>
          </cell>
          <cell r="G230" t="str">
            <v>OX</v>
          </cell>
          <cell r="H230" t="str">
            <v/>
          </cell>
          <cell r="I230" t="str">
            <v>701005-IT2004/010-1 SAP MA 2004</v>
          </cell>
        </row>
        <row r="231">
          <cell r="A231" t="str">
            <v>@5C@</v>
          </cell>
          <cell r="B231" t="str">
            <v>20040731</v>
          </cell>
          <cell r="C231" t="str">
            <v>6100000723</v>
          </cell>
          <cell r="D231" t="str">
            <v/>
          </cell>
          <cell r="E231" t="str">
            <v>SA</v>
          </cell>
          <cell r="F231" t="str">
            <v>40</v>
          </cell>
          <cell r="G231" t="str">
            <v>OX</v>
          </cell>
          <cell r="H231" t="str">
            <v/>
          </cell>
          <cell r="I231" t="str">
            <v>701005-IT2004/010-1 SAP MA 2004</v>
          </cell>
        </row>
        <row r="232">
          <cell r="A232" t="str">
            <v>@5C@</v>
          </cell>
          <cell r="B232" t="str">
            <v>20040831</v>
          </cell>
          <cell r="C232" t="str">
            <v>6100000863</v>
          </cell>
          <cell r="D232" t="str">
            <v/>
          </cell>
          <cell r="E232" t="str">
            <v>SA</v>
          </cell>
          <cell r="F232" t="str">
            <v>40</v>
          </cell>
          <cell r="G232" t="str">
            <v>OX</v>
          </cell>
          <cell r="H232" t="str">
            <v/>
          </cell>
          <cell r="I232" t="str">
            <v>701005-IT2004/010-1 SAP MA 2004</v>
          </cell>
        </row>
        <row r="233">
          <cell r="A233" t="str">
            <v>@5C@</v>
          </cell>
          <cell r="B233" t="str">
            <v>20040930</v>
          </cell>
          <cell r="C233" t="str">
            <v>6100000988</v>
          </cell>
          <cell r="D233" t="str">
            <v/>
          </cell>
          <cell r="E233" t="str">
            <v>SA</v>
          </cell>
          <cell r="F233" t="str">
            <v>40</v>
          </cell>
          <cell r="G233" t="str">
            <v>OX</v>
          </cell>
          <cell r="H233" t="str">
            <v/>
          </cell>
          <cell r="I233" t="str">
            <v>701005-IT2004/010-1 SAP MA 2004</v>
          </cell>
        </row>
        <row r="234">
          <cell r="I234" t="str">
            <v>701005-IT2004/010-1 SAP MA 2004 Total</v>
          </cell>
        </row>
        <row r="235">
          <cell r="A235" t="str">
            <v>@5C@</v>
          </cell>
          <cell r="B235" t="str">
            <v>20040114</v>
          </cell>
          <cell r="C235" t="str">
            <v>2100000050</v>
          </cell>
          <cell r="D235" t="str">
            <v/>
          </cell>
          <cell r="E235" t="str">
            <v>DR</v>
          </cell>
          <cell r="F235" t="str">
            <v>50</v>
          </cell>
          <cell r="G235" t="str">
            <v>D0</v>
          </cell>
          <cell r="H235" t="str">
            <v/>
          </cell>
          <cell r="I235" t="str">
            <v>701005-IT2004/048-80 Payroll MA 2004</v>
          </cell>
        </row>
        <row r="236">
          <cell r="A236" t="str">
            <v>@5C@</v>
          </cell>
          <cell r="B236" t="str">
            <v>20040131</v>
          </cell>
          <cell r="C236" t="str">
            <v>6100000096</v>
          </cell>
          <cell r="D236" t="str">
            <v/>
          </cell>
          <cell r="E236" t="str">
            <v>SA</v>
          </cell>
          <cell r="F236" t="str">
            <v>40</v>
          </cell>
          <cell r="G236" t="str">
            <v>OX</v>
          </cell>
          <cell r="H236" t="str">
            <v/>
          </cell>
          <cell r="I236" t="str">
            <v>701005-IT2004/048-80 Payroll MA 2004</v>
          </cell>
        </row>
        <row r="237">
          <cell r="A237" t="str">
            <v>@5C@</v>
          </cell>
          <cell r="B237" t="str">
            <v>20040229</v>
          </cell>
          <cell r="C237" t="str">
            <v>6100000198</v>
          </cell>
          <cell r="D237" t="str">
            <v/>
          </cell>
          <cell r="E237" t="str">
            <v>SA</v>
          </cell>
          <cell r="F237" t="str">
            <v>40</v>
          </cell>
          <cell r="G237" t="str">
            <v>OX</v>
          </cell>
          <cell r="H237" t="str">
            <v/>
          </cell>
          <cell r="I237" t="str">
            <v>701005-IT2004/048-80 Payroll MA 2004</v>
          </cell>
        </row>
        <row r="238">
          <cell r="A238" t="str">
            <v>@5C@</v>
          </cell>
          <cell r="B238" t="str">
            <v>20040331</v>
          </cell>
          <cell r="C238" t="str">
            <v>6100000311</v>
          </cell>
          <cell r="D238" t="str">
            <v/>
          </cell>
          <cell r="E238" t="str">
            <v>SA</v>
          </cell>
          <cell r="F238" t="str">
            <v>40</v>
          </cell>
          <cell r="G238" t="str">
            <v>OX</v>
          </cell>
          <cell r="H238" t="str">
            <v/>
          </cell>
          <cell r="I238" t="str">
            <v>701005-IT2004/048-80 Payroll MA 2004</v>
          </cell>
        </row>
        <row r="239">
          <cell r="A239" t="str">
            <v>@5C@</v>
          </cell>
          <cell r="B239" t="str">
            <v>20040430</v>
          </cell>
          <cell r="C239" t="str">
            <v>6100000419</v>
          </cell>
          <cell r="D239" t="str">
            <v/>
          </cell>
          <cell r="E239" t="str">
            <v>SA</v>
          </cell>
          <cell r="F239" t="str">
            <v>40</v>
          </cell>
          <cell r="G239" t="str">
            <v>OX</v>
          </cell>
          <cell r="H239" t="str">
            <v/>
          </cell>
          <cell r="I239" t="str">
            <v>701005-IT2004/048-80 Payroll MA 2004</v>
          </cell>
        </row>
        <row r="240">
          <cell r="A240" t="str">
            <v>@5C@</v>
          </cell>
          <cell r="B240" t="str">
            <v>20040531</v>
          </cell>
          <cell r="C240" t="str">
            <v>6100000543</v>
          </cell>
          <cell r="D240" t="str">
            <v/>
          </cell>
          <cell r="E240" t="str">
            <v>SA</v>
          </cell>
          <cell r="F240" t="str">
            <v>40</v>
          </cell>
          <cell r="G240" t="str">
            <v>OX</v>
          </cell>
          <cell r="H240" t="str">
            <v/>
          </cell>
          <cell r="I240" t="str">
            <v>701005-IT2004/048-80 Payroll MA 2004</v>
          </cell>
        </row>
        <row r="241">
          <cell r="A241" t="str">
            <v>@5C@</v>
          </cell>
          <cell r="B241" t="str">
            <v>20040630</v>
          </cell>
          <cell r="C241" t="str">
            <v>6100000662</v>
          </cell>
          <cell r="D241" t="str">
            <v/>
          </cell>
          <cell r="E241" t="str">
            <v>SA</v>
          </cell>
          <cell r="F241" t="str">
            <v>40</v>
          </cell>
          <cell r="G241" t="str">
            <v>OX</v>
          </cell>
          <cell r="H241" t="str">
            <v/>
          </cell>
          <cell r="I241" t="str">
            <v>701005-IT2004/048-80 Payroll MA 2004</v>
          </cell>
        </row>
        <row r="242">
          <cell r="A242" t="str">
            <v>@5C@</v>
          </cell>
          <cell r="B242" t="str">
            <v>20040731</v>
          </cell>
          <cell r="C242" t="str">
            <v>6100000773</v>
          </cell>
          <cell r="D242" t="str">
            <v/>
          </cell>
          <cell r="E242" t="str">
            <v>SA</v>
          </cell>
          <cell r="F242" t="str">
            <v>40</v>
          </cell>
          <cell r="G242" t="str">
            <v>OX</v>
          </cell>
          <cell r="H242" t="str">
            <v/>
          </cell>
          <cell r="I242" t="str">
            <v>701005-IT2004/048-80 Payroll MA 2004</v>
          </cell>
        </row>
        <row r="243">
          <cell r="A243" t="str">
            <v>@5C@</v>
          </cell>
          <cell r="B243" t="str">
            <v>20040831</v>
          </cell>
          <cell r="C243" t="str">
            <v>6100000913</v>
          </cell>
          <cell r="D243" t="str">
            <v/>
          </cell>
          <cell r="E243" t="str">
            <v>SA</v>
          </cell>
          <cell r="F243" t="str">
            <v>40</v>
          </cell>
          <cell r="G243" t="str">
            <v>OX</v>
          </cell>
          <cell r="H243" t="str">
            <v/>
          </cell>
          <cell r="I243" t="str">
            <v>701005-IT2004/048-80 Payroll MA 2004</v>
          </cell>
        </row>
        <row r="244">
          <cell r="A244" t="str">
            <v>@5C@</v>
          </cell>
          <cell r="B244" t="str">
            <v>20040930</v>
          </cell>
          <cell r="C244" t="str">
            <v>6100001038</v>
          </cell>
          <cell r="D244" t="str">
            <v/>
          </cell>
          <cell r="E244" t="str">
            <v>SA</v>
          </cell>
          <cell r="F244" t="str">
            <v>40</v>
          </cell>
          <cell r="G244" t="str">
            <v>OX</v>
          </cell>
          <cell r="H244" t="str">
            <v/>
          </cell>
          <cell r="I244" t="str">
            <v>701005-IT2004/048-80 Payroll MA 2004</v>
          </cell>
        </row>
        <row r="245">
          <cell r="I245" t="str">
            <v>701005-IT2004/048-80 Payroll MA 2004 Total</v>
          </cell>
        </row>
        <row r="246">
          <cell r="A246" t="str">
            <v>@5C@</v>
          </cell>
          <cell r="B246" t="str">
            <v>20040105</v>
          </cell>
          <cell r="C246" t="str">
            <v>2100000016</v>
          </cell>
          <cell r="D246" t="str">
            <v/>
          </cell>
          <cell r="E246" t="str">
            <v>DR</v>
          </cell>
          <cell r="F246" t="str">
            <v>50</v>
          </cell>
          <cell r="G246" t="str">
            <v>D0</v>
          </cell>
          <cell r="H246" t="str">
            <v/>
          </cell>
          <cell r="I246" t="str">
            <v>701006-IT2004/014-1 SAP Prof. MA 2004</v>
          </cell>
        </row>
        <row r="247">
          <cell r="A247" t="str">
            <v>@5C@</v>
          </cell>
          <cell r="B247" t="str">
            <v>20040131</v>
          </cell>
          <cell r="C247" t="str">
            <v>6100000049</v>
          </cell>
          <cell r="D247" t="str">
            <v/>
          </cell>
          <cell r="E247" t="str">
            <v>SA</v>
          </cell>
          <cell r="F247" t="str">
            <v>40</v>
          </cell>
          <cell r="G247" t="str">
            <v>OX</v>
          </cell>
          <cell r="H247" t="str">
            <v/>
          </cell>
          <cell r="I247" t="str">
            <v>701006-IT2004/014-1 SAP Prof. MA 2004</v>
          </cell>
        </row>
        <row r="248">
          <cell r="A248" t="str">
            <v>@5C@</v>
          </cell>
          <cell r="B248" t="str">
            <v>20040229</v>
          </cell>
          <cell r="C248" t="str">
            <v>6100000151</v>
          </cell>
          <cell r="D248" t="str">
            <v/>
          </cell>
          <cell r="E248" t="str">
            <v>SA</v>
          </cell>
          <cell r="F248" t="str">
            <v>40</v>
          </cell>
          <cell r="G248" t="str">
            <v>OX</v>
          </cell>
          <cell r="H248" t="str">
            <v/>
          </cell>
          <cell r="I248" t="str">
            <v>701006-IT2004/014-1 SAP Prof. MA 2004</v>
          </cell>
        </row>
        <row r="249">
          <cell r="A249" t="str">
            <v>@5C@</v>
          </cell>
          <cell r="B249" t="str">
            <v>20040331</v>
          </cell>
          <cell r="C249" t="str">
            <v>6100000264</v>
          </cell>
          <cell r="D249" t="str">
            <v/>
          </cell>
          <cell r="E249" t="str">
            <v>SA</v>
          </cell>
          <cell r="F249" t="str">
            <v>40</v>
          </cell>
          <cell r="G249" t="str">
            <v>OX</v>
          </cell>
          <cell r="H249" t="str">
            <v/>
          </cell>
          <cell r="I249" t="str">
            <v>701006-IT2004/014-1 SAP Prof. MA 2004</v>
          </cell>
        </row>
        <row r="250">
          <cell r="A250" t="str">
            <v>@5C@</v>
          </cell>
          <cell r="B250" t="str">
            <v>20040430</v>
          </cell>
          <cell r="C250" t="str">
            <v>6100000372</v>
          </cell>
          <cell r="D250" t="str">
            <v/>
          </cell>
          <cell r="E250" t="str">
            <v>SA</v>
          </cell>
          <cell r="F250" t="str">
            <v>40</v>
          </cell>
          <cell r="G250" t="str">
            <v>OX</v>
          </cell>
          <cell r="H250" t="str">
            <v/>
          </cell>
          <cell r="I250" t="str">
            <v>701006-IT2004/014-1 SAP Prof. MA 2004</v>
          </cell>
        </row>
        <row r="251">
          <cell r="A251" t="str">
            <v>@5C@</v>
          </cell>
          <cell r="B251" t="str">
            <v>20040531</v>
          </cell>
          <cell r="C251" t="str">
            <v>6100000497</v>
          </cell>
          <cell r="D251" t="str">
            <v/>
          </cell>
          <cell r="E251" t="str">
            <v>SA</v>
          </cell>
          <cell r="F251" t="str">
            <v>40</v>
          </cell>
          <cell r="G251" t="str">
            <v>OX</v>
          </cell>
          <cell r="H251" t="str">
            <v/>
          </cell>
          <cell r="I251" t="str">
            <v>701006-IT2004/014-1 SAP Prof. MA 2004</v>
          </cell>
        </row>
        <row r="252">
          <cell r="A252" t="str">
            <v>@5C@</v>
          </cell>
          <cell r="B252" t="str">
            <v>20040630</v>
          </cell>
          <cell r="C252" t="str">
            <v>6100000616</v>
          </cell>
          <cell r="D252" t="str">
            <v/>
          </cell>
          <cell r="E252" t="str">
            <v>SA</v>
          </cell>
          <cell r="F252" t="str">
            <v>40</v>
          </cell>
          <cell r="G252" t="str">
            <v>OX</v>
          </cell>
          <cell r="H252" t="str">
            <v/>
          </cell>
          <cell r="I252" t="str">
            <v>701006-IT2004/014-1 SAP Prof. MA 2004</v>
          </cell>
        </row>
        <row r="253">
          <cell r="A253" t="str">
            <v>@5C@</v>
          </cell>
          <cell r="B253" t="str">
            <v>20040731</v>
          </cell>
          <cell r="C253" t="str">
            <v>6100000727</v>
          </cell>
          <cell r="D253" t="str">
            <v/>
          </cell>
          <cell r="E253" t="str">
            <v>SA</v>
          </cell>
          <cell r="F253" t="str">
            <v>40</v>
          </cell>
          <cell r="G253" t="str">
            <v>OX</v>
          </cell>
          <cell r="H253" t="str">
            <v/>
          </cell>
          <cell r="I253" t="str">
            <v>701006-IT2004/014-1 SAP Prof. MA 2004</v>
          </cell>
        </row>
        <row r="254">
          <cell r="A254" t="str">
            <v>@5C@</v>
          </cell>
          <cell r="B254" t="str">
            <v>20040831</v>
          </cell>
          <cell r="C254" t="str">
            <v>6100000867</v>
          </cell>
          <cell r="D254" t="str">
            <v/>
          </cell>
          <cell r="E254" t="str">
            <v>SA</v>
          </cell>
          <cell r="F254" t="str">
            <v>40</v>
          </cell>
          <cell r="G254" t="str">
            <v>OX</v>
          </cell>
          <cell r="H254" t="str">
            <v/>
          </cell>
          <cell r="I254" t="str">
            <v>701006-IT2004/014-1 SAP Prof. MA 2004</v>
          </cell>
        </row>
        <row r="255">
          <cell r="A255" t="str">
            <v>@5C@</v>
          </cell>
          <cell r="B255" t="str">
            <v>20040930</v>
          </cell>
          <cell r="C255" t="str">
            <v>6100000992</v>
          </cell>
          <cell r="D255" t="str">
            <v/>
          </cell>
          <cell r="E255" t="str">
            <v>SA</v>
          </cell>
          <cell r="F255" t="str">
            <v>40</v>
          </cell>
          <cell r="G255" t="str">
            <v>OX</v>
          </cell>
          <cell r="H255" t="str">
            <v/>
          </cell>
          <cell r="I255" t="str">
            <v>701006-IT2004/014-1 SAP Prof. MA 2004</v>
          </cell>
        </row>
        <row r="256">
          <cell r="I256" t="str">
            <v>701006-IT2004/014-1 SAP Prof. MA 2004 Total</v>
          </cell>
        </row>
        <row r="257">
          <cell r="A257" t="str">
            <v>@5C@</v>
          </cell>
          <cell r="B257" t="str">
            <v>20040105</v>
          </cell>
          <cell r="C257" t="str">
            <v>2100000016</v>
          </cell>
          <cell r="D257" t="str">
            <v/>
          </cell>
          <cell r="E257" t="str">
            <v>DR</v>
          </cell>
          <cell r="F257" t="str">
            <v>50</v>
          </cell>
          <cell r="G257" t="str">
            <v>D0</v>
          </cell>
          <cell r="H257" t="str">
            <v/>
          </cell>
          <cell r="I257" t="str">
            <v>701006-IT2004/014-75 Payroll MA 2004</v>
          </cell>
        </row>
        <row r="258">
          <cell r="A258" t="str">
            <v>@5C@</v>
          </cell>
          <cell r="B258" t="str">
            <v>20040131</v>
          </cell>
          <cell r="C258" t="str">
            <v>6100000063</v>
          </cell>
          <cell r="D258" t="str">
            <v/>
          </cell>
          <cell r="E258" t="str">
            <v>SA</v>
          </cell>
          <cell r="F258" t="str">
            <v>40</v>
          </cell>
          <cell r="G258" t="str">
            <v>OX</v>
          </cell>
          <cell r="H258" t="str">
            <v/>
          </cell>
          <cell r="I258" t="str">
            <v>701006-IT2004/014-75 Payroll MA 2004</v>
          </cell>
        </row>
        <row r="259">
          <cell r="A259" t="str">
            <v>@5C@</v>
          </cell>
          <cell r="B259" t="str">
            <v>20040229</v>
          </cell>
          <cell r="C259" t="str">
            <v>6100000165</v>
          </cell>
          <cell r="D259" t="str">
            <v/>
          </cell>
          <cell r="E259" t="str">
            <v>SA</v>
          </cell>
          <cell r="F259" t="str">
            <v>40</v>
          </cell>
          <cell r="G259" t="str">
            <v>OX</v>
          </cell>
          <cell r="H259" t="str">
            <v/>
          </cell>
          <cell r="I259" t="str">
            <v>701006-IT2004/014-75 Payroll MA 2004</v>
          </cell>
        </row>
        <row r="260">
          <cell r="A260" t="str">
            <v>@5C@</v>
          </cell>
          <cell r="B260" t="str">
            <v>20040331</v>
          </cell>
          <cell r="C260" t="str">
            <v>6100000278</v>
          </cell>
          <cell r="D260" t="str">
            <v/>
          </cell>
          <cell r="E260" t="str">
            <v>SA</v>
          </cell>
          <cell r="F260" t="str">
            <v>40</v>
          </cell>
          <cell r="G260" t="str">
            <v>OX</v>
          </cell>
          <cell r="H260" t="str">
            <v/>
          </cell>
          <cell r="I260" t="str">
            <v>701006-IT2004/014-75 Payroll MA 2004</v>
          </cell>
        </row>
        <row r="261">
          <cell r="A261" t="str">
            <v>@5C@</v>
          </cell>
          <cell r="B261" t="str">
            <v>20040430</v>
          </cell>
          <cell r="C261" t="str">
            <v>6100000386</v>
          </cell>
          <cell r="D261" t="str">
            <v/>
          </cell>
          <cell r="E261" t="str">
            <v>SA</v>
          </cell>
          <cell r="F261" t="str">
            <v>40</v>
          </cell>
          <cell r="G261" t="str">
            <v>OX</v>
          </cell>
          <cell r="H261" t="str">
            <v/>
          </cell>
          <cell r="I261" t="str">
            <v>701006-IT2004/014-75 Payroll MA 2004</v>
          </cell>
        </row>
        <row r="262">
          <cell r="A262" t="str">
            <v>@5C@</v>
          </cell>
          <cell r="B262" t="str">
            <v>20040531</v>
          </cell>
          <cell r="C262" t="str">
            <v>6100000511</v>
          </cell>
          <cell r="D262" t="str">
            <v/>
          </cell>
          <cell r="E262" t="str">
            <v>SA</v>
          </cell>
          <cell r="F262" t="str">
            <v>40</v>
          </cell>
          <cell r="G262" t="str">
            <v>OX</v>
          </cell>
          <cell r="H262" t="str">
            <v/>
          </cell>
          <cell r="I262" t="str">
            <v>701006-IT2004/014-75 Payroll MA 2004</v>
          </cell>
        </row>
        <row r="263">
          <cell r="A263" t="str">
            <v>@5C@</v>
          </cell>
          <cell r="B263" t="str">
            <v>20040630</v>
          </cell>
          <cell r="C263" t="str">
            <v>6100000630</v>
          </cell>
          <cell r="D263" t="str">
            <v/>
          </cell>
          <cell r="E263" t="str">
            <v>SA</v>
          </cell>
          <cell r="F263" t="str">
            <v>40</v>
          </cell>
          <cell r="G263" t="str">
            <v>OX</v>
          </cell>
          <cell r="H263" t="str">
            <v/>
          </cell>
          <cell r="I263" t="str">
            <v>701006-IT2004/014-75 Payroll MA 2004</v>
          </cell>
        </row>
        <row r="264">
          <cell r="A264" t="str">
            <v>@5C@</v>
          </cell>
          <cell r="B264" t="str">
            <v>20040731</v>
          </cell>
          <cell r="C264" t="str">
            <v>6100000741</v>
          </cell>
          <cell r="D264" t="str">
            <v/>
          </cell>
          <cell r="E264" t="str">
            <v>SA</v>
          </cell>
          <cell r="F264" t="str">
            <v>40</v>
          </cell>
          <cell r="G264" t="str">
            <v>OX</v>
          </cell>
          <cell r="H264" t="str">
            <v/>
          </cell>
          <cell r="I264" t="str">
            <v>701006-IT2004/014-75 Payroll MA 2004</v>
          </cell>
        </row>
        <row r="265">
          <cell r="A265" t="str">
            <v>@5C@</v>
          </cell>
          <cell r="B265" t="str">
            <v>20040831</v>
          </cell>
          <cell r="C265" t="str">
            <v>6100000881</v>
          </cell>
          <cell r="D265" t="str">
            <v/>
          </cell>
          <cell r="E265" t="str">
            <v>SA</v>
          </cell>
          <cell r="F265" t="str">
            <v>40</v>
          </cell>
          <cell r="G265" t="str">
            <v>OX</v>
          </cell>
          <cell r="H265" t="str">
            <v/>
          </cell>
          <cell r="I265" t="str">
            <v>701006-IT2004/014-75 Payroll MA 2004</v>
          </cell>
        </row>
        <row r="266">
          <cell r="A266" t="str">
            <v>@5C@</v>
          </cell>
          <cell r="B266" t="str">
            <v>20040930</v>
          </cell>
          <cell r="C266" t="str">
            <v>6100001006</v>
          </cell>
          <cell r="D266" t="str">
            <v/>
          </cell>
          <cell r="E266" t="str">
            <v>SA</v>
          </cell>
          <cell r="F266" t="str">
            <v>40</v>
          </cell>
          <cell r="G266" t="str">
            <v>OX</v>
          </cell>
          <cell r="H266" t="str">
            <v/>
          </cell>
          <cell r="I266" t="str">
            <v>701006-IT2004/014-75 Payroll MA 2004</v>
          </cell>
        </row>
        <row r="267">
          <cell r="I267" t="str">
            <v>701006-IT2004/014-75 Payroll MA 2004 Total</v>
          </cell>
        </row>
        <row r="268">
          <cell r="A268" t="str">
            <v>@5C@</v>
          </cell>
          <cell r="B268" t="str">
            <v>20040105</v>
          </cell>
          <cell r="C268" t="str">
            <v>2100000017</v>
          </cell>
          <cell r="D268" t="str">
            <v/>
          </cell>
          <cell r="E268" t="str">
            <v>DR</v>
          </cell>
          <cell r="F268" t="str">
            <v>50</v>
          </cell>
          <cell r="G268" t="str">
            <v>D0</v>
          </cell>
          <cell r="H268" t="str">
            <v/>
          </cell>
          <cell r="I268" t="str">
            <v>701007-IT2004/015-1 SAP Prof. MA 2004</v>
          </cell>
        </row>
        <row r="269">
          <cell r="A269" t="str">
            <v>@5C@</v>
          </cell>
          <cell r="B269" t="str">
            <v>20040131</v>
          </cell>
          <cell r="C269" t="str">
            <v>6100000050</v>
          </cell>
          <cell r="D269" t="str">
            <v/>
          </cell>
          <cell r="E269" t="str">
            <v>SA</v>
          </cell>
          <cell r="F269" t="str">
            <v>40</v>
          </cell>
          <cell r="G269" t="str">
            <v>OX</v>
          </cell>
          <cell r="H269" t="str">
            <v/>
          </cell>
          <cell r="I269" t="str">
            <v>701007-IT2004/015-1 SAP Prof. MA 2004</v>
          </cell>
        </row>
        <row r="270">
          <cell r="A270" t="str">
            <v>@5C@</v>
          </cell>
          <cell r="B270" t="str">
            <v>20040229</v>
          </cell>
          <cell r="C270" t="str">
            <v>6100000152</v>
          </cell>
          <cell r="D270" t="str">
            <v/>
          </cell>
          <cell r="E270" t="str">
            <v>SA</v>
          </cell>
          <cell r="F270" t="str">
            <v>40</v>
          </cell>
          <cell r="G270" t="str">
            <v>OX</v>
          </cell>
          <cell r="H270" t="str">
            <v/>
          </cell>
          <cell r="I270" t="str">
            <v>701007-IT2004/015-1 SAP Prof. MA 2004</v>
          </cell>
        </row>
        <row r="271">
          <cell r="A271" t="str">
            <v>@5C@</v>
          </cell>
          <cell r="B271" t="str">
            <v>20040331</v>
          </cell>
          <cell r="C271" t="str">
            <v>6100000265</v>
          </cell>
          <cell r="D271" t="str">
            <v/>
          </cell>
          <cell r="E271" t="str">
            <v>SA</v>
          </cell>
          <cell r="F271" t="str">
            <v>40</v>
          </cell>
          <cell r="G271" t="str">
            <v>OX</v>
          </cell>
          <cell r="H271" t="str">
            <v/>
          </cell>
          <cell r="I271" t="str">
            <v>701007-IT2004/015-1 SAP Prof. MA 2004</v>
          </cell>
        </row>
        <row r="272">
          <cell r="A272" t="str">
            <v>@5C@</v>
          </cell>
          <cell r="B272" t="str">
            <v>20040430</v>
          </cell>
          <cell r="C272" t="str">
            <v>6100000373</v>
          </cell>
          <cell r="D272" t="str">
            <v/>
          </cell>
          <cell r="E272" t="str">
            <v>SA</v>
          </cell>
          <cell r="F272" t="str">
            <v>40</v>
          </cell>
          <cell r="G272" t="str">
            <v>OX</v>
          </cell>
          <cell r="H272" t="str">
            <v/>
          </cell>
          <cell r="I272" t="str">
            <v>701007-IT2004/015-1 SAP Prof. MA 2004</v>
          </cell>
        </row>
        <row r="273">
          <cell r="A273" t="str">
            <v>@5C@</v>
          </cell>
          <cell r="B273" t="str">
            <v>20040531</v>
          </cell>
          <cell r="C273" t="str">
            <v>6100000498</v>
          </cell>
          <cell r="D273" t="str">
            <v/>
          </cell>
          <cell r="E273" t="str">
            <v>SA</v>
          </cell>
          <cell r="F273" t="str">
            <v>40</v>
          </cell>
          <cell r="G273" t="str">
            <v>OX</v>
          </cell>
          <cell r="H273" t="str">
            <v/>
          </cell>
          <cell r="I273" t="str">
            <v>701007-IT2004/015-1 SAP Prof. MA 2004</v>
          </cell>
        </row>
        <row r="274">
          <cell r="A274" t="str">
            <v>@5C@</v>
          </cell>
          <cell r="B274" t="str">
            <v>20040630</v>
          </cell>
          <cell r="C274" t="str">
            <v>6100000617</v>
          </cell>
          <cell r="D274" t="str">
            <v/>
          </cell>
          <cell r="E274" t="str">
            <v>SA</v>
          </cell>
          <cell r="F274" t="str">
            <v>40</v>
          </cell>
          <cell r="G274" t="str">
            <v>OX</v>
          </cell>
          <cell r="H274" t="str">
            <v/>
          </cell>
          <cell r="I274" t="str">
            <v>701007-IT2004/015-1 SAP Prof. MA 2004</v>
          </cell>
        </row>
        <row r="275">
          <cell r="A275" t="str">
            <v>@5C@</v>
          </cell>
          <cell r="B275" t="str">
            <v>20040731</v>
          </cell>
          <cell r="C275" t="str">
            <v>6100000728</v>
          </cell>
          <cell r="D275" t="str">
            <v/>
          </cell>
          <cell r="E275" t="str">
            <v>SA</v>
          </cell>
          <cell r="F275" t="str">
            <v>40</v>
          </cell>
          <cell r="G275" t="str">
            <v>OX</v>
          </cell>
          <cell r="H275" t="str">
            <v/>
          </cell>
          <cell r="I275" t="str">
            <v>701007-IT2004/015-1 SAP Prof. MA 2004</v>
          </cell>
        </row>
        <row r="276">
          <cell r="A276" t="str">
            <v>@5C@</v>
          </cell>
          <cell r="B276" t="str">
            <v>20040831</v>
          </cell>
          <cell r="C276" t="str">
            <v>6100000868</v>
          </cell>
          <cell r="D276" t="str">
            <v/>
          </cell>
          <cell r="E276" t="str">
            <v>SA</v>
          </cell>
          <cell r="F276" t="str">
            <v>40</v>
          </cell>
          <cell r="G276" t="str">
            <v>OX</v>
          </cell>
          <cell r="H276" t="str">
            <v/>
          </cell>
          <cell r="I276" t="str">
            <v>701007-IT2004/015-1 SAP Prof. MA 2004</v>
          </cell>
        </row>
        <row r="277">
          <cell r="A277" t="str">
            <v>@5C@</v>
          </cell>
          <cell r="B277" t="str">
            <v>20040930</v>
          </cell>
          <cell r="C277" t="str">
            <v>6100000993</v>
          </cell>
          <cell r="D277" t="str">
            <v/>
          </cell>
          <cell r="E277" t="str">
            <v>SA</v>
          </cell>
          <cell r="F277" t="str">
            <v>40</v>
          </cell>
          <cell r="G277" t="str">
            <v>OX</v>
          </cell>
          <cell r="H277" t="str">
            <v/>
          </cell>
          <cell r="I277" t="str">
            <v>701007-IT2004/015-1 SAP Prof. MA 2004</v>
          </cell>
        </row>
        <row r="278">
          <cell r="I278" t="str">
            <v>701007-IT2004/015-1 SAP Prof. MA 2004 Total</v>
          </cell>
        </row>
        <row r="279">
          <cell r="A279" t="str">
            <v>@5C@</v>
          </cell>
          <cell r="B279" t="str">
            <v>20040105</v>
          </cell>
          <cell r="C279" t="str">
            <v>2100000017</v>
          </cell>
          <cell r="D279" t="str">
            <v/>
          </cell>
          <cell r="E279" t="str">
            <v>DR</v>
          </cell>
          <cell r="F279" t="str">
            <v>50</v>
          </cell>
          <cell r="G279" t="str">
            <v>D0</v>
          </cell>
          <cell r="H279" t="str">
            <v/>
          </cell>
          <cell r="I279" t="str">
            <v>701007-IT2004/015-125 Payroll MA 2004</v>
          </cell>
        </row>
        <row r="280">
          <cell r="A280" t="str">
            <v>@5C@</v>
          </cell>
          <cell r="B280" t="str">
            <v>20040131</v>
          </cell>
          <cell r="C280" t="str">
            <v>6100000064</v>
          </cell>
          <cell r="D280" t="str">
            <v/>
          </cell>
          <cell r="E280" t="str">
            <v>SA</v>
          </cell>
          <cell r="F280" t="str">
            <v>40</v>
          </cell>
          <cell r="G280" t="str">
            <v>OX</v>
          </cell>
          <cell r="H280" t="str">
            <v/>
          </cell>
          <cell r="I280" t="str">
            <v>701007-IT2004/015-125 Payroll MA 2004</v>
          </cell>
        </row>
        <row r="281">
          <cell r="A281" t="str">
            <v>@5C@</v>
          </cell>
          <cell r="B281" t="str">
            <v>20040229</v>
          </cell>
          <cell r="C281" t="str">
            <v>6100000166</v>
          </cell>
          <cell r="D281" t="str">
            <v/>
          </cell>
          <cell r="E281" t="str">
            <v>SA</v>
          </cell>
          <cell r="F281" t="str">
            <v>40</v>
          </cell>
          <cell r="G281" t="str">
            <v>OX</v>
          </cell>
          <cell r="H281" t="str">
            <v/>
          </cell>
          <cell r="I281" t="str">
            <v>701007-IT2004/015-125 Payroll MA 2004</v>
          </cell>
        </row>
        <row r="282">
          <cell r="A282" t="str">
            <v>@5C@</v>
          </cell>
          <cell r="B282" t="str">
            <v>20040331</v>
          </cell>
          <cell r="C282" t="str">
            <v>6100000279</v>
          </cell>
          <cell r="D282" t="str">
            <v/>
          </cell>
          <cell r="E282" t="str">
            <v>SA</v>
          </cell>
          <cell r="F282" t="str">
            <v>40</v>
          </cell>
          <cell r="G282" t="str">
            <v>OX</v>
          </cell>
          <cell r="H282" t="str">
            <v/>
          </cell>
          <cell r="I282" t="str">
            <v>701007-IT2004/015-125 Payroll MA 2004</v>
          </cell>
        </row>
        <row r="283">
          <cell r="A283" t="str">
            <v>@5C@</v>
          </cell>
          <cell r="B283" t="str">
            <v>20040430</v>
          </cell>
          <cell r="C283" t="str">
            <v>6100000387</v>
          </cell>
          <cell r="D283" t="str">
            <v/>
          </cell>
          <cell r="E283" t="str">
            <v>SA</v>
          </cell>
          <cell r="F283" t="str">
            <v>40</v>
          </cell>
          <cell r="G283" t="str">
            <v>OX</v>
          </cell>
          <cell r="H283" t="str">
            <v/>
          </cell>
          <cell r="I283" t="str">
            <v>701007-IT2004/015-125 Payroll MA 2004</v>
          </cell>
        </row>
        <row r="284">
          <cell r="A284" t="str">
            <v>@5C@</v>
          </cell>
          <cell r="B284" t="str">
            <v>20040531</v>
          </cell>
          <cell r="C284" t="str">
            <v>6100000512</v>
          </cell>
          <cell r="D284" t="str">
            <v/>
          </cell>
          <cell r="E284" t="str">
            <v>SA</v>
          </cell>
          <cell r="F284" t="str">
            <v>40</v>
          </cell>
          <cell r="G284" t="str">
            <v>OX</v>
          </cell>
          <cell r="H284" t="str">
            <v/>
          </cell>
          <cell r="I284" t="str">
            <v>701007-IT2004/015-125 Payroll MA 2004</v>
          </cell>
        </row>
        <row r="285">
          <cell r="A285" t="str">
            <v>@5C@</v>
          </cell>
          <cell r="B285" t="str">
            <v>20040630</v>
          </cell>
          <cell r="C285" t="str">
            <v>6100000631</v>
          </cell>
          <cell r="D285" t="str">
            <v/>
          </cell>
          <cell r="E285" t="str">
            <v>SA</v>
          </cell>
          <cell r="F285" t="str">
            <v>40</v>
          </cell>
          <cell r="G285" t="str">
            <v>OX</v>
          </cell>
          <cell r="H285" t="str">
            <v/>
          </cell>
          <cell r="I285" t="str">
            <v>701007-IT2004/015-125 Payroll MA 2004</v>
          </cell>
        </row>
        <row r="286">
          <cell r="A286" t="str">
            <v>@5C@</v>
          </cell>
          <cell r="B286" t="str">
            <v>20040731</v>
          </cell>
          <cell r="C286" t="str">
            <v>6100000742</v>
          </cell>
          <cell r="D286" t="str">
            <v/>
          </cell>
          <cell r="E286" t="str">
            <v>SA</v>
          </cell>
          <cell r="F286" t="str">
            <v>40</v>
          </cell>
          <cell r="G286" t="str">
            <v>OX</v>
          </cell>
          <cell r="H286" t="str">
            <v/>
          </cell>
          <cell r="I286" t="str">
            <v>701007-IT2004/015-125 Payroll MA 2004</v>
          </cell>
        </row>
        <row r="287">
          <cell r="A287" t="str">
            <v>@5C@</v>
          </cell>
          <cell r="B287" t="str">
            <v>20040831</v>
          </cell>
          <cell r="C287" t="str">
            <v>6100000882</v>
          </cell>
          <cell r="D287" t="str">
            <v/>
          </cell>
          <cell r="E287" t="str">
            <v>SA</v>
          </cell>
          <cell r="F287" t="str">
            <v>40</v>
          </cell>
          <cell r="G287" t="str">
            <v>OX</v>
          </cell>
          <cell r="H287" t="str">
            <v/>
          </cell>
          <cell r="I287" t="str">
            <v>701007-IT2004/015-125 Payroll MA 2004</v>
          </cell>
        </row>
        <row r="288">
          <cell r="A288" t="str">
            <v>@5C@</v>
          </cell>
          <cell r="B288" t="str">
            <v>20040930</v>
          </cell>
          <cell r="C288" t="str">
            <v>6100001007</v>
          </cell>
          <cell r="D288" t="str">
            <v/>
          </cell>
          <cell r="E288" t="str">
            <v>SA</v>
          </cell>
          <cell r="F288" t="str">
            <v>40</v>
          </cell>
          <cell r="G288" t="str">
            <v>OX</v>
          </cell>
          <cell r="H288" t="str">
            <v/>
          </cell>
          <cell r="I288" t="str">
            <v>701007-IT2004/015-125 Payroll MA 2004</v>
          </cell>
        </row>
        <row r="289">
          <cell r="I289" t="str">
            <v>701007-IT2004/015-125 Payroll MA 2004 Total</v>
          </cell>
        </row>
        <row r="290">
          <cell r="A290" t="str">
            <v>@5C@</v>
          </cell>
          <cell r="B290" t="str">
            <v>20040105</v>
          </cell>
          <cell r="C290" t="str">
            <v>2100000012</v>
          </cell>
          <cell r="D290" t="str">
            <v/>
          </cell>
          <cell r="E290" t="str">
            <v>DR</v>
          </cell>
          <cell r="F290" t="str">
            <v>50</v>
          </cell>
          <cell r="G290" t="str">
            <v>D0</v>
          </cell>
          <cell r="H290" t="str">
            <v/>
          </cell>
          <cell r="I290" t="str">
            <v>701008-IT2004/012-1 SAP MA 2004</v>
          </cell>
        </row>
        <row r="291">
          <cell r="A291" t="str">
            <v>@5C@</v>
          </cell>
          <cell r="B291" t="str">
            <v>20040131</v>
          </cell>
          <cell r="C291" t="str">
            <v>6100000047</v>
          </cell>
          <cell r="D291" t="str">
            <v/>
          </cell>
          <cell r="E291" t="str">
            <v>SA</v>
          </cell>
          <cell r="F291" t="str">
            <v>40</v>
          </cell>
          <cell r="G291" t="str">
            <v>OX</v>
          </cell>
          <cell r="H291" t="str">
            <v/>
          </cell>
          <cell r="I291" t="str">
            <v>701008-IT2004/012-1 SAP MA 2004</v>
          </cell>
        </row>
        <row r="292">
          <cell r="A292" t="str">
            <v>@5C@</v>
          </cell>
          <cell r="B292" t="str">
            <v>20040229</v>
          </cell>
          <cell r="C292" t="str">
            <v>6100000149</v>
          </cell>
          <cell r="D292" t="str">
            <v/>
          </cell>
          <cell r="E292" t="str">
            <v>SA</v>
          </cell>
          <cell r="F292" t="str">
            <v>40</v>
          </cell>
          <cell r="G292" t="str">
            <v>OX</v>
          </cell>
          <cell r="H292" t="str">
            <v/>
          </cell>
          <cell r="I292" t="str">
            <v>701008-IT2004/012-1 SAP MA 2004</v>
          </cell>
        </row>
        <row r="293">
          <cell r="A293" t="str">
            <v>@5C@</v>
          </cell>
          <cell r="B293" t="str">
            <v>20040331</v>
          </cell>
          <cell r="C293" t="str">
            <v>6100000262</v>
          </cell>
          <cell r="D293" t="str">
            <v/>
          </cell>
          <cell r="E293" t="str">
            <v>SA</v>
          </cell>
          <cell r="F293" t="str">
            <v>40</v>
          </cell>
          <cell r="G293" t="str">
            <v>OX</v>
          </cell>
          <cell r="H293" t="str">
            <v/>
          </cell>
          <cell r="I293" t="str">
            <v>701008-IT2004/012-1 SAP MA 2004</v>
          </cell>
        </row>
        <row r="294">
          <cell r="A294" t="str">
            <v>@5C@</v>
          </cell>
          <cell r="B294" t="str">
            <v>20040430</v>
          </cell>
          <cell r="C294" t="str">
            <v>6100000370</v>
          </cell>
          <cell r="D294" t="str">
            <v/>
          </cell>
          <cell r="E294" t="str">
            <v>SA</v>
          </cell>
          <cell r="F294" t="str">
            <v>40</v>
          </cell>
          <cell r="G294" t="str">
            <v>OX</v>
          </cell>
          <cell r="H294" t="str">
            <v/>
          </cell>
          <cell r="I294" t="str">
            <v>701008-IT2004/012-1 SAP MA 2004</v>
          </cell>
        </row>
        <row r="295">
          <cell r="A295" t="str">
            <v>@5C@</v>
          </cell>
          <cell r="B295" t="str">
            <v>20040531</v>
          </cell>
          <cell r="C295" t="str">
            <v>6100000495</v>
          </cell>
          <cell r="D295" t="str">
            <v/>
          </cell>
          <cell r="E295" t="str">
            <v>SA</v>
          </cell>
          <cell r="F295" t="str">
            <v>40</v>
          </cell>
          <cell r="G295" t="str">
            <v>OX</v>
          </cell>
          <cell r="H295" t="str">
            <v/>
          </cell>
          <cell r="I295" t="str">
            <v>701008-IT2004/012-1 SAP MA 2004</v>
          </cell>
        </row>
        <row r="296">
          <cell r="A296" t="str">
            <v>@5C@</v>
          </cell>
          <cell r="B296" t="str">
            <v>20040630</v>
          </cell>
          <cell r="C296" t="str">
            <v>6100000614</v>
          </cell>
          <cell r="D296" t="str">
            <v/>
          </cell>
          <cell r="E296" t="str">
            <v>SA</v>
          </cell>
          <cell r="F296" t="str">
            <v>40</v>
          </cell>
          <cell r="G296" t="str">
            <v>OX</v>
          </cell>
          <cell r="H296" t="str">
            <v/>
          </cell>
          <cell r="I296" t="str">
            <v>701008-IT2004/012-1 SAP MA 2004</v>
          </cell>
        </row>
        <row r="297">
          <cell r="A297" t="str">
            <v>@5C@</v>
          </cell>
          <cell r="B297" t="str">
            <v>20040731</v>
          </cell>
          <cell r="C297" t="str">
            <v>6100000725</v>
          </cell>
          <cell r="D297" t="str">
            <v/>
          </cell>
          <cell r="E297" t="str">
            <v>SA</v>
          </cell>
          <cell r="F297" t="str">
            <v>40</v>
          </cell>
          <cell r="G297" t="str">
            <v>OX</v>
          </cell>
          <cell r="H297" t="str">
            <v/>
          </cell>
          <cell r="I297" t="str">
            <v>701008-IT2004/012-1 SAP MA 2004</v>
          </cell>
        </row>
        <row r="298">
          <cell r="A298" t="str">
            <v>@5C@</v>
          </cell>
          <cell r="B298" t="str">
            <v>20040831</v>
          </cell>
          <cell r="C298" t="str">
            <v>6100000865</v>
          </cell>
          <cell r="D298" t="str">
            <v/>
          </cell>
          <cell r="E298" t="str">
            <v>SA</v>
          </cell>
          <cell r="F298" t="str">
            <v>40</v>
          </cell>
          <cell r="G298" t="str">
            <v>OX</v>
          </cell>
          <cell r="H298" t="str">
            <v/>
          </cell>
          <cell r="I298" t="str">
            <v>701008-IT2004/012-1 SAP MA 2004</v>
          </cell>
        </row>
        <row r="299">
          <cell r="A299" t="str">
            <v>@5C@</v>
          </cell>
          <cell r="B299" t="str">
            <v>20040930</v>
          </cell>
          <cell r="C299" t="str">
            <v>6100000990</v>
          </cell>
          <cell r="D299" t="str">
            <v/>
          </cell>
          <cell r="E299" t="str">
            <v>SA</v>
          </cell>
          <cell r="F299" t="str">
            <v>40</v>
          </cell>
          <cell r="G299" t="str">
            <v>OX</v>
          </cell>
          <cell r="H299" t="str">
            <v/>
          </cell>
          <cell r="I299" t="str">
            <v>701008-IT2004/012-1 SAP MA 2004</v>
          </cell>
        </row>
        <row r="300">
          <cell r="I300" t="str">
            <v>701008-IT2004/012-1 SAP MA 2004 Total</v>
          </cell>
        </row>
        <row r="301">
          <cell r="A301" t="str">
            <v>@5C@</v>
          </cell>
          <cell r="B301" t="str">
            <v>20040114</v>
          </cell>
          <cell r="C301" t="str">
            <v>2100000052</v>
          </cell>
          <cell r="D301" t="str">
            <v/>
          </cell>
          <cell r="E301" t="str">
            <v>DR</v>
          </cell>
          <cell r="F301" t="str">
            <v>50</v>
          </cell>
          <cell r="G301" t="str">
            <v>D0</v>
          </cell>
          <cell r="H301" t="str">
            <v/>
          </cell>
          <cell r="I301" t="str">
            <v>701008-IT2004/050-133 payroll MA 2004</v>
          </cell>
        </row>
        <row r="302">
          <cell r="A302" t="str">
            <v>@5C@</v>
          </cell>
          <cell r="B302" t="str">
            <v>20040131</v>
          </cell>
          <cell r="C302" t="str">
            <v>6100000098</v>
          </cell>
          <cell r="D302" t="str">
            <v/>
          </cell>
          <cell r="E302" t="str">
            <v>SA</v>
          </cell>
          <cell r="F302" t="str">
            <v>40</v>
          </cell>
          <cell r="G302" t="str">
            <v>OX</v>
          </cell>
          <cell r="H302" t="str">
            <v/>
          </cell>
          <cell r="I302" t="str">
            <v>701008-IT2004/050-133 payroll MA 2004</v>
          </cell>
        </row>
        <row r="303">
          <cell r="A303" t="str">
            <v>@5C@</v>
          </cell>
          <cell r="B303" t="str">
            <v>20040229</v>
          </cell>
          <cell r="C303" t="str">
            <v>6100000200</v>
          </cell>
          <cell r="D303" t="str">
            <v/>
          </cell>
          <cell r="E303" t="str">
            <v>SA</v>
          </cell>
          <cell r="F303" t="str">
            <v>40</v>
          </cell>
          <cell r="G303" t="str">
            <v>OX</v>
          </cell>
          <cell r="H303" t="str">
            <v/>
          </cell>
          <cell r="I303" t="str">
            <v>701008-IT2004/050-133 payroll MA 2004</v>
          </cell>
        </row>
        <row r="304">
          <cell r="A304" t="str">
            <v>@5C@</v>
          </cell>
          <cell r="B304" t="str">
            <v>20040331</v>
          </cell>
          <cell r="C304" t="str">
            <v>6100000313</v>
          </cell>
          <cell r="D304" t="str">
            <v/>
          </cell>
          <cell r="E304" t="str">
            <v>SA</v>
          </cell>
          <cell r="F304" t="str">
            <v>40</v>
          </cell>
          <cell r="G304" t="str">
            <v>OX</v>
          </cell>
          <cell r="H304" t="str">
            <v/>
          </cell>
          <cell r="I304" t="str">
            <v>701008-IT2004/050-133 payroll MA 2004</v>
          </cell>
        </row>
        <row r="305">
          <cell r="A305" t="str">
            <v>@5C@</v>
          </cell>
          <cell r="B305" t="str">
            <v>20040430</v>
          </cell>
          <cell r="C305" t="str">
            <v>6100000421</v>
          </cell>
          <cell r="D305" t="str">
            <v/>
          </cell>
          <cell r="E305" t="str">
            <v>SA</v>
          </cell>
          <cell r="F305" t="str">
            <v>40</v>
          </cell>
          <cell r="G305" t="str">
            <v>OX</v>
          </cell>
          <cell r="H305" t="str">
            <v/>
          </cell>
          <cell r="I305" t="str">
            <v>701008-IT2004/050-133 payroll MA 2004</v>
          </cell>
        </row>
        <row r="306">
          <cell r="A306" t="str">
            <v>@5C@</v>
          </cell>
          <cell r="B306" t="str">
            <v>20040531</v>
          </cell>
          <cell r="C306" t="str">
            <v>6100000545</v>
          </cell>
          <cell r="D306" t="str">
            <v/>
          </cell>
          <cell r="E306" t="str">
            <v>SA</v>
          </cell>
          <cell r="F306" t="str">
            <v>40</v>
          </cell>
          <cell r="G306" t="str">
            <v>OX</v>
          </cell>
          <cell r="H306" t="str">
            <v/>
          </cell>
          <cell r="I306" t="str">
            <v>701008-IT2004/050-133 payroll MA 2004</v>
          </cell>
        </row>
        <row r="307">
          <cell r="A307" t="str">
            <v>@5C@</v>
          </cell>
          <cell r="B307" t="str">
            <v>20040630</v>
          </cell>
          <cell r="C307" t="str">
            <v>6100000664</v>
          </cell>
          <cell r="D307" t="str">
            <v/>
          </cell>
          <cell r="E307" t="str">
            <v>SA</v>
          </cell>
          <cell r="F307" t="str">
            <v>40</v>
          </cell>
          <cell r="G307" t="str">
            <v>OX</v>
          </cell>
          <cell r="H307" t="str">
            <v/>
          </cell>
          <cell r="I307" t="str">
            <v>701008-IT2004/050-133 payroll MA 2004</v>
          </cell>
        </row>
        <row r="308">
          <cell r="A308" t="str">
            <v>@5C@</v>
          </cell>
          <cell r="B308" t="str">
            <v>20040731</v>
          </cell>
          <cell r="C308" t="str">
            <v>6100000775</v>
          </cell>
          <cell r="D308" t="str">
            <v/>
          </cell>
          <cell r="E308" t="str">
            <v>SA</v>
          </cell>
          <cell r="F308" t="str">
            <v>40</v>
          </cell>
          <cell r="G308" t="str">
            <v>OX</v>
          </cell>
          <cell r="H308" t="str">
            <v/>
          </cell>
          <cell r="I308" t="str">
            <v>701008-IT2004/050-133 payroll MA 2004</v>
          </cell>
        </row>
        <row r="309">
          <cell r="A309" t="str">
            <v>@5C@</v>
          </cell>
          <cell r="B309" t="str">
            <v>20040831</v>
          </cell>
          <cell r="C309" t="str">
            <v>6100000915</v>
          </cell>
          <cell r="D309" t="str">
            <v/>
          </cell>
          <cell r="E309" t="str">
            <v>SA</v>
          </cell>
          <cell r="F309" t="str">
            <v>40</v>
          </cell>
          <cell r="G309" t="str">
            <v>OX</v>
          </cell>
          <cell r="H309" t="str">
            <v/>
          </cell>
          <cell r="I309" t="str">
            <v>701008-IT2004/050-133 payroll MA 2004</v>
          </cell>
        </row>
        <row r="310">
          <cell r="A310" t="str">
            <v>@5C@</v>
          </cell>
          <cell r="B310" t="str">
            <v>20040930</v>
          </cell>
          <cell r="C310" t="str">
            <v>6100001040</v>
          </cell>
          <cell r="D310" t="str">
            <v/>
          </cell>
          <cell r="E310" t="str">
            <v>SA</v>
          </cell>
          <cell r="F310" t="str">
            <v>40</v>
          </cell>
          <cell r="G310" t="str">
            <v>OX</v>
          </cell>
          <cell r="H310" t="str">
            <v/>
          </cell>
          <cell r="I310" t="str">
            <v>701008-IT2004/050-133 payroll MA 2004</v>
          </cell>
        </row>
        <row r="311">
          <cell r="I311" t="str">
            <v>701008-IT2004/050-133 payroll MA 2004 Total</v>
          </cell>
        </row>
        <row r="312">
          <cell r="A312" t="str">
            <v>@5C@</v>
          </cell>
          <cell r="B312" t="str">
            <v>20040105</v>
          </cell>
          <cell r="C312" t="str">
            <v>2100000018</v>
          </cell>
          <cell r="D312" t="str">
            <v/>
          </cell>
          <cell r="E312" t="str">
            <v>DR</v>
          </cell>
          <cell r="F312" t="str">
            <v>50</v>
          </cell>
          <cell r="G312" t="str">
            <v>D0</v>
          </cell>
          <cell r="H312" t="str">
            <v/>
          </cell>
          <cell r="I312" t="str">
            <v>701009-IT2004/016-165 Payroll MA 2004</v>
          </cell>
        </row>
        <row r="313">
          <cell r="A313" t="str">
            <v>@5C@</v>
          </cell>
          <cell r="B313" t="str">
            <v>20040131</v>
          </cell>
          <cell r="C313" t="str">
            <v>6100000065</v>
          </cell>
          <cell r="D313" t="str">
            <v/>
          </cell>
          <cell r="E313" t="str">
            <v>SA</v>
          </cell>
          <cell r="F313" t="str">
            <v>40</v>
          </cell>
          <cell r="G313" t="str">
            <v>OX</v>
          </cell>
          <cell r="H313" t="str">
            <v/>
          </cell>
          <cell r="I313" t="str">
            <v>701009-IT2004/016-165 Payroll MA 2004</v>
          </cell>
        </row>
        <row r="314">
          <cell r="A314" t="str">
            <v>@5C@</v>
          </cell>
          <cell r="B314" t="str">
            <v>20040229</v>
          </cell>
          <cell r="C314" t="str">
            <v>6100000167</v>
          </cell>
          <cell r="D314" t="str">
            <v/>
          </cell>
          <cell r="E314" t="str">
            <v>SA</v>
          </cell>
          <cell r="F314" t="str">
            <v>40</v>
          </cell>
          <cell r="G314" t="str">
            <v>OX</v>
          </cell>
          <cell r="H314" t="str">
            <v/>
          </cell>
          <cell r="I314" t="str">
            <v>701009-IT2004/016-165 Payroll MA 2004</v>
          </cell>
        </row>
        <row r="315">
          <cell r="A315" t="str">
            <v>@5C@</v>
          </cell>
          <cell r="B315" t="str">
            <v>20040331</v>
          </cell>
          <cell r="C315" t="str">
            <v>6100000280</v>
          </cell>
          <cell r="D315" t="str">
            <v/>
          </cell>
          <cell r="E315" t="str">
            <v>SA</v>
          </cell>
          <cell r="F315" t="str">
            <v>40</v>
          </cell>
          <cell r="G315" t="str">
            <v>OX</v>
          </cell>
          <cell r="H315" t="str">
            <v/>
          </cell>
          <cell r="I315" t="str">
            <v>701009-IT2004/016-165 Payroll MA 2004</v>
          </cell>
        </row>
        <row r="316">
          <cell r="A316" t="str">
            <v>@5C@</v>
          </cell>
          <cell r="B316" t="str">
            <v>20040430</v>
          </cell>
          <cell r="C316" t="str">
            <v>6100000388</v>
          </cell>
          <cell r="D316" t="str">
            <v/>
          </cell>
          <cell r="E316" t="str">
            <v>SA</v>
          </cell>
          <cell r="F316" t="str">
            <v>40</v>
          </cell>
          <cell r="G316" t="str">
            <v>OX</v>
          </cell>
          <cell r="H316" t="str">
            <v/>
          </cell>
          <cell r="I316" t="str">
            <v>701009-IT2004/016-165 Payroll MA 2004</v>
          </cell>
        </row>
        <row r="317">
          <cell r="A317" t="str">
            <v>@5C@</v>
          </cell>
          <cell r="B317" t="str">
            <v>20040531</v>
          </cell>
          <cell r="C317" t="str">
            <v>6100000513</v>
          </cell>
          <cell r="D317" t="str">
            <v/>
          </cell>
          <cell r="E317" t="str">
            <v>SA</v>
          </cell>
          <cell r="F317" t="str">
            <v>40</v>
          </cell>
          <cell r="G317" t="str">
            <v>OX</v>
          </cell>
          <cell r="H317" t="str">
            <v/>
          </cell>
          <cell r="I317" t="str">
            <v>701009-IT2004/016-165 Payroll MA 2004</v>
          </cell>
        </row>
        <row r="318">
          <cell r="A318" t="str">
            <v>@5C@</v>
          </cell>
          <cell r="B318" t="str">
            <v>20040630</v>
          </cell>
          <cell r="C318" t="str">
            <v>6100000632</v>
          </cell>
          <cell r="D318" t="str">
            <v/>
          </cell>
          <cell r="E318" t="str">
            <v>SA</v>
          </cell>
          <cell r="F318" t="str">
            <v>40</v>
          </cell>
          <cell r="G318" t="str">
            <v>OX</v>
          </cell>
          <cell r="H318" t="str">
            <v/>
          </cell>
          <cell r="I318" t="str">
            <v>701009-IT2004/016-165 Payroll MA 2004</v>
          </cell>
        </row>
        <row r="319">
          <cell r="A319" t="str">
            <v>@5C@</v>
          </cell>
          <cell r="B319" t="str">
            <v>20040731</v>
          </cell>
          <cell r="C319" t="str">
            <v>6100000743</v>
          </cell>
          <cell r="D319" t="str">
            <v/>
          </cell>
          <cell r="E319" t="str">
            <v>SA</v>
          </cell>
          <cell r="F319" t="str">
            <v>40</v>
          </cell>
          <cell r="G319" t="str">
            <v>OX</v>
          </cell>
          <cell r="H319" t="str">
            <v/>
          </cell>
          <cell r="I319" t="str">
            <v>701009-IT2004/016-165 Payroll MA 2004</v>
          </cell>
        </row>
        <row r="320">
          <cell r="A320" t="str">
            <v>@5C@</v>
          </cell>
          <cell r="B320" t="str">
            <v>20040831</v>
          </cell>
          <cell r="C320" t="str">
            <v>6100000883</v>
          </cell>
          <cell r="D320" t="str">
            <v/>
          </cell>
          <cell r="E320" t="str">
            <v>SA</v>
          </cell>
          <cell r="F320" t="str">
            <v>40</v>
          </cell>
          <cell r="G320" t="str">
            <v>OX</v>
          </cell>
          <cell r="H320" t="str">
            <v/>
          </cell>
          <cell r="I320" t="str">
            <v>701009-IT2004/016-165 Payroll MA 2004</v>
          </cell>
        </row>
        <row r="321">
          <cell r="A321" t="str">
            <v>@5C@</v>
          </cell>
          <cell r="B321" t="str">
            <v>20040930</v>
          </cell>
          <cell r="C321" t="str">
            <v>6100001008</v>
          </cell>
          <cell r="D321" t="str">
            <v/>
          </cell>
          <cell r="E321" t="str">
            <v>SA</v>
          </cell>
          <cell r="F321" t="str">
            <v>40</v>
          </cell>
          <cell r="G321" t="str">
            <v>OX</v>
          </cell>
          <cell r="H321" t="str">
            <v/>
          </cell>
          <cell r="I321" t="str">
            <v>701009-IT2004/016-165 Payroll MA 2004</v>
          </cell>
        </row>
        <row r="322">
          <cell r="I322" t="str">
            <v>701009-IT2004/016-165 Payroll MA 2004 Total</v>
          </cell>
        </row>
        <row r="323">
          <cell r="A323" t="str">
            <v>@5C@</v>
          </cell>
          <cell r="B323" t="str">
            <v>20040105</v>
          </cell>
          <cell r="C323" t="str">
            <v>2100000018</v>
          </cell>
          <cell r="D323" t="str">
            <v/>
          </cell>
          <cell r="E323" t="str">
            <v>DR</v>
          </cell>
          <cell r="F323" t="str">
            <v>50</v>
          </cell>
          <cell r="G323" t="str">
            <v>D0</v>
          </cell>
          <cell r="H323" t="str">
            <v/>
          </cell>
          <cell r="I323" t="str">
            <v>701009-IT2004/016-3 SAP Prof. MA 2004</v>
          </cell>
        </row>
        <row r="324">
          <cell r="A324" t="str">
            <v>@5C@</v>
          </cell>
          <cell r="B324" t="str">
            <v>20040131</v>
          </cell>
          <cell r="C324" t="str">
            <v>6100000051</v>
          </cell>
          <cell r="D324" t="str">
            <v/>
          </cell>
          <cell r="E324" t="str">
            <v>SA</v>
          </cell>
          <cell r="F324" t="str">
            <v>40</v>
          </cell>
          <cell r="G324" t="str">
            <v>OX</v>
          </cell>
          <cell r="H324" t="str">
            <v/>
          </cell>
          <cell r="I324" t="str">
            <v>701009-IT2004/016-3 SAP Prof. MA 2004</v>
          </cell>
        </row>
        <row r="325">
          <cell r="A325" t="str">
            <v>@5C@</v>
          </cell>
          <cell r="B325" t="str">
            <v>20040229</v>
          </cell>
          <cell r="C325" t="str">
            <v>6100000153</v>
          </cell>
          <cell r="D325" t="str">
            <v/>
          </cell>
          <cell r="E325" t="str">
            <v>SA</v>
          </cell>
          <cell r="F325" t="str">
            <v>40</v>
          </cell>
          <cell r="G325" t="str">
            <v>OX</v>
          </cell>
          <cell r="H325" t="str">
            <v/>
          </cell>
          <cell r="I325" t="str">
            <v>701009-IT2004/016-3 SAP Prof. MA 2004</v>
          </cell>
        </row>
        <row r="326">
          <cell r="A326" t="str">
            <v>@5C@</v>
          </cell>
          <cell r="B326" t="str">
            <v>20040331</v>
          </cell>
          <cell r="C326" t="str">
            <v>6100000266</v>
          </cell>
          <cell r="D326" t="str">
            <v/>
          </cell>
          <cell r="E326" t="str">
            <v>SA</v>
          </cell>
          <cell r="F326" t="str">
            <v>40</v>
          </cell>
          <cell r="G326" t="str">
            <v>OX</v>
          </cell>
          <cell r="H326" t="str">
            <v/>
          </cell>
          <cell r="I326" t="str">
            <v>701009-IT2004/016-3 SAP Prof. MA 2004</v>
          </cell>
        </row>
        <row r="327">
          <cell r="A327" t="str">
            <v>@5C@</v>
          </cell>
          <cell r="B327" t="str">
            <v>20040430</v>
          </cell>
          <cell r="C327" t="str">
            <v>6100000374</v>
          </cell>
          <cell r="D327" t="str">
            <v/>
          </cell>
          <cell r="E327" t="str">
            <v>SA</v>
          </cell>
          <cell r="F327" t="str">
            <v>40</v>
          </cell>
          <cell r="G327" t="str">
            <v>OX</v>
          </cell>
          <cell r="H327" t="str">
            <v/>
          </cell>
          <cell r="I327" t="str">
            <v>701009-IT2004/016-3 SAP Prof. MA 2004</v>
          </cell>
        </row>
        <row r="328">
          <cell r="A328" t="str">
            <v>@5C@</v>
          </cell>
          <cell r="B328" t="str">
            <v>20040531</v>
          </cell>
          <cell r="C328" t="str">
            <v>6100000499</v>
          </cell>
          <cell r="D328" t="str">
            <v/>
          </cell>
          <cell r="E328" t="str">
            <v>SA</v>
          </cell>
          <cell r="F328" t="str">
            <v>40</v>
          </cell>
          <cell r="G328" t="str">
            <v>OX</v>
          </cell>
          <cell r="H328" t="str">
            <v/>
          </cell>
          <cell r="I328" t="str">
            <v>701009-IT2004/016-3 SAP Prof. MA 2004</v>
          </cell>
        </row>
        <row r="329">
          <cell r="A329" t="str">
            <v>@5C@</v>
          </cell>
          <cell r="B329" t="str">
            <v>20040630</v>
          </cell>
          <cell r="C329" t="str">
            <v>6100000618</v>
          </cell>
          <cell r="D329" t="str">
            <v/>
          </cell>
          <cell r="E329" t="str">
            <v>SA</v>
          </cell>
          <cell r="F329" t="str">
            <v>40</v>
          </cell>
          <cell r="G329" t="str">
            <v>OX</v>
          </cell>
          <cell r="H329" t="str">
            <v/>
          </cell>
          <cell r="I329" t="str">
            <v>701009-IT2004/016-3 SAP Prof. MA 2004</v>
          </cell>
        </row>
        <row r="330">
          <cell r="A330" t="str">
            <v>@5C@</v>
          </cell>
          <cell r="B330" t="str">
            <v>20040731</v>
          </cell>
          <cell r="C330" t="str">
            <v>6100000729</v>
          </cell>
          <cell r="D330" t="str">
            <v/>
          </cell>
          <cell r="E330" t="str">
            <v>SA</v>
          </cell>
          <cell r="F330" t="str">
            <v>40</v>
          </cell>
          <cell r="G330" t="str">
            <v>OX</v>
          </cell>
          <cell r="H330" t="str">
            <v/>
          </cell>
          <cell r="I330" t="str">
            <v>701009-IT2004/016-3 SAP Prof. MA 2004</v>
          </cell>
        </row>
        <row r="331">
          <cell r="A331" t="str">
            <v>@5C@</v>
          </cell>
          <cell r="B331" t="str">
            <v>20040831</v>
          </cell>
          <cell r="C331" t="str">
            <v>6100000869</v>
          </cell>
          <cell r="D331" t="str">
            <v/>
          </cell>
          <cell r="E331" t="str">
            <v>SA</v>
          </cell>
          <cell r="F331" t="str">
            <v>40</v>
          </cell>
          <cell r="G331" t="str">
            <v>OX</v>
          </cell>
          <cell r="H331" t="str">
            <v/>
          </cell>
          <cell r="I331" t="str">
            <v>701009-IT2004/016-3 SAP Prof. MA 2004</v>
          </cell>
        </row>
        <row r="332">
          <cell r="A332" t="str">
            <v>@5C@</v>
          </cell>
          <cell r="B332" t="str">
            <v>20040930</v>
          </cell>
          <cell r="C332" t="str">
            <v>6100000994</v>
          </cell>
          <cell r="D332" t="str">
            <v/>
          </cell>
          <cell r="E332" t="str">
            <v>SA</v>
          </cell>
          <cell r="F332" t="str">
            <v>40</v>
          </cell>
          <cell r="G332" t="str">
            <v>OX</v>
          </cell>
          <cell r="H332" t="str">
            <v/>
          </cell>
          <cell r="I332" t="str">
            <v>701009-IT2004/016-3 SAP Prof. MA 2004</v>
          </cell>
        </row>
        <row r="333">
          <cell r="I333" t="str">
            <v>701009-IT2004/016-3 SAP Prof. MA 2004 Total</v>
          </cell>
        </row>
        <row r="334">
          <cell r="A334" t="str">
            <v>@5C@</v>
          </cell>
          <cell r="B334" t="str">
            <v>20040105</v>
          </cell>
          <cell r="C334" t="str">
            <v>2100000019</v>
          </cell>
          <cell r="D334" t="str">
            <v/>
          </cell>
          <cell r="E334" t="str">
            <v>DR</v>
          </cell>
          <cell r="F334" t="str">
            <v>50</v>
          </cell>
          <cell r="G334" t="str">
            <v>D0</v>
          </cell>
          <cell r="H334" t="str">
            <v/>
          </cell>
          <cell r="I334" t="str">
            <v>701010-IT2004/017-2 SAP Prof. MA 2004</v>
          </cell>
        </row>
        <row r="335">
          <cell r="A335" t="str">
            <v>@5C@</v>
          </cell>
          <cell r="B335" t="str">
            <v>20040131</v>
          </cell>
          <cell r="C335" t="str">
            <v>6100000052</v>
          </cell>
          <cell r="D335" t="str">
            <v/>
          </cell>
          <cell r="E335" t="str">
            <v>SA</v>
          </cell>
          <cell r="F335" t="str">
            <v>40</v>
          </cell>
          <cell r="G335" t="str">
            <v>OX</v>
          </cell>
          <cell r="H335" t="str">
            <v/>
          </cell>
          <cell r="I335" t="str">
            <v>701010-IT2004/017-2 SAP Prof. MA 2004</v>
          </cell>
        </row>
        <row r="336">
          <cell r="A336" t="str">
            <v>@5C@</v>
          </cell>
          <cell r="B336" t="str">
            <v>20040229</v>
          </cell>
          <cell r="C336" t="str">
            <v>6100000154</v>
          </cell>
          <cell r="D336" t="str">
            <v/>
          </cell>
          <cell r="E336" t="str">
            <v>SA</v>
          </cell>
          <cell r="F336" t="str">
            <v>40</v>
          </cell>
          <cell r="G336" t="str">
            <v>OX</v>
          </cell>
          <cell r="H336" t="str">
            <v/>
          </cell>
          <cell r="I336" t="str">
            <v>701010-IT2004/017-2 SAP Prof. MA 2004</v>
          </cell>
        </row>
        <row r="337">
          <cell r="A337" t="str">
            <v>@5C@</v>
          </cell>
          <cell r="B337" t="str">
            <v>20040331</v>
          </cell>
          <cell r="C337" t="str">
            <v>6100000267</v>
          </cell>
          <cell r="D337" t="str">
            <v/>
          </cell>
          <cell r="E337" t="str">
            <v>SA</v>
          </cell>
          <cell r="F337" t="str">
            <v>40</v>
          </cell>
          <cell r="G337" t="str">
            <v>OX</v>
          </cell>
          <cell r="H337" t="str">
            <v/>
          </cell>
          <cell r="I337" t="str">
            <v>701010-IT2004/017-2 SAP Prof. MA 2004</v>
          </cell>
        </row>
        <row r="338">
          <cell r="A338" t="str">
            <v>@5C@</v>
          </cell>
          <cell r="B338" t="str">
            <v>20040430</v>
          </cell>
          <cell r="C338" t="str">
            <v>6100000375</v>
          </cell>
          <cell r="D338" t="str">
            <v/>
          </cell>
          <cell r="E338" t="str">
            <v>SA</v>
          </cell>
          <cell r="F338" t="str">
            <v>40</v>
          </cell>
          <cell r="G338" t="str">
            <v>OX</v>
          </cell>
          <cell r="H338" t="str">
            <v/>
          </cell>
          <cell r="I338" t="str">
            <v>701010-IT2004/017-2 SAP Prof. MA 2004</v>
          </cell>
        </row>
        <row r="339">
          <cell r="A339" t="str">
            <v>@5C@</v>
          </cell>
          <cell r="B339" t="str">
            <v>20040531</v>
          </cell>
          <cell r="C339" t="str">
            <v>6100000500</v>
          </cell>
          <cell r="D339" t="str">
            <v/>
          </cell>
          <cell r="E339" t="str">
            <v>SA</v>
          </cell>
          <cell r="F339" t="str">
            <v>40</v>
          </cell>
          <cell r="G339" t="str">
            <v>OX</v>
          </cell>
          <cell r="H339" t="str">
            <v/>
          </cell>
          <cell r="I339" t="str">
            <v>701010-IT2004/017-2 SAP Prof. MA 2004</v>
          </cell>
        </row>
        <row r="340">
          <cell r="A340" t="str">
            <v>@5C@</v>
          </cell>
          <cell r="B340" t="str">
            <v>20040630</v>
          </cell>
          <cell r="C340" t="str">
            <v>6100000619</v>
          </cell>
          <cell r="D340" t="str">
            <v/>
          </cell>
          <cell r="E340" t="str">
            <v>SA</v>
          </cell>
          <cell r="F340" t="str">
            <v>40</v>
          </cell>
          <cell r="G340" t="str">
            <v>OX</v>
          </cell>
          <cell r="H340" t="str">
            <v/>
          </cell>
          <cell r="I340" t="str">
            <v>701010-IT2004/017-2 SAP Prof. MA 2004</v>
          </cell>
        </row>
        <row r="341">
          <cell r="A341" t="str">
            <v>@5C@</v>
          </cell>
          <cell r="B341" t="str">
            <v>20040731</v>
          </cell>
          <cell r="C341" t="str">
            <v>6100000730</v>
          </cell>
          <cell r="D341" t="str">
            <v/>
          </cell>
          <cell r="E341" t="str">
            <v>SA</v>
          </cell>
          <cell r="F341" t="str">
            <v>40</v>
          </cell>
          <cell r="G341" t="str">
            <v>OX</v>
          </cell>
          <cell r="H341" t="str">
            <v/>
          </cell>
          <cell r="I341" t="str">
            <v>701010-IT2004/017-2 SAP Prof. MA 2004</v>
          </cell>
        </row>
        <row r="342">
          <cell r="A342" t="str">
            <v>@5C@</v>
          </cell>
          <cell r="B342" t="str">
            <v>20040831</v>
          </cell>
          <cell r="C342" t="str">
            <v>6100000870</v>
          </cell>
          <cell r="D342" t="str">
            <v/>
          </cell>
          <cell r="E342" t="str">
            <v>SA</v>
          </cell>
          <cell r="F342" t="str">
            <v>40</v>
          </cell>
          <cell r="G342" t="str">
            <v>OX</v>
          </cell>
          <cell r="H342" t="str">
            <v/>
          </cell>
          <cell r="I342" t="str">
            <v>701010-IT2004/017-2 SAP Prof. MA 2004</v>
          </cell>
        </row>
        <row r="343">
          <cell r="A343" t="str">
            <v>@5C@</v>
          </cell>
          <cell r="B343" t="str">
            <v>20040930</v>
          </cell>
          <cell r="C343" t="str">
            <v>6100000995</v>
          </cell>
          <cell r="D343" t="str">
            <v/>
          </cell>
          <cell r="E343" t="str">
            <v>SA</v>
          </cell>
          <cell r="F343" t="str">
            <v>40</v>
          </cell>
          <cell r="G343" t="str">
            <v>OX</v>
          </cell>
          <cell r="H343" t="str">
            <v/>
          </cell>
          <cell r="I343" t="str">
            <v>701010-IT2004/017-2 SAP Prof. MA 2004</v>
          </cell>
        </row>
        <row r="344">
          <cell r="I344" t="str">
            <v>701010-IT2004/017-2 SAP Prof. MA 2004 Total</v>
          </cell>
        </row>
        <row r="345">
          <cell r="A345" t="str">
            <v>@5C@</v>
          </cell>
          <cell r="B345" t="str">
            <v>20040105</v>
          </cell>
          <cell r="C345" t="str">
            <v>2100000019</v>
          </cell>
          <cell r="D345" t="str">
            <v/>
          </cell>
          <cell r="E345" t="str">
            <v>DR</v>
          </cell>
          <cell r="F345" t="str">
            <v>50</v>
          </cell>
          <cell r="G345" t="str">
            <v>D0</v>
          </cell>
          <cell r="H345" t="str">
            <v/>
          </cell>
          <cell r="I345" t="str">
            <v>701010-IT2004/017-430 Payroll MA 2004</v>
          </cell>
        </row>
        <row r="346">
          <cell r="A346" t="str">
            <v>@5C@</v>
          </cell>
          <cell r="B346" t="str">
            <v>20040131</v>
          </cell>
          <cell r="C346" t="str">
            <v>6100000066</v>
          </cell>
          <cell r="D346" t="str">
            <v/>
          </cell>
          <cell r="E346" t="str">
            <v>SA</v>
          </cell>
          <cell r="F346" t="str">
            <v>40</v>
          </cell>
          <cell r="G346" t="str">
            <v>OX</v>
          </cell>
          <cell r="H346" t="str">
            <v/>
          </cell>
          <cell r="I346" t="str">
            <v>701010-IT2004/017-430 Payroll MA 2004</v>
          </cell>
        </row>
        <row r="347">
          <cell r="A347" t="str">
            <v>@5C@</v>
          </cell>
          <cell r="B347" t="str">
            <v>20040229</v>
          </cell>
          <cell r="C347" t="str">
            <v>6100000168</v>
          </cell>
          <cell r="D347" t="str">
            <v/>
          </cell>
          <cell r="E347" t="str">
            <v>SA</v>
          </cell>
          <cell r="F347" t="str">
            <v>40</v>
          </cell>
          <cell r="G347" t="str">
            <v>OX</v>
          </cell>
          <cell r="H347" t="str">
            <v/>
          </cell>
          <cell r="I347" t="str">
            <v>701010-IT2004/017-430 Payroll MA 2004</v>
          </cell>
        </row>
        <row r="348">
          <cell r="A348" t="str">
            <v>@5C@</v>
          </cell>
          <cell r="B348" t="str">
            <v>20040331</v>
          </cell>
          <cell r="C348" t="str">
            <v>6100000281</v>
          </cell>
          <cell r="D348" t="str">
            <v/>
          </cell>
          <cell r="E348" t="str">
            <v>SA</v>
          </cell>
          <cell r="F348" t="str">
            <v>40</v>
          </cell>
          <cell r="G348" t="str">
            <v>OX</v>
          </cell>
          <cell r="H348" t="str">
            <v/>
          </cell>
          <cell r="I348" t="str">
            <v>701010-IT2004/017-430 Payroll MA 2004</v>
          </cell>
        </row>
        <row r="349">
          <cell r="A349" t="str">
            <v>@5C@</v>
          </cell>
          <cell r="B349" t="str">
            <v>20040430</v>
          </cell>
          <cell r="C349" t="str">
            <v>6100000389</v>
          </cell>
          <cell r="D349" t="str">
            <v/>
          </cell>
          <cell r="E349" t="str">
            <v>SA</v>
          </cell>
          <cell r="F349" t="str">
            <v>40</v>
          </cell>
          <cell r="G349" t="str">
            <v>OX</v>
          </cell>
          <cell r="H349" t="str">
            <v/>
          </cell>
          <cell r="I349" t="str">
            <v>701010-IT2004/017-430 Payroll MA 2004</v>
          </cell>
        </row>
        <row r="350">
          <cell r="A350" t="str">
            <v>@5C@</v>
          </cell>
          <cell r="B350" t="str">
            <v>20040531</v>
          </cell>
          <cell r="C350" t="str">
            <v>6100000514</v>
          </cell>
          <cell r="D350" t="str">
            <v/>
          </cell>
          <cell r="E350" t="str">
            <v>SA</v>
          </cell>
          <cell r="F350" t="str">
            <v>40</v>
          </cell>
          <cell r="G350" t="str">
            <v>OX</v>
          </cell>
          <cell r="H350" t="str">
            <v/>
          </cell>
          <cell r="I350" t="str">
            <v>701010-IT2004/017-430 Payroll MA 2004</v>
          </cell>
        </row>
        <row r="351">
          <cell r="A351" t="str">
            <v>@5C@</v>
          </cell>
          <cell r="B351" t="str">
            <v>20040630</v>
          </cell>
          <cell r="C351" t="str">
            <v>6100000633</v>
          </cell>
          <cell r="D351" t="str">
            <v/>
          </cell>
          <cell r="E351" t="str">
            <v>SA</v>
          </cell>
          <cell r="F351" t="str">
            <v>40</v>
          </cell>
          <cell r="G351" t="str">
            <v>OX</v>
          </cell>
          <cell r="H351" t="str">
            <v/>
          </cell>
          <cell r="I351" t="str">
            <v>701010-IT2004/017-430 Payroll MA 2004</v>
          </cell>
        </row>
        <row r="352">
          <cell r="A352" t="str">
            <v>@5C@</v>
          </cell>
          <cell r="B352" t="str">
            <v>20040731</v>
          </cell>
          <cell r="C352" t="str">
            <v>6100000744</v>
          </cell>
          <cell r="D352" t="str">
            <v/>
          </cell>
          <cell r="E352" t="str">
            <v>SA</v>
          </cell>
          <cell r="F352" t="str">
            <v>40</v>
          </cell>
          <cell r="G352" t="str">
            <v>OX</v>
          </cell>
          <cell r="H352" t="str">
            <v/>
          </cell>
          <cell r="I352" t="str">
            <v>701010-IT2004/017-430 Payroll MA 2004</v>
          </cell>
        </row>
        <row r="353">
          <cell r="A353" t="str">
            <v>@5C@</v>
          </cell>
          <cell r="B353" t="str">
            <v>20040831</v>
          </cell>
          <cell r="C353" t="str">
            <v>6100000884</v>
          </cell>
          <cell r="D353" t="str">
            <v/>
          </cell>
          <cell r="E353" t="str">
            <v>SA</v>
          </cell>
          <cell r="F353" t="str">
            <v>40</v>
          </cell>
          <cell r="G353" t="str">
            <v>OX</v>
          </cell>
          <cell r="H353" t="str">
            <v/>
          </cell>
          <cell r="I353" t="str">
            <v>701010-IT2004/017-430 Payroll MA 2004</v>
          </cell>
        </row>
        <row r="354">
          <cell r="A354" t="str">
            <v>@5C@</v>
          </cell>
          <cell r="B354" t="str">
            <v>20040930</v>
          </cell>
          <cell r="C354" t="str">
            <v>6100001009</v>
          </cell>
          <cell r="D354" t="str">
            <v/>
          </cell>
          <cell r="E354" t="str">
            <v>SA</v>
          </cell>
          <cell r="F354" t="str">
            <v>40</v>
          </cell>
          <cell r="G354" t="str">
            <v>OX</v>
          </cell>
          <cell r="H354" t="str">
            <v/>
          </cell>
          <cell r="I354" t="str">
            <v>701010-IT2004/017-430 Payroll MA 2004</v>
          </cell>
        </row>
        <row r="355">
          <cell r="I355" t="str">
            <v>701010-IT2004/017-430 Payroll MA 2004 Total</v>
          </cell>
        </row>
        <row r="356">
          <cell r="A356" t="str">
            <v>@5C@</v>
          </cell>
          <cell r="B356" t="str">
            <v>20040105</v>
          </cell>
          <cell r="C356" t="str">
            <v>2100000043</v>
          </cell>
          <cell r="D356" t="str">
            <v/>
          </cell>
          <cell r="E356" t="str">
            <v>DR</v>
          </cell>
          <cell r="F356" t="str">
            <v>50</v>
          </cell>
          <cell r="G356" t="str">
            <v>D0</v>
          </cell>
          <cell r="H356" t="str">
            <v/>
          </cell>
          <cell r="I356" t="str">
            <v>701011-IT2004/005-32 SAP MA 2004</v>
          </cell>
        </row>
        <row r="357">
          <cell r="A357" t="str">
            <v>@5C@</v>
          </cell>
          <cell r="B357" t="str">
            <v>20040131</v>
          </cell>
          <cell r="C357" t="str">
            <v>6100000040</v>
          </cell>
          <cell r="D357" t="str">
            <v/>
          </cell>
          <cell r="E357" t="str">
            <v>SA</v>
          </cell>
          <cell r="F357" t="str">
            <v>40</v>
          </cell>
          <cell r="G357" t="str">
            <v>OX</v>
          </cell>
          <cell r="H357" t="str">
            <v/>
          </cell>
          <cell r="I357" t="str">
            <v>701011-IT2004/005-32 SAP MA 2004</v>
          </cell>
        </row>
        <row r="358">
          <cell r="A358" t="str">
            <v>@5C@</v>
          </cell>
          <cell r="B358" t="str">
            <v>20040229</v>
          </cell>
          <cell r="C358" t="str">
            <v>6100000142</v>
          </cell>
          <cell r="D358" t="str">
            <v/>
          </cell>
          <cell r="E358" t="str">
            <v>SA</v>
          </cell>
          <cell r="F358" t="str">
            <v>40</v>
          </cell>
          <cell r="G358" t="str">
            <v>OX</v>
          </cell>
          <cell r="H358" t="str">
            <v/>
          </cell>
          <cell r="I358" t="str">
            <v>701011-IT2004/005-32 SAP MA 2004</v>
          </cell>
        </row>
        <row r="359">
          <cell r="A359" t="str">
            <v>@5C@</v>
          </cell>
          <cell r="B359" t="str">
            <v>20040331</v>
          </cell>
          <cell r="C359" t="str">
            <v>6100000255</v>
          </cell>
          <cell r="D359" t="str">
            <v/>
          </cell>
          <cell r="E359" t="str">
            <v>SA</v>
          </cell>
          <cell r="F359" t="str">
            <v>40</v>
          </cell>
          <cell r="G359" t="str">
            <v>OX</v>
          </cell>
          <cell r="H359" t="str">
            <v/>
          </cell>
          <cell r="I359" t="str">
            <v>701011-IT2004/005-32 SAP MA 2004</v>
          </cell>
        </row>
        <row r="360">
          <cell r="A360" t="str">
            <v>@5C@</v>
          </cell>
          <cell r="B360" t="str">
            <v>20040430</v>
          </cell>
          <cell r="C360" t="str">
            <v>6100000363</v>
          </cell>
          <cell r="D360" t="str">
            <v/>
          </cell>
          <cell r="E360" t="str">
            <v>SA</v>
          </cell>
          <cell r="F360" t="str">
            <v>40</v>
          </cell>
          <cell r="G360" t="str">
            <v>OX</v>
          </cell>
          <cell r="H360" t="str">
            <v/>
          </cell>
          <cell r="I360" t="str">
            <v>701011-IT2004/005-32 SAP MA 2004</v>
          </cell>
        </row>
        <row r="361">
          <cell r="A361" t="str">
            <v>@5C@</v>
          </cell>
          <cell r="B361" t="str">
            <v>20040531</v>
          </cell>
          <cell r="C361" t="str">
            <v>6100000488</v>
          </cell>
          <cell r="D361" t="str">
            <v/>
          </cell>
          <cell r="E361" t="str">
            <v>SA</v>
          </cell>
          <cell r="F361" t="str">
            <v>40</v>
          </cell>
          <cell r="G361" t="str">
            <v>OX</v>
          </cell>
          <cell r="H361" t="str">
            <v/>
          </cell>
          <cell r="I361" t="str">
            <v>701011-IT2004/005-32 SAP MA 2004</v>
          </cell>
        </row>
        <row r="362">
          <cell r="A362" t="str">
            <v>@5C@</v>
          </cell>
          <cell r="B362" t="str">
            <v>20040630</v>
          </cell>
          <cell r="C362" t="str">
            <v>6100000607</v>
          </cell>
          <cell r="D362" t="str">
            <v/>
          </cell>
          <cell r="E362" t="str">
            <v>SA</v>
          </cell>
          <cell r="F362" t="str">
            <v>40</v>
          </cell>
          <cell r="G362" t="str">
            <v>OX</v>
          </cell>
          <cell r="H362" t="str">
            <v/>
          </cell>
          <cell r="I362" t="str">
            <v>701011-IT2004/005-32 SAP MA 2004</v>
          </cell>
        </row>
        <row r="363">
          <cell r="A363" t="str">
            <v>@5C@</v>
          </cell>
          <cell r="B363" t="str">
            <v>20040731</v>
          </cell>
          <cell r="C363" t="str">
            <v>6100000718</v>
          </cell>
          <cell r="D363" t="str">
            <v/>
          </cell>
          <cell r="E363" t="str">
            <v>SA</v>
          </cell>
          <cell r="F363" t="str">
            <v>40</v>
          </cell>
          <cell r="G363" t="str">
            <v>OX</v>
          </cell>
          <cell r="H363" t="str">
            <v/>
          </cell>
          <cell r="I363" t="str">
            <v>701011-IT2004/005-32 SAP MA 2004</v>
          </cell>
        </row>
        <row r="364">
          <cell r="A364" t="str">
            <v>@5C@</v>
          </cell>
          <cell r="B364" t="str">
            <v>20040831</v>
          </cell>
          <cell r="C364" t="str">
            <v>6100000858</v>
          </cell>
          <cell r="D364" t="str">
            <v/>
          </cell>
          <cell r="E364" t="str">
            <v>SA</v>
          </cell>
          <cell r="F364" t="str">
            <v>40</v>
          </cell>
          <cell r="G364" t="str">
            <v>OX</v>
          </cell>
          <cell r="H364" t="str">
            <v/>
          </cell>
          <cell r="I364" t="str">
            <v>701011-IT2004/005-32 SAP MA 2004</v>
          </cell>
        </row>
        <row r="365">
          <cell r="A365" t="str">
            <v>@5C@</v>
          </cell>
          <cell r="B365" t="str">
            <v>20040930</v>
          </cell>
          <cell r="C365" t="str">
            <v>6100000983</v>
          </cell>
          <cell r="D365" t="str">
            <v/>
          </cell>
          <cell r="E365" t="str">
            <v>SA</v>
          </cell>
          <cell r="F365" t="str">
            <v>40</v>
          </cell>
          <cell r="G365" t="str">
            <v>OX</v>
          </cell>
          <cell r="H365" t="str">
            <v/>
          </cell>
          <cell r="I365" t="str">
            <v>701011-IT2004/005-32 SAP MA 2004</v>
          </cell>
        </row>
        <row r="366">
          <cell r="I366" t="str">
            <v>701011-IT2004/005-32 SAP MA 2004 Total</v>
          </cell>
        </row>
        <row r="367">
          <cell r="A367" t="str">
            <v>@5C@</v>
          </cell>
          <cell r="B367" t="str">
            <v>20040105</v>
          </cell>
          <cell r="C367" t="str">
            <v>2100000045</v>
          </cell>
          <cell r="D367" t="str">
            <v/>
          </cell>
          <cell r="E367" t="str">
            <v>DR</v>
          </cell>
          <cell r="F367" t="str">
            <v>50</v>
          </cell>
          <cell r="G367" t="str">
            <v>D0</v>
          </cell>
          <cell r="H367" t="str">
            <v/>
          </cell>
          <cell r="I367" t="str">
            <v>701011-IT2004/043-213 Payroll MA 2004</v>
          </cell>
        </row>
        <row r="368">
          <cell r="A368" t="str">
            <v>@5C@</v>
          </cell>
          <cell r="B368" t="str">
            <v>20040131</v>
          </cell>
          <cell r="C368" t="str">
            <v>6100000091</v>
          </cell>
          <cell r="D368" t="str">
            <v/>
          </cell>
          <cell r="E368" t="str">
            <v>SA</v>
          </cell>
          <cell r="F368" t="str">
            <v>40</v>
          </cell>
          <cell r="G368" t="str">
            <v>OX</v>
          </cell>
          <cell r="H368" t="str">
            <v/>
          </cell>
          <cell r="I368" t="str">
            <v>701011-IT2004/043-213 Payroll MA 2004</v>
          </cell>
        </row>
        <row r="369">
          <cell r="A369" t="str">
            <v>@5C@</v>
          </cell>
          <cell r="B369" t="str">
            <v>20040229</v>
          </cell>
          <cell r="C369" t="str">
            <v>6100000193</v>
          </cell>
          <cell r="D369" t="str">
            <v/>
          </cell>
          <cell r="E369" t="str">
            <v>SA</v>
          </cell>
          <cell r="F369" t="str">
            <v>40</v>
          </cell>
          <cell r="G369" t="str">
            <v>OX</v>
          </cell>
          <cell r="H369" t="str">
            <v/>
          </cell>
          <cell r="I369" t="str">
            <v>701011-IT2004/043-213 Payroll MA 2004</v>
          </cell>
        </row>
        <row r="370">
          <cell r="A370" t="str">
            <v>@5C@</v>
          </cell>
          <cell r="B370" t="str">
            <v>20040331</v>
          </cell>
          <cell r="C370" t="str">
            <v>6100000306</v>
          </cell>
          <cell r="D370" t="str">
            <v/>
          </cell>
          <cell r="E370" t="str">
            <v>SA</v>
          </cell>
          <cell r="F370" t="str">
            <v>40</v>
          </cell>
          <cell r="G370" t="str">
            <v>OX</v>
          </cell>
          <cell r="H370" t="str">
            <v/>
          </cell>
          <cell r="I370" t="str">
            <v>701011-IT2004/043-213 Payroll MA 2004</v>
          </cell>
        </row>
        <row r="371">
          <cell r="A371" t="str">
            <v>@5C@</v>
          </cell>
          <cell r="B371" t="str">
            <v>20040430</v>
          </cell>
          <cell r="C371" t="str">
            <v>6100000414</v>
          </cell>
          <cell r="D371" t="str">
            <v/>
          </cell>
          <cell r="E371" t="str">
            <v>SA</v>
          </cell>
          <cell r="F371" t="str">
            <v>40</v>
          </cell>
          <cell r="G371" t="str">
            <v>OX</v>
          </cell>
          <cell r="H371" t="str">
            <v/>
          </cell>
          <cell r="I371" t="str">
            <v>701011-IT2004/043-213 Payroll MA 2004</v>
          </cell>
        </row>
        <row r="372">
          <cell r="A372" t="str">
            <v>@5C@</v>
          </cell>
          <cell r="B372" t="str">
            <v>20040531</v>
          </cell>
          <cell r="C372" t="str">
            <v>6100000538</v>
          </cell>
          <cell r="D372" t="str">
            <v/>
          </cell>
          <cell r="E372" t="str">
            <v>SA</v>
          </cell>
          <cell r="F372" t="str">
            <v>40</v>
          </cell>
          <cell r="G372" t="str">
            <v>OX</v>
          </cell>
          <cell r="H372" t="str">
            <v/>
          </cell>
          <cell r="I372" t="str">
            <v>701011-IT2004/043-213 Payroll MA 2004</v>
          </cell>
        </row>
        <row r="373">
          <cell r="A373" t="str">
            <v>@5C@</v>
          </cell>
          <cell r="B373" t="str">
            <v>20040630</v>
          </cell>
          <cell r="C373" t="str">
            <v>6100000657</v>
          </cell>
          <cell r="D373" t="str">
            <v/>
          </cell>
          <cell r="E373" t="str">
            <v>SA</v>
          </cell>
          <cell r="F373" t="str">
            <v>40</v>
          </cell>
          <cell r="G373" t="str">
            <v>OX</v>
          </cell>
          <cell r="H373" t="str">
            <v/>
          </cell>
          <cell r="I373" t="str">
            <v>701011-IT2004/043-213 Payroll MA 2004</v>
          </cell>
        </row>
        <row r="374">
          <cell r="A374" t="str">
            <v>@5C@</v>
          </cell>
          <cell r="B374" t="str">
            <v>20040731</v>
          </cell>
          <cell r="C374" t="str">
            <v>6100000768</v>
          </cell>
          <cell r="D374" t="str">
            <v/>
          </cell>
          <cell r="E374" t="str">
            <v>SA</v>
          </cell>
          <cell r="F374" t="str">
            <v>40</v>
          </cell>
          <cell r="G374" t="str">
            <v>OX</v>
          </cell>
          <cell r="H374" t="str">
            <v/>
          </cell>
          <cell r="I374" t="str">
            <v>701011-IT2004/043-213 Payroll MA 2004</v>
          </cell>
        </row>
        <row r="375">
          <cell r="A375" t="str">
            <v>@5C@</v>
          </cell>
          <cell r="B375" t="str">
            <v>20040831</v>
          </cell>
          <cell r="C375" t="str">
            <v>6100000908</v>
          </cell>
          <cell r="D375" t="str">
            <v/>
          </cell>
          <cell r="E375" t="str">
            <v>SA</v>
          </cell>
          <cell r="F375" t="str">
            <v>40</v>
          </cell>
          <cell r="G375" t="str">
            <v>OX</v>
          </cell>
          <cell r="H375" t="str">
            <v/>
          </cell>
          <cell r="I375" t="str">
            <v>701011-IT2004/043-213 Payroll MA 2004</v>
          </cell>
        </row>
        <row r="376">
          <cell r="A376" t="str">
            <v>@5C@</v>
          </cell>
          <cell r="B376" t="str">
            <v>20040930</v>
          </cell>
          <cell r="C376" t="str">
            <v>6100001033</v>
          </cell>
          <cell r="D376" t="str">
            <v/>
          </cell>
          <cell r="E376" t="str">
            <v>SA</v>
          </cell>
          <cell r="F376" t="str">
            <v>40</v>
          </cell>
          <cell r="G376" t="str">
            <v>OX</v>
          </cell>
          <cell r="H376" t="str">
            <v/>
          </cell>
          <cell r="I376" t="str">
            <v>701011-IT2004/043-213 Payroll MA 2004</v>
          </cell>
        </row>
        <row r="377">
          <cell r="I377" t="str">
            <v>701011-IT2004/043-213 Payroll MA 2004 Total</v>
          </cell>
        </row>
        <row r="378">
          <cell r="A378" t="str">
            <v>@5C@</v>
          </cell>
          <cell r="B378" t="str">
            <v>20040105</v>
          </cell>
          <cell r="C378" t="str">
            <v>2100000020</v>
          </cell>
          <cell r="D378" t="str">
            <v/>
          </cell>
          <cell r="E378" t="str">
            <v>DR</v>
          </cell>
          <cell r="F378" t="str">
            <v>50</v>
          </cell>
          <cell r="G378" t="str">
            <v>D0</v>
          </cell>
          <cell r="H378" t="str">
            <v/>
          </cell>
          <cell r="I378" t="str">
            <v>701012-IT2004/018-185 Payroll MA 2004</v>
          </cell>
        </row>
        <row r="379">
          <cell r="A379" t="str">
            <v>@5C@</v>
          </cell>
          <cell r="B379" t="str">
            <v>20040131</v>
          </cell>
          <cell r="C379" t="str">
            <v>6100000067</v>
          </cell>
          <cell r="D379" t="str">
            <v/>
          </cell>
          <cell r="E379" t="str">
            <v>SA</v>
          </cell>
          <cell r="F379" t="str">
            <v>40</v>
          </cell>
          <cell r="G379" t="str">
            <v>OX</v>
          </cell>
          <cell r="H379" t="str">
            <v/>
          </cell>
          <cell r="I379" t="str">
            <v>701012-IT2004/018-185 Payroll MA 2004</v>
          </cell>
        </row>
        <row r="380">
          <cell r="A380" t="str">
            <v>@5C@</v>
          </cell>
          <cell r="B380" t="str">
            <v>20040229</v>
          </cell>
          <cell r="C380" t="str">
            <v>6100000169</v>
          </cell>
          <cell r="D380" t="str">
            <v/>
          </cell>
          <cell r="E380" t="str">
            <v>SA</v>
          </cell>
          <cell r="F380" t="str">
            <v>40</v>
          </cell>
          <cell r="G380" t="str">
            <v>OX</v>
          </cell>
          <cell r="H380" t="str">
            <v/>
          </cell>
          <cell r="I380" t="str">
            <v>701012-IT2004/018-185 Payroll MA 2004</v>
          </cell>
        </row>
        <row r="381">
          <cell r="A381" t="str">
            <v>@5C@</v>
          </cell>
          <cell r="B381" t="str">
            <v>20040331</v>
          </cell>
          <cell r="C381" t="str">
            <v>6100000282</v>
          </cell>
          <cell r="D381" t="str">
            <v/>
          </cell>
          <cell r="E381" t="str">
            <v>SA</v>
          </cell>
          <cell r="F381" t="str">
            <v>40</v>
          </cell>
          <cell r="G381" t="str">
            <v>OX</v>
          </cell>
          <cell r="H381" t="str">
            <v/>
          </cell>
          <cell r="I381" t="str">
            <v>701012-IT2004/018-185 Payroll MA 2004</v>
          </cell>
        </row>
        <row r="382">
          <cell r="A382" t="str">
            <v>@5C@</v>
          </cell>
          <cell r="B382" t="str">
            <v>20040430</v>
          </cell>
          <cell r="C382" t="str">
            <v>6100000390</v>
          </cell>
          <cell r="D382" t="str">
            <v/>
          </cell>
          <cell r="E382" t="str">
            <v>SA</v>
          </cell>
          <cell r="F382" t="str">
            <v>40</v>
          </cell>
          <cell r="G382" t="str">
            <v>OX</v>
          </cell>
          <cell r="H382" t="str">
            <v/>
          </cell>
          <cell r="I382" t="str">
            <v>701012-IT2004/018-185 Payroll MA 2004</v>
          </cell>
        </row>
        <row r="383">
          <cell r="A383" t="str">
            <v>@5C@</v>
          </cell>
          <cell r="B383" t="str">
            <v>20040531</v>
          </cell>
          <cell r="C383" t="str">
            <v>6100000515</v>
          </cell>
          <cell r="D383" t="str">
            <v/>
          </cell>
          <cell r="E383" t="str">
            <v>SA</v>
          </cell>
          <cell r="F383" t="str">
            <v>40</v>
          </cell>
          <cell r="G383" t="str">
            <v>OX</v>
          </cell>
          <cell r="H383" t="str">
            <v/>
          </cell>
          <cell r="I383" t="str">
            <v>701012-IT2004/018-185 Payroll MA 2004</v>
          </cell>
        </row>
        <row r="384">
          <cell r="A384" t="str">
            <v>@5C@</v>
          </cell>
          <cell r="B384" t="str">
            <v>20040630</v>
          </cell>
          <cell r="C384" t="str">
            <v>6100000634</v>
          </cell>
          <cell r="D384" t="str">
            <v/>
          </cell>
          <cell r="E384" t="str">
            <v>SA</v>
          </cell>
          <cell r="F384" t="str">
            <v>40</v>
          </cell>
          <cell r="G384" t="str">
            <v>OX</v>
          </cell>
          <cell r="H384" t="str">
            <v/>
          </cell>
          <cell r="I384" t="str">
            <v>701012-IT2004/018-185 Payroll MA 2004</v>
          </cell>
        </row>
        <row r="385">
          <cell r="A385" t="str">
            <v>@5C@</v>
          </cell>
          <cell r="B385" t="str">
            <v>20040731</v>
          </cell>
          <cell r="C385" t="str">
            <v>6100000745</v>
          </cell>
          <cell r="D385" t="str">
            <v/>
          </cell>
          <cell r="E385" t="str">
            <v>SA</v>
          </cell>
          <cell r="F385" t="str">
            <v>40</v>
          </cell>
          <cell r="G385" t="str">
            <v>OX</v>
          </cell>
          <cell r="H385" t="str">
            <v/>
          </cell>
          <cell r="I385" t="str">
            <v>701012-IT2004/018-185 Payroll MA 2004</v>
          </cell>
        </row>
        <row r="386">
          <cell r="A386" t="str">
            <v>@5C@</v>
          </cell>
          <cell r="B386" t="str">
            <v>20040831</v>
          </cell>
          <cell r="C386" t="str">
            <v>6100000885</v>
          </cell>
          <cell r="D386" t="str">
            <v/>
          </cell>
          <cell r="E386" t="str">
            <v>SA</v>
          </cell>
          <cell r="F386" t="str">
            <v>40</v>
          </cell>
          <cell r="G386" t="str">
            <v>OX</v>
          </cell>
          <cell r="H386" t="str">
            <v/>
          </cell>
          <cell r="I386" t="str">
            <v>701012-IT2004/018-185 Payroll MA 2004</v>
          </cell>
        </row>
        <row r="387">
          <cell r="A387" t="str">
            <v>@5C@</v>
          </cell>
          <cell r="B387" t="str">
            <v>20040930</v>
          </cell>
          <cell r="C387" t="str">
            <v>6100001010</v>
          </cell>
          <cell r="D387" t="str">
            <v/>
          </cell>
          <cell r="E387" t="str">
            <v>SA</v>
          </cell>
          <cell r="F387" t="str">
            <v>40</v>
          </cell>
          <cell r="G387" t="str">
            <v>OX</v>
          </cell>
          <cell r="H387" t="str">
            <v/>
          </cell>
          <cell r="I387" t="str">
            <v>701012-IT2004/018-185 Payroll MA 2004</v>
          </cell>
        </row>
        <row r="388">
          <cell r="I388" t="str">
            <v>701012-IT2004/018-185 Payroll MA 2004 Total</v>
          </cell>
        </row>
        <row r="389">
          <cell r="A389" t="str">
            <v>@5C@</v>
          </cell>
          <cell r="B389" t="str">
            <v>20040105</v>
          </cell>
          <cell r="C389" t="str">
            <v>2100000020</v>
          </cell>
          <cell r="D389" t="str">
            <v/>
          </cell>
          <cell r="E389" t="str">
            <v>DR</v>
          </cell>
          <cell r="F389" t="str">
            <v>50</v>
          </cell>
          <cell r="G389" t="str">
            <v>D0</v>
          </cell>
          <cell r="H389" t="str">
            <v/>
          </cell>
          <cell r="I389" t="str">
            <v>701012-IT2004/018-2 SAP Prof. MA 2004</v>
          </cell>
        </row>
        <row r="390">
          <cell r="A390" t="str">
            <v>@5C@</v>
          </cell>
          <cell r="B390" t="str">
            <v>20040131</v>
          </cell>
          <cell r="C390" t="str">
            <v>6100000053</v>
          </cell>
          <cell r="D390" t="str">
            <v/>
          </cell>
          <cell r="E390" t="str">
            <v>SA</v>
          </cell>
          <cell r="F390" t="str">
            <v>40</v>
          </cell>
          <cell r="G390" t="str">
            <v>OX</v>
          </cell>
          <cell r="H390" t="str">
            <v/>
          </cell>
          <cell r="I390" t="str">
            <v>701012-IT2004/018-2 SAP Prof. MA 2004</v>
          </cell>
        </row>
        <row r="391">
          <cell r="A391" t="str">
            <v>@5C@</v>
          </cell>
          <cell r="B391" t="str">
            <v>20040229</v>
          </cell>
          <cell r="C391" t="str">
            <v>6100000155</v>
          </cell>
          <cell r="D391" t="str">
            <v/>
          </cell>
          <cell r="E391" t="str">
            <v>SA</v>
          </cell>
          <cell r="F391" t="str">
            <v>40</v>
          </cell>
          <cell r="G391" t="str">
            <v>OX</v>
          </cell>
          <cell r="H391" t="str">
            <v/>
          </cell>
          <cell r="I391" t="str">
            <v>701012-IT2004/018-2 SAP Prof. MA 2004</v>
          </cell>
        </row>
        <row r="392">
          <cell r="A392" t="str">
            <v>@5C@</v>
          </cell>
          <cell r="B392" t="str">
            <v>20040331</v>
          </cell>
          <cell r="C392" t="str">
            <v>6100000268</v>
          </cell>
          <cell r="D392" t="str">
            <v/>
          </cell>
          <cell r="E392" t="str">
            <v>SA</v>
          </cell>
          <cell r="F392" t="str">
            <v>40</v>
          </cell>
          <cell r="G392" t="str">
            <v>OX</v>
          </cell>
          <cell r="H392" t="str">
            <v/>
          </cell>
          <cell r="I392" t="str">
            <v>701012-IT2004/018-2 SAP Prof. MA 2004</v>
          </cell>
        </row>
        <row r="393">
          <cell r="A393" t="str">
            <v>@5C@</v>
          </cell>
          <cell r="B393" t="str">
            <v>20040430</v>
          </cell>
          <cell r="C393" t="str">
            <v>6100000376</v>
          </cell>
          <cell r="D393" t="str">
            <v/>
          </cell>
          <cell r="E393" t="str">
            <v>SA</v>
          </cell>
          <cell r="F393" t="str">
            <v>40</v>
          </cell>
          <cell r="G393" t="str">
            <v>OX</v>
          </cell>
          <cell r="H393" t="str">
            <v/>
          </cell>
          <cell r="I393" t="str">
            <v>701012-IT2004/018-2 SAP Prof. MA 2004</v>
          </cell>
        </row>
        <row r="394">
          <cell r="A394" t="str">
            <v>@5C@</v>
          </cell>
          <cell r="B394" t="str">
            <v>20040531</v>
          </cell>
          <cell r="C394" t="str">
            <v>6100000501</v>
          </cell>
          <cell r="D394" t="str">
            <v/>
          </cell>
          <cell r="E394" t="str">
            <v>SA</v>
          </cell>
          <cell r="F394" t="str">
            <v>40</v>
          </cell>
          <cell r="G394" t="str">
            <v>OX</v>
          </cell>
          <cell r="H394" t="str">
            <v/>
          </cell>
          <cell r="I394" t="str">
            <v>701012-IT2004/018-2 SAP Prof. MA 2004</v>
          </cell>
        </row>
        <row r="395">
          <cell r="A395" t="str">
            <v>@5C@</v>
          </cell>
          <cell r="B395" t="str">
            <v>20040630</v>
          </cell>
          <cell r="C395" t="str">
            <v>6100000620</v>
          </cell>
          <cell r="D395" t="str">
            <v/>
          </cell>
          <cell r="E395" t="str">
            <v>SA</v>
          </cell>
          <cell r="F395" t="str">
            <v>40</v>
          </cell>
          <cell r="G395" t="str">
            <v>OX</v>
          </cell>
          <cell r="H395" t="str">
            <v/>
          </cell>
          <cell r="I395" t="str">
            <v>701012-IT2004/018-2 SAP Prof. MA 2004</v>
          </cell>
        </row>
        <row r="396">
          <cell r="A396" t="str">
            <v>@5C@</v>
          </cell>
          <cell r="B396" t="str">
            <v>20040731</v>
          </cell>
          <cell r="C396" t="str">
            <v>6100000731</v>
          </cell>
          <cell r="D396" t="str">
            <v/>
          </cell>
          <cell r="E396" t="str">
            <v>SA</v>
          </cell>
          <cell r="F396" t="str">
            <v>40</v>
          </cell>
          <cell r="G396" t="str">
            <v>OX</v>
          </cell>
          <cell r="H396" t="str">
            <v/>
          </cell>
          <cell r="I396" t="str">
            <v>701012-IT2004/018-2 SAP Prof. MA 2004</v>
          </cell>
        </row>
        <row r="397">
          <cell r="A397" t="str">
            <v>@5C@</v>
          </cell>
          <cell r="B397" t="str">
            <v>20040831</v>
          </cell>
          <cell r="C397" t="str">
            <v>6100000871</v>
          </cell>
          <cell r="D397" t="str">
            <v/>
          </cell>
          <cell r="E397" t="str">
            <v>SA</v>
          </cell>
          <cell r="F397" t="str">
            <v>40</v>
          </cell>
          <cell r="G397" t="str">
            <v>OX</v>
          </cell>
          <cell r="H397" t="str">
            <v/>
          </cell>
          <cell r="I397" t="str">
            <v>701012-IT2004/018-2 SAP Prof. MA 2004</v>
          </cell>
        </row>
        <row r="398">
          <cell r="A398" t="str">
            <v>@5C@</v>
          </cell>
          <cell r="B398" t="str">
            <v>20040930</v>
          </cell>
          <cell r="C398" t="str">
            <v>6100000996</v>
          </cell>
          <cell r="D398" t="str">
            <v/>
          </cell>
          <cell r="E398" t="str">
            <v>SA</v>
          </cell>
          <cell r="F398" t="str">
            <v>40</v>
          </cell>
          <cell r="G398" t="str">
            <v>OX</v>
          </cell>
          <cell r="H398" t="str">
            <v/>
          </cell>
          <cell r="I398" t="str">
            <v>701012-IT2004/018-2 SAP Prof. MA 2004</v>
          </cell>
        </row>
        <row r="399">
          <cell r="I399" t="str">
            <v>701012-IT2004/018-2 SAP Prof. MA 2004 Total</v>
          </cell>
        </row>
        <row r="400">
          <cell r="A400" t="str">
            <v>@5C@</v>
          </cell>
          <cell r="B400" t="str">
            <v>20040105</v>
          </cell>
          <cell r="C400" t="str">
            <v>2100000021</v>
          </cell>
          <cell r="D400" t="str">
            <v/>
          </cell>
          <cell r="E400" t="str">
            <v>DR</v>
          </cell>
          <cell r="F400" t="str">
            <v>50</v>
          </cell>
          <cell r="G400" t="str">
            <v>D0</v>
          </cell>
          <cell r="H400" t="str">
            <v/>
          </cell>
          <cell r="I400" t="str">
            <v>701013-IT2004/019-290 Payroll MA 2004</v>
          </cell>
        </row>
        <row r="401">
          <cell r="A401" t="str">
            <v>@5C@</v>
          </cell>
          <cell r="B401" t="str">
            <v>20040131</v>
          </cell>
          <cell r="C401" t="str">
            <v>6100000068</v>
          </cell>
          <cell r="D401" t="str">
            <v/>
          </cell>
          <cell r="E401" t="str">
            <v>SA</v>
          </cell>
          <cell r="F401" t="str">
            <v>40</v>
          </cell>
          <cell r="G401" t="str">
            <v>OX</v>
          </cell>
          <cell r="H401" t="str">
            <v/>
          </cell>
          <cell r="I401" t="str">
            <v>701013-IT2004/019-290 Payroll MA 2004</v>
          </cell>
        </row>
        <row r="402">
          <cell r="A402" t="str">
            <v>@5C@</v>
          </cell>
          <cell r="B402" t="str">
            <v>20040229</v>
          </cell>
          <cell r="C402" t="str">
            <v>6100000170</v>
          </cell>
          <cell r="D402" t="str">
            <v/>
          </cell>
          <cell r="E402" t="str">
            <v>SA</v>
          </cell>
          <cell r="F402" t="str">
            <v>40</v>
          </cell>
          <cell r="G402" t="str">
            <v>OX</v>
          </cell>
          <cell r="H402" t="str">
            <v/>
          </cell>
          <cell r="I402" t="str">
            <v>701013-IT2004/019-290 Payroll MA 2004</v>
          </cell>
        </row>
        <row r="403">
          <cell r="A403" t="str">
            <v>@5C@</v>
          </cell>
          <cell r="B403" t="str">
            <v>20040331</v>
          </cell>
          <cell r="C403" t="str">
            <v>6100000283</v>
          </cell>
          <cell r="D403" t="str">
            <v/>
          </cell>
          <cell r="E403" t="str">
            <v>SA</v>
          </cell>
          <cell r="F403" t="str">
            <v>40</v>
          </cell>
          <cell r="G403" t="str">
            <v>OX</v>
          </cell>
          <cell r="H403" t="str">
            <v/>
          </cell>
          <cell r="I403" t="str">
            <v>701013-IT2004/019-290 Payroll MA 2004</v>
          </cell>
        </row>
        <row r="404">
          <cell r="A404" t="str">
            <v>@5C@</v>
          </cell>
          <cell r="B404" t="str">
            <v>20040430</v>
          </cell>
          <cell r="C404" t="str">
            <v>6100000391</v>
          </cell>
          <cell r="D404" t="str">
            <v/>
          </cell>
          <cell r="E404" t="str">
            <v>SA</v>
          </cell>
          <cell r="F404" t="str">
            <v>40</v>
          </cell>
          <cell r="G404" t="str">
            <v>OX</v>
          </cell>
          <cell r="H404" t="str">
            <v/>
          </cell>
          <cell r="I404" t="str">
            <v>701013-IT2004/019-290 Payroll MA 2004</v>
          </cell>
        </row>
        <row r="405">
          <cell r="A405" t="str">
            <v>@5C@</v>
          </cell>
          <cell r="B405" t="str">
            <v>20040531</v>
          </cell>
          <cell r="C405" t="str">
            <v>6100000516</v>
          </cell>
          <cell r="D405" t="str">
            <v/>
          </cell>
          <cell r="E405" t="str">
            <v>SA</v>
          </cell>
          <cell r="F405" t="str">
            <v>40</v>
          </cell>
          <cell r="G405" t="str">
            <v>OX</v>
          </cell>
          <cell r="H405" t="str">
            <v/>
          </cell>
          <cell r="I405" t="str">
            <v>701013-IT2004/019-290 Payroll MA 2004</v>
          </cell>
        </row>
        <row r="406">
          <cell r="A406" t="str">
            <v>@5C@</v>
          </cell>
          <cell r="B406" t="str">
            <v>20040630</v>
          </cell>
          <cell r="C406" t="str">
            <v>6100000635</v>
          </cell>
          <cell r="D406" t="str">
            <v/>
          </cell>
          <cell r="E406" t="str">
            <v>SA</v>
          </cell>
          <cell r="F406" t="str">
            <v>40</v>
          </cell>
          <cell r="G406" t="str">
            <v>OX</v>
          </cell>
          <cell r="H406" t="str">
            <v/>
          </cell>
          <cell r="I406" t="str">
            <v>701013-IT2004/019-290 Payroll MA 2004</v>
          </cell>
        </row>
        <row r="407">
          <cell r="A407" t="str">
            <v>@5C@</v>
          </cell>
          <cell r="B407" t="str">
            <v>20040731</v>
          </cell>
          <cell r="C407" t="str">
            <v>6100000746</v>
          </cell>
          <cell r="D407" t="str">
            <v/>
          </cell>
          <cell r="E407" t="str">
            <v>SA</v>
          </cell>
          <cell r="F407" t="str">
            <v>40</v>
          </cell>
          <cell r="G407" t="str">
            <v>OX</v>
          </cell>
          <cell r="H407" t="str">
            <v/>
          </cell>
          <cell r="I407" t="str">
            <v>701013-IT2004/019-290 Payroll MA 2004</v>
          </cell>
        </row>
        <row r="408">
          <cell r="A408" t="str">
            <v>@5C@</v>
          </cell>
          <cell r="B408" t="str">
            <v>20040831</v>
          </cell>
          <cell r="C408" t="str">
            <v>6100000886</v>
          </cell>
          <cell r="D408" t="str">
            <v/>
          </cell>
          <cell r="E408" t="str">
            <v>SA</v>
          </cell>
          <cell r="F408" t="str">
            <v>40</v>
          </cell>
          <cell r="G408" t="str">
            <v>OX</v>
          </cell>
          <cell r="H408" t="str">
            <v/>
          </cell>
          <cell r="I408" t="str">
            <v>701013-IT2004/019-290 Payroll MA 2004</v>
          </cell>
        </row>
        <row r="409">
          <cell r="A409" t="str">
            <v>@5C@</v>
          </cell>
          <cell r="B409" t="str">
            <v>20040930</v>
          </cell>
          <cell r="C409" t="str">
            <v>6100001011</v>
          </cell>
          <cell r="D409" t="str">
            <v/>
          </cell>
          <cell r="E409" t="str">
            <v>SA</v>
          </cell>
          <cell r="F409" t="str">
            <v>40</v>
          </cell>
          <cell r="G409" t="str">
            <v>OX</v>
          </cell>
          <cell r="H409" t="str">
            <v/>
          </cell>
          <cell r="I409" t="str">
            <v>701013-IT2004/019-290 Payroll MA 2004</v>
          </cell>
        </row>
        <row r="410">
          <cell r="I410" t="str">
            <v>701013-IT2004/019-290 Payroll MA 2004 Total</v>
          </cell>
        </row>
        <row r="411">
          <cell r="A411" t="str">
            <v>@5C@</v>
          </cell>
          <cell r="B411" t="str">
            <v>20040105</v>
          </cell>
          <cell r="C411" t="str">
            <v>2100000021</v>
          </cell>
          <cell r="D411" t="str">
            <v/>
          </cell>
          <cell r="E411" t="str">
            <v>DR</v>
          </cell>
          <cell r="F411" t="str">
            <v>50</v>
          </cell>
          <cell r="G411" t="str">
            <v>D0</v>
          </cell>
          <cell r="H411" t="str">
            <v/>
          </cell>
          <cell r="I411" t="str">
            <v>701013-IT2004/019-3 SAP Prof. MA 2004</v>
          </cell>
        </row>
        <row r="412">
          <cell r="A412" t="str">
            <v>@5C@</v>
          </cell>
          <cell r="B412" t="str">
            <v>20040131</v>
          </cell>
          <cell r="C412" t="str">
            <v>6100000054</v>
          </cell>
          <cell r="D412" t="str">
            <v/>
          </cell>
          <cell r="E412" t="str">
            <v>SA</v>
          </cell>
          <cell r="F412" t="str">
            <v>40</v>
          </cell>
          <cell r="G412" t="str">
            <v>OX</v>
          </cell>
          <cell r="H412" t="str">
            <v/>
          </cell>
          <cell r="I412" t="str">
            <v>701013-IT2004/019-3 SAP Prof. MA 2004</v>
          </cell>
        </row>
        <row r="413">
          <cell r="A413" t="str">
            <v>@5C@</v>
          </cell>
          <cell r="B413" t="str">
            <v>20040229</v>
          </cell>
          <cell r="C413" t="str">
            <v>6100000156</v>
          </cell>
          <cell r="D413" t="str">
            <v/>
          </cell>
          <cell r="E413" t="str">
            <v>SA</v>
          </cell>
          <cell r="F413" t="str">
            <v>40</v>
          </cell>
          <cell r="G413" t="str">
            <v>OX</v>
          </cell>
          <cell r="H413" t="str">
            <v/>
          </cell>
          <cell r="I413" t="str">
            <v>701013-IT2004/019-3 SAP Prof. MA 2004</v>
          </cell>
        </row>
        <row r="414">
          <cell r="A414" t="str">
            <v>@5C@</v>
          </cell>
          <cell r="B414" t="str">
            <v>20040331</v>
          </cell>
          <cell r="C414" t="str">
            <v>6100000269</v>
          </cell>
          <cell r="D414" t="str">
            <v/>
          </cell>
          <cell r="E414" t="str">
            <v>SA</v>
          </cell>
          <cell r="F414" t="str">
            <v>40</v>
          </cell>
          <cell r="G414" t="str">
            <v>OX</v>
          </cell>
          <cell r="H414" t="str">
            <v/>
          </cell>
          <cell r="I414" t="str">
            <v>701013-IT2004/019-3 SAP Prof. MA 2004</v>
          </cell>
        </row>
        <row r="415">
          <cell r="A415" t="str">
            <v>@5C@</v>
          </cell>
          <cell r="B415" t="str">
            <v>20040430</v>
          </cell>
          <cell r="C415" t="str">
            <v>6100000377</v>
          </cell>
          <cell r="D415" t="str">
            <v/>
          </cell>
          <cell r="E415" t="str">
            <v>SA</v>
          </cell>
          <cell r="F415" t="str">
            <v>40</v>
          </cell>
          <cell r="G415" t="str">
            <v>OX</v>
          </cell>
          <cell r="H415" t="str">
            <v/>
          </cell>
          <cell r="I415" t="str">
            <v>701013-IT2004/019-3 SAP Prof. MA 2004</v>
          </cell>
        </row>
        <row r="416">
          <cell r="A416" t="str">
            <v>@5C@</v>
          </cell>
          <cell r="B416" t="str">
            <v>20040531</v>
          </cell>
          <cell r="C416" t="str">
            <v>6100000502</v>
          </cell>
          <cell r="D416" t="str">
            <v/>
          </cell>
          <cell r="E416" t="str">
            <v>SA</v>
          </cell>
          <cell r="F416" t="str">
            <v>40</v>
          </cell>
          <cell r="G416" t="str">
            <v>OX</v>
          </cell>
          <cell r="H416" t="str">
            <v/>
          </cell>
          <cell r="I416" t="str">
            <v>701013-IT2004/019-3 SAP Prof. MA 2004</v>
          </cell>
        </row>
        <row r="417">
          <cell r="A417" t="str">
            <v>@5C@</v>
          </cell>
          <cell r="B417" t="str">
            <v>20040630</v>
          </cell>
          <cell r="C417" t="str">
            <v>6100000621</v>
          </cell>
          <cell r="D417" t="str">
            <v/>
          </cell>
          <cell r="E417" t="str">
            <v>SA</v>
          </cell>
          <cell r="F417" t="str">
            <v>40</v>
          </cell>
          <cell r="G417" t="str">
            <v>OX</v>
          </cell>
          <cell r="H417" t="str">
            <v/>
          </cell>
          <cell r="I417" t="str">
            <v>701013-IT2004/019-3 SAP Prof. MA 2004</v>
          </cell>
        </row>
        <row r="418">
          <cell r="A418" t="str">
            <v>@5C@</v>
          </cell>
          <cell r="B418" t="str">
            <v>20040731</v>
          </cell>
          <cell r="C418" t="str">
            <v>6100000732</v>
          </cell>
          <cell r="D418" t="str">
            <v/>
          </cell>
          <cell r="E418" t="str">
            <v>SA</v>
          </cell>
          <cell r="F418" t="str">
            <v>40</v>
          </cell>
          <cell r="G418" t="str">
            <v>OX</v>
          </cell>
          <cell r="H418" t="str">
            <v/>
          </cell>
          <cell r="I418" t="str">
            <v>701013-IT2004/019-3 SAP Prof. MA 2004</v>
          </cell>
        </row>
        <row r="419">
          <cell r="A419" t="str">
            <v>@5C@</v>
          </cell>
          <cell r="B419" t="str">
            <v>20040831</v>
          </cell>
          <cell r="C419" t="str">
            <v>6100000872</v>
          </cell>
          <cell r="D419" t="str">
            <v/>
          </cell>
          <cell r="E419" t="str">
            <v>SA</v>
          </cell>
          <cell r="F419" t="str">
            <v>40</v>
          </cell>
          <cell r="G419" t="str">
            <v>OX</v>
          </cell>
          <cell r="H419" t="str">
            <v/>
          </cell>
          <cell r="I419" t="str">
            <v>701013-IT2004/019-3 SAP Prof. MA 2004</v>
          </cell>
        </row>
        <row r="420">
          <cell r="A420" t="str">
            <v>@5C@</v>
          </cell>
          <cell r="B420" t="str">
            <v>20040930</v>
          </cell>
          <cell r="C420" t="str">
            <v>6100000997</v>
          </cell>
          <cell r="D420" t="str">
            <v/>
          </cell>
          <cell r="E420" t="str">
            <v>SA</v>
          </cell>
          <cell r="F420" t="str">
            <v>40</v>
          </cell>
          <cell r="G420" t="str">
            <v>OX</v>
          </cell>
          <cell r="H420" t="str">
            <v/>
          </cell>
          <cell r="I420" t="str">
            <v>701013-IT2004/019-3 SAP Prof. MA 2004</v>
          </cell>
        </row>
        <row r="421">
          <cell r="I421" t="str">
            <v>701013-IT2004/019-3 SAP Prof. MA 2004 Total</v>
          </cell>
        </row>
        <row r="422">
          <cell r="A422" t="str">
            <v>@5C@</v>
          </cell>
          <cell r="B422" t="str">
            <v>20040105</v>
          </cell>
          <cell r="C422" t="str">
            <v>2100000022</v>
          </cell>
          <cell r="D422" t="str">
            <v/>
          </cell>
          <cell r="E422" t="str">
            <v>DR</v>
          </cell>
          <cell r="F422" t="str">
            <v>50</v>
          </cell>
          <cell r="G422" t="str">
            <v>D0</v>
          </cell>
          <cell r="H422" t="str">
            <v/>
          </cell>
          <cell r="I422" t="str">
            <v>701014-IT2004/020-1 SAP Prof. MA 2004</v>
          </cell>
        </row>
        <row r="423">
          <cell r="A423" t="str">
            <v>@5C@</v>
          </cell>
          <cell r="B423" t="str">
            <v>20040131</v>
          </cell>
          <cell r="C423" t="str">
            <v>6100000055</v>
          </cell>
          <cell r="D423" t="str">
            <v/>
          </cell>
          <cell r="E423" t="str">
            <v>SA</v>
          </cell>
          <cell r="F423" t="str">
            <v>40</v>
          </cell>
          <cell r="G423" t="str">
            <v>OX</v>
          </cell>
          <cell r="H423" t="str">
            <v/>
          </cell>
          <cell r="I423" t="str">
            <v>701014-IT2004/020-1 SAP Prof. MA 2004</v>
          </cell>
        </row>
        <row r="424">
          <cell r="A424" t="str">
            <v>@5C@</v>
          </cell>
          <cell r="B424" t="str">
            <v>20040229</v>
          </cell>
          <cell r="C424" t="str">
            <v>6100000157</v>
          </cell>
          <cell r="D424" t="str">
            <v/>
          </cell>
          <cell r="E424" t="str">
            <v>SA</v>
          </cell>
          <cell r="F424" t="str">
            <v>40</v>
          </cell>
          <cell r="G424" t="str">
            <v>OX</v>
          </cell>
          <cell r="H424" t="str">
            <v/>
          </cell>
          <cell r="I424" t="str">
            <v>701014-IT2004/020-1 SAP Prof. MA 2004</v>
          </cell>
        </row>
        <row r="425">
          <cell r="A425" t="str">
            <v>@5C@</v>
          </cell>
          <cell r="B425" t="str">
            <v>20040331</v>
          </cell>
          <cell r="C425" t="str">
            <v>6100000270</v>
          </cell>
          <cell r="D425" t="str">
            <v/>
          </cell>
          <cell r="E425" t="str">
            <v>SA</v>
          </cell>
          <cell r="F425" t="str">
            <v>40</v>
          </cell>
          <cell r="G425" t="str">
            <v>OX</v>
          </cell>
          <cell r="H425" t="str">
            <v/>
          </cell>
          <cell r="I425" t="str">
            <v>701014-IT2004/020-1 SAP Prof. MA 2004</v>
          </cell>
        </row>
        <row r="426">
          <cell r="A426" t="str">
            <v>@5C@</v>
          </cell>
          <cell r="B426" t="str">
            <v>20040430</v>
          </cell>
          <cell r="C426" t="str">
            <v>6100000378</v>
          </cell>
          <cell r="D426" t="str">
            <v/>
          </cell>
          <cell r="E426" t="str">
            <v>SA</v>
          </cell>
          <cell r="F426" t="str">
            <v>40</v>
          </cell>
          <cell r="G426" t="str">
            <v>OX</v>
          </cell>
          <cell r="H426" t="str">
            <v/>
          </cell>
          <cell r="I426" t="str">
            <v>701014-IT2004/020-1 SAP Prof. MA 2004</v>
          </cell>
        </row>
        <row r="427">
          <cell r="A427" t="str">
            <v>@5C@</v>
          </cell>
          <cell r="B427" t="str">
            <v>20040531</v>
          </cell>
          <cell r="C427" t="str">
            <v>6100000503</v>
          </cell>
          <cell r="D427" t="str">
            <v/>
          </cell>
          <cell r="E427" t="str">
            <v>SA</v>
          </cell>
          <cell r="F427" t="str">
            <v>40</v>
          </cell>
          <cell r="G427" t="str">
            <v>OX</v>
          </cell>
          <cell r="H427" t="str">
            <v/>
          </cell>
          <cell r="I427" t="str">
            <v>701014-IT2004/020-1 SAP Prof. MA 2004</v>
          </cell>
        </row>
        <row r="428">
          <cell r="A428" t="str">
            <v>@5C@</v>
          </cell>
          <cell r="B428" t="str">
            <v>20040630</v>
          </cell>
          <cell r="C428" t="str">
            <v>6100000622</v>
          </cell>
          <cell r="D428" t="str">
            <v/>
          </cell>
          <cell r="E428" t="str">
            <v>SA</v>
          </cell>
          <cell r="F428" t="str">
            <v>40</v>
          </cell>
          <cell r="G428" t="str">
            <v>OX</v>
          </cell>
          <cell r="H428" t="str">
            <v/>
          </cell>
          <cell r="I428" t="str">
            <v>701014-IT2004/020-1 SAP Prof. MA 2004</v>
          </cell>
        </row>
        <row r="429">
          <cell r="A429" t="str">
            <v>@5C@</v>
          </cell>
          <cell r="B429" t="str">
            <v>20040731</v>
          </cell>
          <cell r="C429" t="str">
            <v>6100000733</v>
          </cell>
          <cell r="D429" t="str">
            <v/>
          </cell>
          <cell r="E429" t="str">
            <v>SA</v>
          </cell>
          <cell r="F429" t="str">
            <v>40</v>
          </cell>
          <cell r="G429" t="str">
            <v>OX</v>
          </cell>
          <cell r="H429" t="str">
            <v/>
          </cell>
          <cell r="I429" t="str">
            <v>701014-IT2004/020-1 SAP Prof. MA 2004</v>
          </cell>
        </row>
        <row r="430">
          <cell r="A430" t="str">
            <v>@5C@</v>
          </cell>
          <cell r="B430" t="str">
            <v>20040831</v>
          </cell>
          <cell r="C430" t="str">
            <v>6100000873</v>
          </cell>
          <cell r="D430" t="str">
            <v/>
          </cell>
          <cell r="E430" t="str">
            <v>SA</v>
          </cell>
          <cell r="F430" t="str">
            <v>40</v>
          </cell>
          <cell r="G430" t="str">
            <v>OX</v>
          </cell>
          <cell r="H430" t="str">
            <v/>
          </cell>
          <cell r="I430" t="str">
            <v>701014-IT2004/020-1 SAP Prof. MA 2004</v>
          </cell>
        </row>
        <row r="431">
          <cell r="A431" t="str">
            <v>@5C@</v>
          </cell>
          <cell r="B431" t="str">
            <v>20040930</v>
          </cell>
          <cell r="C431" t="str">
            <v>6100000998</v>
          </cell>
          <cell r="D431" t="str">
            <v/>
          </cell>
          <cell r="E431" t="str">
            <v>SA</v>
          </cell>
          <cell r="F431" t="str">
            <v>40</v>
          </cell>
          <cell r="G431" t="str">
            <v>OX</v>
          </cell>
          <cell r="H431" t="str">
            <v/>
          </cell>
          <cell r="I431" t="str">
            <v>701014-IT2004/020-1 SAP Prof. MA 2004</v>
          </cell>
        </row>
        <row r="432">
          <cell r="I432" t="str">
            <v>701014-IT2004/020-1 SAP Prof. MA 2004 Total</v>
          </cell>
        </row>
        <row r="433">
          <cell r="A433" t="str">
            <v>@5C@</v>
          </cell>
          <cell r="B433" t="str">
            <v>20040105</v>
          </cell>
          <cell r="C433" t="str">
            <v>2100000022</v>
          </cell>
          <cell r="D433" t="str">
            <v/>
          </cell>
          <cell r="E433" t="str">
            <v>DR</v>
          </cell>
          <cell r="F433" t="str">
            <v>50</v>
          </cell>
          <cell r="G433" t="str">
            <v>D0</v>
          </cell>
          <cell r="H433" t="str">
            <v/>
          </cell>
          <cell r="I433" t="str">
            <v>701014-IT2004/020-195 Payroll MA 2004</v>
          </cell>
        </row>
        <row r="434">
          <cell r="A434" t="str">
            <v>@5C@</v>
          </cell>
          <cell r="B434" t="str">
            <v>20040131</v>
          </cell>
          <cell r="C434" t="str">
            <v>6100000069</v>
          </cell>
          <cell r="D434" t="str">
            <v/>
          </cell>
          <cell r="E434" t="str">
            <v>SA</v>
          </cell>
          <cell r="F434" t="str">
            <v>40</v>
          </cell>
          <cell r="G434" t="str">
            <v>OX</v>
          </cell>
          <cell r="H434" t="str">
            <v/>
          </cell>
          <cell r="I434" t="str">
            <v>701014-IT2004/020-195 Payroll MA 2004</v>
          </cell>
        </row>
        <row r="435">
          <cell r="A435" t="str">
            <v>@5C@</v>
          </cell>
          <cell r="B435" t="str">
            <v>20040229</v>
          </cell>
          <cell r="C435" t="str">
            <v>6100000171</v>
          </cell>
          <cell r="D435" t="str">
            <v/>
          </cell>
          <cell r="E435" t="str">
            <v>SA</v>
          </cell>
          <cell r="F435" t="str">
            <v>40</v>
          </cell>
          <cell r="G435" t="str">
            <v>OX</v>
          </cell>
          <cell r="H435" t="str">
            <v/>
          </cell>
          <cell r="I435" t="str">
            <v>701014-IT2004/020-195 Payroll MA 2004</v>
          </cell>
        </row>
        <row r="436">
          <cell r="A436" t="str">
            <v>@5C@</v>
          </cell>
          <cell r="B436" t="str">
            <v>20040331</v>
          </cell>
          <cell r="C436" t="str">
            <v>6100000284</v>
          </cell>
          <cell r="D436" t="str">
            <v/>
          </cell>
          <cell r="E436" t="str">
            <v>SA</v>
          </cell>
          <cell r="F436" t="str">
            <v>40</v>
          </cell>
          <cell r="G436" t="str">
            <v>OX</v>
          </cell>
          <cell r="H436" t="str">
            <v/>
          </cell>
          <cell r="I436" t="str">
            <v>701014-IT2004/020-195 Payroll MA 2004</v>
          </cell>
        </row>
        <row r="437">
          <cell r="A437" t="str">
            <v>@5C@</v>
          </cell>
          <cell r="B437" t="str">
            <v>20040430</v>
          </cell>
          <cell r="C437" t="str">
            <v>6100000392</v>
          </cell>
          <cell r="D437" t="str">
            <v/>
          </cell>
          <cell r="E437" t="str">
            <v>SA</v>
          </cell>
          <cell r="F437" t="str">
            <v>40</v>
          </cell>
          <cell r="G437" t="str">
            <v>OX</v>
          </cell>
          <cell r="H437" t="str">
            <v/>
          </cell>
          <cell r="I437" t="str">
            <v>701014-IT2004/020-195 Payroll MA 2004</v>
          </cell>
        </row>
        <row r="438">
          <cell r="A438" t="str">
            <v>@5C@</v>
          </cell>
          <cell r="B438" t="str">
            <v>20040531</v>
          </cell>
          <cell r="C438" t="str">
            <v>6100000517</v>
          </cell>
          <cell r="D438" t="str">
            <v/>
          </cell>
          <cell r="E438" t="str">
            <v>SA</v>
          </cell>
          <cell r="F438" t="str">
            <v>40</v>
          </cell>
          <cell r="G438" t="str">
            <v>OX</v>
          </cell>
          <cell r="H438" t="str">
            <v/>
          </cell>
          <cell r="I438" t="str">
            <v>701014-IT2004/020-195 Payroll MA 2004</v>
          </cell>
        </row>
        <row r="439">
          <cell r="A439" t="str">
            <v>@5C@</v>
          </cell>
          <cell r="B439" t="str">
            <v>20040630</v>
          </cell>
          <cell r="C439" t="str">
            <v>6100000636</v>
          </cell>
          <cell r="D439" t="str">
            <v/>
          </cell>
          <cell r="E439" t="str">
            <v>SA</v>
          </cell>
          <cell r="F439" t="str">
            <v>40</v>
          </cell>
          <cell r="G439" t="str">
            <v>OX</v>
          </cell>
          <cell r="H439" t="str">
            <v/>
          </cell>
          <cell r="I439" t="str">
            <v>701014-IT2004/020-195 Payroll MA 2004</v>
          </cell>
        </row>
        <row r="440">
          <cell r="A440" t="str">
            <v>@5C@</v>
          </cell>
          <cell r="B440" t="str">
            <v>20040731</v>
          </cell>
          <cell r="C440" t="str">
            <v>6100000747</v>
          </cell>
          <cell r="D440" t="str">
            <v/>
          </cell>
          <cell r="E440" t="str">
            <v>SA</v>
          </cell>
          <cell r="F440" t="str">
            <v>40</v>
          </cell>
          <cell r="G440" t="str">
            <v>OX</v>
          </cell>
          <cell r="H440" t="str">
            <v/>
          </cell>
          <cell r="I440" t="str">
            <v>701014-IT2004/020-195 Payroll MA 2004</v>
          </cell>
        </row>
        <row r="441">
          <cell r="A441" t="str">
            <v>@5C@</v>
          </cell>
          <cell r="B441" t="str">
            <v>20040831</v>
          </cell>
          <cell r="C441" t="str">
            <v>6100000887</v>
          </cell>
          <cell r="D441" t="str">
            <v/>
          </cell>
          <cell r="E441" t="str">
            <v>SA</v>
          </cell>
          <cell r="F441" t="str">
            <v>40</v>
          </cell>
          <cell r="G441" t="str">
            <v>OX</v>
          </cell>
          <cell r="H441" t="str">
            <v/>
          </cell>
          <cell r="I441" t="str">
            <v>701014-IT2004/020-195 Payroll MA 2004</v>
          </cell>
        </row>
        <row r="442">
          <cell r="A442" t="str">
            <v>@5C@</v>
          </cell>
          <cell r="B442" t="str">
            <v>20040930</v>
          </cell>
          <cell r="C442" t="str">
            <v>6100001012</v>
          </cell>
          <cell r="D442" t="str">
            <v/>
          </cell>
          <cell r="E442" t="str">
            <v>SA</v>
          </cell>
          <cell r="F442" t="str">
            <v>40</v>
          </cell>
          <cell r="G442" t="str">
            <v>OX</v>
          </cell>
          <cell r="H442" t="str">
            <v/>
          </cell>
          <cell r="I442" t="str">
            <v>701014-IT2004/020-195 Payroll MA 2004</v>
          </cell>
        </row>
        <row r="443">
          <cell r="I443" t="str">
            <v>701014-IT2004/020-195 Payroll MA 2004 Total</v>
          </cell>
        </row>
        <row r="444">
          <cell r="A444" t="str">
            <v>@5C@</v>
          </cell>
          <cell r="B444" t="str">
            <v>20040105</v>
          </cell>
          <cell r="C444" t="str">
            <v>2100000023</v>
          </cell>
          <cell r="D444" t="str">
            <v/>
          </cell>
          <cell r="E444" t="str">
            <v>DR</v>
          </cell>
          <cell r="F444" t="str">
            <v>50</v>
          </cell>
          <cell r="G444" t="str">
            <v>D0</v>
          </cell>
          <cell r="H444" t="str">
            <v/>
          </cell>
          <cell r="I444" t="str">
            <v>701015-IT2004/021-1 SAP Prof. MA 2004</v>
          </cell>
        </row>
        <row r="445">
          <cell r="A445" t="str">
            <v>@5C@</v>
          </cell>
          <cell r="B445" t="str">
            <v>20040131</v>
          </cell>
          <cell r="C445" t="str">
            <v>6100000056</v>
          </cell>
          <cell r="D445" t="str">
            <v/>
          </cell>
          <cell r="E445" t="str">
            <v>SA</v>
          </cell>
          <cell r="F445" t="str">
            <v>40</v>
          </cell>
          <cell r="G445" t="str">
            <v>OX</v>
          </cell>
          <cell r="H445" t="str">
            <v/>
          </cell>
          <cell r="I445" t="str">
            <v>701015-IT2004/021-1 SAP Prof. MA 2004</v>
          </cell>
        </row>
        <row r="446">
          <cell r="A446" t="str">
            <v>@5C@</v>
          </cell>
          <cell r="B446" t="str">
            <v>20040229</v>
          </cell>
          <cell r="C446" t="str">
            <v>6100000158</v>
          </cell>
          <cell r="D446" t="str">
            <v/>
          </cell>
          <cell r="E446" t="str">
            <v>SA</v>
          </cell>
          <cell r="F446" t="str">
            <v>40</v>
          </cell>
          <cell r="G446" t="str">
            <v>OX</v>
          </cell>
          <cell r="H446" t="str">
            <v/>
          </cell>
          <cell r="I446" t="str">
            <v>701015-IT2004/021-1 SAP Prof. MA 2004</v>
          </cell>
        </row>
        <row r="447">
          <cell r="A447" t="str">
            <v>@5C@</v>
          </cell>
          <cell r="B447" t="str">
            <v>20040331</v>
          </cell>
          <cell r="C447" t="str">
            <v>6100000271</v>
          </cell>
          <cell r="D447" t="str">
            <v/>
          </cell>
          <cell r="E447" t="str">
            <v>SA</v>
          </cell>
          <cell r="F447" t="str">
            <v>40</v>
          </cell>
          <cell r="G447" t="str">
            <v>OX</v>
          </cell>
          <cell r="H447" t="str">
            <v/>
          </cell>
          <cell r="I447" t="str">
            <v>701015-IT2004/021-1 SAP Prof. MA 2004</v>
          </cell>
        </row>
        <row r="448">
          <cell r="A448" t="str">
            <v>@5C@</v>
          </cell>
          <cell r="B448" t="str">
            <v>20040430</v>
          </cell>
          <cell r="C448" t="str">
            <v>6100000379</v>
          </cell>
          <cell r="D448" t="str">
            <v/>
          </cell>
          <cell r="E448" t="str">
            <v>SA</v>
          </cell>
          <cell r="F448" t="str">
            <v>40</v>
          </cell>
          <cell r="G448" t="str">
            <v>OX</v>
          </cell>
          <cell r="H448" t="str">
            <v/>
          </cell>
          <cell r="I448" t="str">
            <v>701015-IT2004/021-1 SAP Prof. MA 2004</v>
          </cell>
        </row>
        <row r="449">
          <cell r="A449" t="str">
            <v>@5C@</v>
          </cell>
          <cell r="B449" t="str">
            <v>20040531</v>
          </cell>
          <cell r="C449" t="str">
            <v>6100000504</v>
          </cell>
          <cell r="D449" t="str">
            <v/>
          </cell>
          <cell r="E449" t="str">
            <v>SA</v>
          </cell>
          <cell r="F449" t="str">
            <v>40</v>
          </cell>
          <cell r="G449" t="str">
            <v>OX</v>
          </cell>
          <cell r="H449" t="str">
            <v/>
          </cell>
          <cell r="I449" t="str">
            <v>701015-IT2004/021-1 SAP Prof. MA 2004</v>
          </cell>
        </row>
        <row r="450">
          <cell r="A450" t="str">
            <v>@5C@</v>
          </cell>
          <cell r="B450" t="str">
            <v>20040630</v>
          </cell>
          <cell r="C450" t="str">
            <v>6100000623</v>
          </cell>
          <cell r="D450" t="str">
            <v/>
          </cell>
          <cell r="E450" t="str">
            <v>SA</v>
          </cell>
          <cell r="F450" t="str">
            <v>40</v>
          </cell>
          <cell r="G450" t="str">
            <v>OX</v>
          </cell>
          <cell r="H450" t="str">
            <v/>
          </cell>
          <cell r="I450" t="str">
            <v>701015-IT2004/021-1 SAP Prof. MA 2004</v>
          </cell>
        </row>
        <row r="451">
          <cell r="A451" t="str">
            <v>@5C@</v>
          </cell>
          <cell r="B451" t="str">
            <v>20040731</v>
          </cell>
          <cell r="C451" t="str">
            <v>6100000734</v>
          </cell>
          <cell r="D451" t="str">
            <v/>
          </cell>
          <cell r="E451" t="str">
            <v>SA</v>
          </cell>
          <cell r="F451" t="str">
            <v>40</v>
          </cell>
          <cell r="G451" t="str">
            <v>OX</v>
          </cell>
          <cell r="H451" t="str">
            <v/>
          </cell>
          <cell r="I451" t="str">
            <v>701015-IT2004/021-1 SAP Prof. MA 2004</v>
          </cell>
        </row>
        <row r="452">
          <cell r="A452" t="str">
            <v>@5C@</v>
          </cell>
          <cell r="B452" t="str">
            <v>20040831</v>
          </cell>
          <cell r="C452" t="str">
            <v>6100000874</v>
          </cell>
          <cell r="D452" t="str">
            <v/>
          </cell>
          <cell r="E452" t="str">
            <v>SA</v>
          </cell>
          <cell r="F452" t="str">
            <v>40</v>
          </cell>
          <cell r="G452" t="str">
            <v>OX</v>
          </cell>
          <cell r="H452" t="str">
            <v/>
          </cell>
          <cell r="I452" t="str">
            <v>701015-IT2004/021-1 SAP Prof. MA 2004</v>
          </cell>
        </row>
        <row r="453">
          <cell r="A453" t="str">
            <v>@5C@</v>
          </cell>
          <cell r="B453" t="str">
            <v>20040930</v>
          </cell>
          <cell r="C453" t="str">
            <v>6100000999</v>
          </cell>
          <cell r="D453" t="str">
            <v/>
          </cell>
          <cell r="E453" t="str">
            <v>SA</v>
          </cell>
          <cell r="F453" t="str">
            <v>40</v>
          </cell>
          <cell r="G453" t="str">
            <v>OX</v>
          </cell>
          <cell r="H453" t="str">
            <v/>
          </cell>
          <cell r="I453" t="str">
            <v>701015-IT2004/021-1 SAP Prof. MA 2004</v>
          </cell>
        </row>
        <row r="454">
          <cell r="I454" t="str">
            <v>701015-IT2004/021-1 SAP Prof. MA 2004 Total</v>
          </cell>
        </row>
        <row r="455">
          <cell r="A455" t="str">
            <v>@5C@</v>
          </cell>
          <cell r="B455" t="str">
            <v>20040105</v>
          </cell>
          <cell r="C455" t="str">
            <v>2100000023</v>
          </cell>
          <cell r="D455" t="str">
            <v/>
          </cell>
          <cell r="E455" t="str">
            <v>DR</v>
          </cell>
          <cell r="F455" t="str">
            <v>50</v>
          </cell>
          <cell r="G455" t="str">
            <v>D0</v>
          </cell>
          <cell r="H455" t="str">
            <v/>
          </cell>
          <cell r="I455" t="str">
            <v>701015-IT2004/021-70 Payroll MA 2004</v>
          </cell>
        </row>
        <row r="456">
          <cell r="A456" t="str">
            <v>@5C@</v>
          </cell>
          <cell r="B456" t="str">
            <v>20040131</v>
          </cell>
          <cell r="C456" t="str">
            <v>6100000070</v>
          </cell>
          <cell r="D456" t="str">
            <v/>
          </cell>
          <cell r="E456" t="str">
            <v>SA</v>
          </cell>
          <cell r="F456" t="str">
            <v>40</v>
          </cell>
          <cell r="G456" t="str">
            <v>OX</v>
          </cell>
          <cell r="H456" t="str">
            <v/>
          </cell>
          <cell r="I456" t="str">
            <v>701015-IT2004/021-70 Payroll MA 2004</v>
          </cell>
        </row>
        <row r="457">
          <cell r="A457" t="str">
            <v>@5C@</v>
          </cell>
          <cell r="B457" t="str">
            <v>20040229</v>
          </cell>
          <cell r="C457" t="str">
            <v>6100000172</v>
          </cell>
          <cell r="D457" t="str">
            <v/>
          </cell>
          <cell r="E457" t="str">
            <v>SA</v>
          </cell>
          <cell r="F457" t="str">
            <v>40</v>
          </cell>
          <cell r="G457" t="str">
            <v>OX</v>
          </cell>
          <cell r="H457" t="str">
            <v/>
          </cell>
          <cell r="I457" t="str">
            <v>701015-IT2004/021-70 Payroll MA 2004</v>
          </cell>
        </row>
        <row r="458">
          <cell r="A458" t="str">
            <v>@5C@</v>
          </cell>
          <cell r="B458" t="str">
            <v>20040331</v>
          </cell>
          <cell r="C458" t="str">
            <v>6100000285</v>
          </cell>
          <cell r="D458" t="str">
            <v/>
          </cell>
          <cell r="E458" t="str">
            <v>SA</v>
          </cell>
          <cell r="F458" t="str">
            <v>40</v>
          </cell>
          <cell r="G458" t="str">
            <v>OX</v>
          </cell>
          <cell r="H458" t="str">
            <v/>
          </cell>
          <cell r="I458" t="str">
            <v>701015-IT2004/021-70 Payroll MA 2004</v>
          </cell>
        </row>
        <row r="459">
          <cell r="A459" t="str">
            <v>@5C@</v>
          </cell>
          <cell r="B459" t="str">
            <v>20040430</v>
          </cell>
          <cell r="C459" t="str">
            <v>6100000393</v>
          </cell>
          <cell r="D459" t="str">
            <v/>
          </cell>
          <cell r="E459" t="str">
            <v>SA</v>
          </cell>
          <cell r="F459" t="str">
            <v>40</v>
          </cell>
          <cell r="G459" t="str">
            <v>OX</v>
          </cell>
          <cell r="H459" t="str">
            <v/>
          </cell>
          <cell r="I459" t="str">
            <v>701015-IT2004/021-70 Payroll MA 2004</v>
          </cell>
        </row>
        <row r="460">
          <cell r="A460" t="str">
            <v>@5C@</v>
          </cell>
          <cell r="B460" t="str">
            <v>20040531</v>
          </cell>
          <cell r="C460" t="str">
            <v>6100000518</v>
          </cell>
          <cell r="D460" t="str">
            <v/>
          </cell>
          <cell r="E460" t="str">
            <v>SA</v>
          </cell>
          <cell r="F460" t="str">
            <v>40</v>
          </cell>
          <cell r="G460" t="str">
            <v>OX</v>
          </cell>
          <cell r="H460" t="str">
            <v/>
          </cell>
          <cell r="I460" t="str">
            <v>701015-IT2004/021-70 Payroll MA 2004</v>
          </cell>
        </row>
        <row r="461">
          <cell r="A461" t="str">
            <v>@5C@</v>
          </cell>
          <cell r="B461" t="str">
            <v>20040630</v>
          </cell>
          <cell r="C461" t="str">
            <v>6100000637</v>
          </cell>
          <cell r="D461" t="str">
            <v/>
          </cell>
          <cell r="E461" t="str">
            <v>SA</v>
          </cell>
          <cell r="F461" t="str">
            <v>40</v>
          </cell>
          <cell r="G461" t="str">
            <v>OX</v>
          </cell>
          <cell r="H461" t="str">
            <v/>
          </cell>
          <cell r="I461" t="str">
            <v>701015-IT2004/021-70 Payroll MA 2004</v>
          </cell>
        </row>
        <row r="462">
          <cell r="A462" t="str">
            <v>@5C@</v>
          </cell>
          <cell r="B462" t="str">
            <v>20040731</v>
          </cell>
          <cell r="C462" t="str">
            <v>6100000748</v>
          </cell>
          <cell r="D462" t="str">
            <v/>
          </cell>
          <cell r="E462" t="str">
            <v>SA</v>
          </cell>
          <cell r="F462" t="str">
            <v>40</v>
          </cell>
          <cell r="G462" t="str">
            <v>OX</v>
          </cell>
          <cell r="H462" t="str">
            <v/>
          </cell>
          <cell r="I462" t="str">
            <v>701015-IT2004/021-70 Payroll MA 2004</v>
          </cell>
        </row>
        <row r="463">
          <cell r="A463" t="str">
            <v>@5C@</v>
          </cell>
          <cell r="B463" t="str">
            <v>20040831</v>
          </cell>
          <cell r="C463" t="str">
            <v>6100000888</v>
          </cell>
          <cell r="D463" t="str">
            <v/>
          </cell>
          <cell r="E463" t="str">
            <v>SA</v>
          </cell>
          <cell r="F463" t="str">
            <v>40</v>
          </cell>
          <cell r="G463" t="str">
            <v>OX</v>
          </cell>
          <cell r="H463" t="str">
            <v/>
          </cell>
          <cell r="I463" t="str">
            <v>701015-IT2004/021-70 Payroll MA 2004</v>
          </cell>
        </row>
        <row r="464">
          <cell r="A464" t="str">
            <v>@5C@</v>
          </cell>
          <cell r="B464" t="str">
            <v>20040930</v>
          </cell>
          <cell r="C464" t="str">
            <v>6100001013</v>
          </cell>
          <cell r="D464" t="str">
            <v/>
          </cell>
          <cell r="E464" t="str">
            <v>SA</v>
          </cell>
          <cell r="F464" t="str">
            <v>40</v>
          </cell>
          <cell r="G464" t="str">
            <v>OX</v>
          </cell>
          <cell r="H464" t="str">
            <v/>
          </cell>
          <cell r="I464" t="str">
            <v>701015-IT2004/021-70 Payroll MA 2004</v>
          </cell>
        </row>
        <row r="465">
          <cell r="I465" t="str">
            <v>701015-IT2004/021-70 Payroll MA 2004 Total</v>
          </cell>
        </row>
        <row r="466">
          <cell r="A466" t="str">
            <v>@5C@</v>
          </cell>
          <cell r="B466" t="str">
            <v>20040105</v>
          </cell>
          <cell r="C466" t="str">
            <v>2100000034</v>
          </cell>
          <cell r="D466" t="str">
            <v/>
          </cell>
          <cell r="E466" t="str">
            <v>DR</v>
          </cell>
          <cell r="F466" t="str">
            <v>50</v>
          </cell>
          <cell r="G466" t="str">
            <v>D0</v>
          </cell>
          <cell r="H466" t="str">
            <v/>
          </cell>
          <cell r="I466" t="str">
            <v>701016-IT2004/032-40 Payroll MA 2004</v>
          </cell>
        </row>
        <row r="467">
          <cell r="A467" t="str">
            <v>@5C@</v>
          </cell>
          <cell r="B467" t="str">
            <v>20040131</v>
          </cell>
          <cell r="C467" t="str">
            <v>6100000081</v>
          </cell>
          <cell r="D467" t="str">
            <v/>
          </cell>
          <cell r="E467" t="str">
            <v>SA</v>
          </cell>
          <cell r="F467" t="str">
            <v>40</v>
          </cell>
          <cell r="G467" t="str">
            <v>OX</v>
          </cell>
          <cell r="H467" t="str">
            <v/>
          </cell>
          <cell r="I467" t="str">
            <v>701016-IT2004/032-40 Payroll MA 2004</v>
          </cell>
        </row>
        <row r="468">
          <cell r="A468" t="str">
            <v>@5C@</v>
          </cell>
          <cell r="B468" t="str">
            <v>20040229</v>
          </cell>
          <cell r="C468" t="str">
            <v>6100000183</v>
          </cell>
          <cell r="D468" t="str">
            <v/>
          </cell>
          <cell r="E468" t="str">
            <v>SA</v>
          </cell>
          <cell r="F468" t="str">
            <v>40</v>
          </cell>
          <cell r="G468" t="str">
            <v>OX</v>
          </cell>
          <cell r="H468" t="str">
            <v/>
          </cell>
          <cell r="I468" t="str">
            <v>701016-IT2004/032-40 Payroll MA 2004</v>
          </cell>
        </row>
        <row r="469">
          <cell r="A469" t="str">
            <v>@5C@</v>
          </cell>
          <cell r="B469" t="str">
            <v>20040331</v>
          </cell>
          <cell r="C469" t="str">
            <v>6100000296</v>
          </cell>
          <cell r="D469" t="str">
            <v/>
          </cell>
          <cell r="E469" t="str">
            <v>SA</v>
          </cell>
          <cell r="F469" t="str">
            <v>40</v>
          </cell>
          <cell r="G469" t="str">
            <v>OX</v>
          </cell>
          <cell r="H469" t="str">
            <v/>
          </cell>
          <cell r="I469" t="str">
            <v>701016-IT2004/032-40 Payroll MA 2004</v>
          </cell>
        </row>
        <row r="470">
          <cell r="A470" t="str">
            <v>@5C@</v>
          </cell>
          <cell r="B470" t="str">
            <v>20040430</v>
          </cell>
          <cell r="C470" t="str">
            <v>6100000404</v>
          </cell>
          <cell r="D470" t="str">
            <v/>
          </cell>
          <cell r="E470" t="str">
            <v>SA</v>
          </cell>
          <cell r="F470" t="str">
            <v>40</v>
          </cell>
          <cell r="G470" t="str">
            <v>OX</v>
          </cell>
          <cell r="H470" t="str">
            <v/>
          </cell>
          <cell r="I470" t="str">
            <v>701016-IT2004/032-40 Payroll MA 2004</v>
          </cell>
        </row>
        <row r="471">
          <cell r="A471" t="str">
            <v>@5C@</v>
          </cell>
          <cell r="B471" t="str">
            <v>20040531</v>
          </cell>
          <cell r="C471" t="str">
            <v>6100000529</v>
          </cell>
          <cell r="D471" t="str">
            <v/>
          </cell>
          <cell r="E471" t="str">
            <v>SA</v>
          </cell>
          <cell r="F471" t="str">
            <v>40</v>
          </cell>
          <cell r="G471" t="str">
            <v>OX</v>
          </cell>
          <cell r="H471" t="str">
            <v/>
          </cell>
          <cell r="I471" t="str">
            <v>701016-IT2004/032-40 Payroll MA 2004</v>
          </cell>
        </row>
        <row r="472">
          <cell r="A472" t="str">
            <v>@5C@</v>
          </cell>
          <cell r="B472" t="str">
            <v>20040630</v>
          </cell>
          <cell r="C472" t="str">
            <v>6100000648</v>
          </cell>
          <cell r="D472" t="str">
            <v/>
          </cell>
          <cell r="E472" t="str">
            <v>SA</v>
          </cell>
          <cell r="F472" t="str">
            <v>40</v>
          </cell>
          <cell r="G472" t="str">
            <v>OX</v>
          </cell>
          <cell r="H472" t="str">
            <v/>
          </cell>
          <cell r="I472" t="str">
            <v>701016-IT2004/032-40 Payroll MA 2004</v>
          </cell>
        </row>
        <row r="473">
          <cell r="A473" t="str">
            <v>@5C@</v>
          </cell>
          <cell r="B473" t="str">
            <v>20040731</v>
          </cell>
          <cell r="C473" t="str">
            <v>6100000759</v>
          </cell>
          <cell r="D473" t="str">
            <v/>
          </cell>
          <cell r="E473" t="str">
            <v>SA</v>
          </cell>
          <cell r="F473" t="str">
            <v>40</v>
          </cell>
          <cell r="G473" t="str">
            <v>OX</v>
          </cell>
          <cell r="H473" t="str">
            <v/>
          </cell>
          <cell r="I473" t="str">
            <v>701016-IT2004/032-40 Payroll MA 2004</v>
          </cell>
        </row>
        <row r="474">
          <cell r="A474" t="str">
            <v>@5C@</v>
          </cell>
          <cell r="B474" t="str">
            <v>20040831</v>
          </cell>
          <cell r="C474" t="str">
            <v>6100000899</v>
          </cell>
          <cell r="D474" t="str">
            <v/>
          </cell>
          <cell r="E474" t="str">
            <v>SA</v>
          </cell>
          <cell r="F474" t="str">
            <v>40</v>
          </cell>
          <cell r="G474" t="str">
            <v>OX</v>
          </cell>
          <cell r="H474" t="str">
            <v/>
          </cell>
          <cell r="I474" t="str">
            <v>701016-IT2004/032-40 Payroll MA 2004</v>
          </cell>
        </row>
        <row r="475">
          <cell r="A475" t="str">
            <v>@5C@</v>
          </cell>
          <cell r="B475" t="str">
            <v>20040930</v>
          </cell>
          <cell r="C475" t="str">
            <v>6100001024</v>
          </cell>
          <cell r="D475" t="str">
            <v/>
          </cell>
          <cell r="E475" t="str">
            <v>SA</v>
          </cell>
          <cell r="F475" t="str">
            <v>40</v>
          </cell>
          <cell r="G475" t="str">
            <v>OX</v>
          </cell>
          <cell r="H475" t="str">
            <v/>
          </cell>
          <cell r="I475" t="str">
            <v>701016-IT2004/032-40 Payroll MA 2004</v>
          </cell>
        </row>
        <row r="476">
          <cell r="I476" t="str">
            <v>701016-IT2004/032-40 Payroll MA 2004 Total</v>
          </cell>
        </row>
        <row r="477">
          <cell r="A477" t="str">
            <v>@5C@</v>
          </cell>
          <cell r="B477" t="str">
            <v>20040105</v>
          </cell>
          <cell r="C477" t="str">
            <v>2100000024</v>
          </cell>
          <cell r="D477" t="str">
            <v/>
          </cell>
          <cell r="E477" t="str">
            <v>DR</v>
          </cell>
          <cell r="F477" t="str">
            <v>50</v>
          </cell>
          <cell r="G477" t="str">
            <v>D0</v>
          </cell>
          <cell r="H477" t="str">
            <v/>
          </cell>
          <cell r="I477" t="str">
            <v>701018-IT2004/022-1 SAP Prof. MA 2004</v>
          </cell>
        </row>
        <row r="478">
          <cell r="A478" t="str">
            <v>@5C@</v>
          </cell>
          <cell r="B478" t="str">
            <v>20040131</v>
          </cell>
          <cell r="C478" t="str">
            <v>6100000057</v>
          </cell>
          <cell r="D478" t="str">
            <v/>
          </cell>
          <cell r="E478" t="str">
            <v>SA</v>
          </cell>
          <cell r="F478" t="str">
            <v>40</v>
          </cell>
          <cell r="G478" t="str">
            <v>OX</v>
          </cell>
          <cell r="H478" t="str">
            <v/>
          </cell>
          <cell r="I478" t="str">
            <v>701018-IT2004/022-1 SAP Prof. MA 2004</v>
          </cell>
        </row>
        <row r="479">
          <cell r="A479" t="str">
            <v>@5C@</v>
          </cell>
          <cell r="B479" t="str">
            <v>20040229</v>
          </cell>
          <cell r="C479" t="str">
            <v>6100000159</v>
          </cell>
          <cell r="D479" t="str">
            <v/>
          </cell>
          <cell r="E479" t="str">
            <v>SA</v>
          </cell>
          <cell r="F479" t="str">
            <v>40</v>
          </cell>
          <cell r="G479" t="str">
            <v>OX</v>
          </cell>
          <cell r="H479" t="str">
            <v/>
          </cell>
          <cell r="I479" t="str">
            <v>701018-IT2004/022-1 SAP Prof. MA 2004</v>
          </cell>
        </row>
        <row r="480">
          <cell r="A480" t="str">
            <v>@5C@</v>
          </cell>
          <cell r="B480" t="str">
            <v>20040331</v>
          </cell>
          <cell r="C480" t="str">
            <v>6100000272</v>
          </cell>
          <cell r="D480" t="str">
            <v/>
          </cell>
          <cell r="E480" t="str">
            <v>SA</v>
          </cell>
          <cell r="F480" t="str">
            <v>40</v>
          </cell>
          <cell r="G480" t="str">
            <v>OX</v>
          </cell>
          <cell r="H480" t="str">
            <v/>
          </cell>
          <cell r="I480" t="str">
            <v>701018-IT2004/022-1 SAP Prof. MA 2004</v>
          </cell>
        </row>
        <row r="481">
          <cell r="A481" t="str">
            <v>@5C@</v>
          </cell>
          <cell r="B481" t="str">
            <v>20040430</v>
          </cell>
          <cell r="C481" t="str">
            <v>6100000380</v>
          </cell>
          <cell r="D481" t="str">
            <v/>
          </cell>
          <cell r="E481" t="str">
            <v>SA</v>
          </cell>
          <cell r="F481" t="str">
            <v>40</v>
          </cell>
          <cell r="G481" t="str">
            <v>OX</v>
          </cell>
          <cell r="H481" t="str">
            <v/>
          </cell>
          <cell r="I481" t="str">
            <v>701018-IT2004/022-1 SAP Prof. MA 2004</v>
          </cell>
        </row>
        <row r="482">
          <cell r="A482" t="str">
            <v>@5C@</v>
          </cell>
          <cell r="B482" t="str">
            <v>20040531</v>
          </cell>
          <cell r="C482" t="str">
            <v>6100000505</v>
          </cell>
          <cell r="D482" t="str">
            <v/>
          </cell>
          <cell r="E482" t="str">
            <v>SA</v>
          </cell>
          <cell r="F482" t="str">
            <v>40</v>
          </cell>
          <cell r="G482" t="str">
            <v>OX</v>
          </cell>
          <cell r="H482" t="str">
            <v/>
          </cell>
          <cell r="I482" t="str">
            <v>701018-IT2004/022-1 SAP Prof. MA 2004</v>
          </cell>
        </row>
        <row r="483">
          <cell r="A483" t="str">
            <v>@5C@</v>
          </cell>
          <cell r="B483" t="str">
            <v>20040630</v>
          </cell>
          <cell r="C483" t="str">
            <v>6100000624</v>
          </cell>
          <cell r="D483" t="str">
            <v/>
          </cell>
          <cell r="E483" t="str">
            <v>SA</v>
          </cell>
          <cell r="F483" t="str">
            <v>40</v>
          </cell>
          <cell r="G483" t="str">
            <v>OX</v>
          </cell>
          <cell r="H483" t="str">
            <v/>
          </cell>
          <cell r="I483" t="str">
            <v>701018-IT2004/022-1 SAP Prof. MA 2004</v>
          </cell>
        </row>
        <row r="484">
          <cell r="A484" t="str">
            <v>@5C@</v>
          </cell>
          <cell r="B484" t="str">
            <v>20040731</v>
          </cell>
          <cell r="C484" t="str">
            <v>6100000735</v>
          </cell>
          <cell r="D484" t="str">
            <v/>
          </cell>
          <cell r="E484" t="str">
            <v>SA</v>
          </cell>
          <cell r="F484" t="str">
            <v>40</v>
          </cell>
          <cell r="G484" t="str">
            <v>OX</v>
          </cell>
          <cell r="H484" t="str">
            <v/>
          </cell>
          <cell r="I484" t="str">
            <v>701018-IT2004/022-1 SAP Prof. MA 2004</v>
          </cell>
        </row>
        <row r="485">
          <cell r="A485" t="str">
            <v>@5C@</v>
          </cell>
          <cell r="B485" t="str">
            <v>20040831</v>
          </cell>
          <cell r="C485" t="str">
            <v>6100000875</v>
          </cell>
          <cell r="D485" t="str">
            <v/>
          </cell>
          <cell r="E485" t="str">
            <v>SA</v>
          </cell>
          <cell r="F485" t="str">
            <v>40</v>
          </cell>
          <cell r="G485" t="str">
            <v>OX</v>
          </cell>
          <cell r="H485" t="str">
            <v/>
          </cell>
          <cell r="I485" t="str">
            <v>701018-IT2004/022-1 SAP Prof. MA 2004</v>
          </cell>
        </row>
        <row r="486">
          <cell r="A486" t="str">
            <v>@5C@</v>
          </cell>
          <cell r="B486" t="str">
            <v>20040930</v>
          </cell>
          <cell r="C486" t="str">
            <v>6100001000</v>
          </cell>
          <cell r="D486" t="str">
            <v/>
          </cell>
          <cell r="E486" t="str">
            <v>SA</v>
          </cell>
          <cell r="F486" t="str">
            <v>40</v>
          </cell>
          <cell r="G486" t="str">
            <v>OX</v>
          </cell>
          <cell r="H486" t="str">
            <v/>
          </cell>
          <cell r="I486" t="str">
            <v>701018-IT2004/022-1 SAP Prof. MA 2004</v>
          </cell>
        </row>
        <row r="487">
          <cell r="I487" t="str">
            <v>701018-IT2004/022-1 SAP Prof. MA 2004 Total</v>
          </cell>
        </row>
        <row r="488">
          <cell r="A488" t="str">
            <v>@5C@</v>
          </cell>
          <cell r="B488" t="str">
            <v>20040105</v>
          </cell>
          <cell r="C488" t="str">
            <v>2100000024</v>
          </cell>
          <cell r="D488" t="str">
            <v/>
          </cell>
          <cell r="E488" t="str">
            <v>DR</v>
          </cell>
          <cell r="F488" t="str">
            <v>50</v>
          </cell>
          <cell r="G488" t="str">
            <v>D0</v>
          </cell>
          <cell r="H488" t="str">
            <v/>
          </cell>
          <cell r="I488" t="str">
            <v>701018-IT2004/022-40 Payroll MA 2004</v>
          </cell>
        </row>
        <row r="489">
          <cell r="A489" t="str">
            <v>@5C@</v>
          </cell>
          <cell r="B489" t="str">
            <v>20040131</v>
          </cell>
          <cell r="C489" t="str">
            <v>6100000071</v>
          </cell>
          <cell r="D489" t="str">
            <v/>
          </cell>
          <cell r="E489" t="str">
            <v>SA</v>
          </cell>
          <cell r="F489" t="str">
            <v>40</v>
          </cell>
          <cell r="G489" t="str">
            <v>OX</v>
          </cell>
          <cell r="H489" t="str">
            <v/>
          </cell>
          <cell r="I489" t="str">
            <v>701018-IT2004/022-40 Payroll MA 2004</v>
          </cell>
        </row>
        <row r="490">
          <cell r="A490" t="str">
            <v>@5C@</v>
          </cell>
          <cell r="B490" t="str">
            <v>20040229</v>
          </cell>
          <cell r="C490" t="str">
            <v>6100000173</v>
          </cell>
          <cell r="D490" t="str">
            <v/>
          </cell>
          <cell r="E490" t="str">
            <v>SA</v>
          </cell>
          <cell r="F490" t="str">
            <v>40</v>
          </cell>
          <cell r="G490" t="str">
            <v>OX</v>
          </cell>
          <cell r="H490" t="str">
            <v/>
          </cell>
          <cell r="I490" t="str">
            <v>701018-IT2004/022-40 Payroll MA 2004</v>
          </cell>
        </row>
        <row r="491">
          <cell r="A491" t="str">
            <v>@5C@</v>
          </cell>
          <cell r="B491" t="str">
            <v>20040331</v>
          </cell>
          <cell r="C491" t="str">
            <v>6100000286</v>
          </cell>
          <cell r="D491" t="str">
            <v/>
          </cell>
          <cell r="E491" t="str">
            <v>SA</v>
          </cell>
          <cell r="F491" t="str">
            <v>40</v>
          </cell>
          <cell r="G491" t="str">
            <v>OX</v>
          </cell>
          <cell r="H491" t="str">
            <v/>
          </cell>
          <cell r="I491" t="str">
            <v>701018-IT2004/022-40 Payroll MA 2004</v>
          </cell>
        </row>
        <row r="492">
          <cell r="A492" t="str">
            <v>@5C@</v>
          </cell>
          <cell r="B492" t="str">
            <v>20040430</v>
          </cell>
          <cell r="C492" t="str">
            <v>6100000394</v>
          </cell>
          <cell r="D492" t="str">
            <v/>
          </cell>
          <cell r="E492" t="str">
            <v>SA</v>
          </cell>
          <cell r="F492" t="str">
            <v>40</v>
          </cell>
          <cell r="G492" t="str">
            <v>OX</v>
          </cell>
          <cell r="H492" t="str">
            <v/>
          </cell>
          <cell r="I492" t="str">
            <v>701018-IT2004/022-40 Payroll MA 2004</v>
          </cell>
        </row>
        <row r="493">
          <cell r="A493" t="str">
            <v>@5C@</v>
          </cell>
          <cell r="B493" t="str">
            <v>20040531</v>
          </cell>
          <cell r="C493" t="str">
            <v>6100000519</v>
          </cell>
          <cell r="D493" t="str">
            <v/>
          </cell>
          <cell r="E493" t="str">
            <v>SA</v>
          </cell>
          <cell r="F493" t="str">
            <v>40</v>
          </cell>
          <cell r="G493" t="str">
            <v>OX</v>
          </cell>
          <cell r="H493" t="str">
            <v/>
          </cell>
          <cell r="I493" t="str">
            <v>701018-IT2004/022-40 Payroll MA 2004</v>
          </cell>
        </row>
        <row r="494">
          <cell r="A494" t="str">
            <v>@5C@</v>
          </cell>
          <cell r="B494" t="str">
            <v>20040630</v>
          </cell>
          <cell r="C494" t="str">
            <v>6100000638</v>
          </cell>
          <cell r="D494" t="str">
            <v/>
          </cell>
          <cell r="E494" t="str">
            <v>SA</v>
          </cell>
          <cell r="F494" t="str">
            <v>40</v>
          </cell>
          <cell r="G494" t="str">
            <v>OX</v>
          </cell>
          <cell r="H494" t="str">
            <v/>
          </cell>
          <cell r="I494" t="str">
            <v>701018-IT2004/022-40 Payroll MA 2004</v>
          </cell>
        </row>
        <row r="495">
          <cell r="A495" t="str">
            <v>@5C@</v>
          </cell>
          <cell r="B495" t="str">
            <v>20040731</v>
          </cell>
          <cell r="C495" t="str">
            <v>6100000749</v>
          </cell>
          <cell r="D495" t="str">
            <v/>
          </cell>
          <cell r="E495" t="str">
            <v>SA</v>
          </cell>
          <cell r="F495" t="str">
            <v>40</v>
          </cell>
          <cell r="G495" t="str">
            <v>OX</v>
          </cell>
          <cell r="H495" t="str">
            <v/>
          </cell>
          <cell r="I495" t="str">
            <v>701018-IT2004/022-40 Payroll MA 2004</v>
          </cell>
        </row>
        <row r="496">
          <cell r="A496" t="str">
            <v>@5C@</v>
          </cell>
          <cell r="B496" t="str">
            <v>20040831</v>
          </cell>
          <cell r="C496" t="str">
            <v>6100000889</v>
          </cell>
          <cell r="D496" t="str">
            <v/>
          </cell>
          <cell r="E496" t="str">
            <v>SA</v>
          </cell>
          <cell r="F496" t="str">
            <v>40</v>
          </cell>
          <cell r="G496" t="str">
            <v>OX</v>
          </cell>
          <cell r="H496" t="str">
            <v/>
          </cell>
          <cell r="I496" t="str">
            <v>701018-IT2004/022-40 Payroll MA 2004</v>
          </cell>
        </row>
        <row r="497">
          <cell r="A497" t="str">
            <v>@5C@</v>
          </cell>
          <cell r="B497" t="str">
            <v>20040930</v>
          </cell>
          <cell r="C497" t="str">
            <v>6100001014</v>
          </cell>
          <cell r="D497" t="str">
            <v/>
          </cell>
          <cell r="E497" t="str">
            <v>SA</v>
          </cell>
          <cell r="F497" t="str">
            <v>40</v>
          </cell>
          <cell r="G497" t="str">
            <v>OX</v>
          </cell>
          <cell r="H497" t="str">
            <v/>
          </cell>
          <cell r="I497" t="str">
            <v>701018-IT2004/022-40 Payroll MA 2004</v>
          </cell>
        </row>
        <row r="498">
          <cell r="I498" t="str">
            <v>701018-IT2004/022-40 Payroll MA 2004 Total</v>
          </cell>
        </row>
        <row r="499">
          <cell r="A499" t="str">
            <v>@5C@</v>
          </cell>
          <cell r="B499" t="str">
            <v>20040105</v>
          </cell>
          <cell r="C499" t="str">
            <v>2100000025</v>
          </cell>
          <cell r="D499" t="str">
            <v/>
          </cell>
          <cell r="E499" t="str">
            <v>DR</v>
          </cell>
          <cell r="F499" t="str">
            <v>50</v>
          </cell>
          <cell r="G499" t="str">
            <v>D0</v>
          </cell>
          <cell r="H499" t="str">
            <v/>
          </cell>
          <cell r="I499" t="str">
            <v>701019-IT2004/023-1 SAP Prof. MA 2004</v>
          </cell>
        </row>
        <row r="500">
          <cell r="A500" t="str">
            <v>@5C@</v>
          </cell>
          <cell r="B500" t="str">
            <v>20040131</v>
          </cell>
          <cell r="C500" t="str">
            <v>6100000058</v>
          </cell>
          <cell r="D500" t="str">
            <v/>
          </cell>
          <cell r="E500" t="str">
            <v>SA</v>
          </cell>
          <cell r="F500" t="str">
            <v>40</v>
          </cell>
          <cell r="G500" t="str">
            <v>OX</v>
          </cell>
          <cell r="H500" t="str">
            <v/>
          </cell>
          <cell r="I500" t="str">
            <v>701019-IT2004/023-1 SAP Prof. MA 2004</v>
          </cell>
        </row>
        <row r="501">
          <cell r="A501" t="str">
            <v>@5C@</v>
          </cell>
          <cell r="B501" t="str">
            <v>20040229</v>
          </cell>
          <cell r="C501" t="str">
            <v>6100000160</v>
          </cell>
          <cell r="D501" t="str">
            <v/>
          </cell>
          <cell r="E501" t="str">
            <v>SA</v>
          </cell>
          <cell r="F501" t="str">
            <v>40</v>
          </cell>
          <cell r="G501" t="str">
            <v>OX</v>
          </cell>
          <cell r="H501" t="str">
            <v/>
          </cell>
          <cell r="I501" t="str">
            <v>701019-IT2004/023-1 SAP Prof. MA 2004</v>
          </cell>
        </row>
        <row r="502">
          <cell r="A502" t="str">
            <v>@5C@</v>
          </cell>
          <cell r="B502" t="str">
            <v>20040331</v>
          </cell>
          <cell r="C502" t="str">
            <v>6100000273</v>
          </cell>
          <cell r="D502" t="str">
            <v/>
          </cell>
          <cell r="E502" t="str">
            <v>SA</v>
          </cell>
          <cell r="F502" t="str">
            <v>40</v>
          </cell>
          <cell r="G502" t="str">
            <v>OX</v>
          </cell>
          <cell r="H502" t="str">
            <v/>
          </cell>
          <cell r="I502" t="str">
            <v>701019-IT2004/023-1 SAP Prof. MA 2004</v>
          </cell>
        </row>
        <row r="503">
          <cell r="A503" t="str">
            <v>@5C@</v>
          </cell>
          <cell r="B503" t="str">
            <v>20040430</v>
          </cell>
          <cell r="C503" t="str">
            <v>6100000381</v>
          </cell>
          <cell r="D503" t="str">
            <v/>
          </cell>
          <cell r="E503" t="str">
            <v>SA</v>
          </cell>
          <cell r="F503" t="str">
            <v>40</v>
          </cell>
          <cell r="G503" t="str">
            <v>OX</v>
          </cell>
          <cell r="H503" t="str">
            <v/>
          </cell>
          <cell r="I503" t="str">
            <v>701019-IT2004/023-1 SAP Prof. MA 2004</v>
          </cell>
        </row>
        <row r="504">
          <cell r="A504" t="str">
            <v>@5C@</v>
          </cell>
          <cell r="B504" t="str">
            <v>20040531</v>
          </cell>
          <cell r="C504" t="str">
            <v>6100000506</v>
          </cell>
          <cell r="D504" t="str">
            <v/>
          </cell>
          <cell r="E504" t="str">
            <v>SA</v>
          </cell>
          <cell r="F504" t="str">
            <v>40</v>
          </cell>
          <cell r="G504" t="str">
            <v>OX</v>
          </cell>
          <cell r="H504" t="str">
            <v/>
          </cell>
          <cell r="I504" t="str">
            <v>701019-IT2004/023-1 SAP Prof. MA 2004</v>
          </cell>
        </row>
        <row r="505">
          <cell r="A505" t="str">
            <v>@5C@</v>
          </cell>
          <cell r="B505" t="str">
            <v>20040630</v>
          </cell>
          <cell r="C505" t="str">
            <v>6100000625</v>
          </cell>
          <cell r="D505" t="str">
            <v/>
          </cell>
          <cell r="E505" t="str">
            <v>SA</v>
          </cell>
          <cell r="F505" t="str">
            <v>40</v>
          </cell>
          <cell r="G505" t="str">
            <v>OX</v>
          </cell>
          <cell r="H505" t="str">
            <v/>
          </cell>
          <cell r="I505" t="str">
            <v>701019-IT2004/023-1 SAP Prof. MA 2004</v>
          </cell>
        </row>
        <row r="506">
          <cell r="A506" t="str">
            <v>@5C@</v>
          </cell>
          <cell r="B506" t="str">
            <v>20040731</v>
          </cell>
          <cell r="C506" t="str">
            <v>6100000736</v>
          </cell>
          <cell r="D506" t="str">
            <v/>
          </cell>
          <cell r="E506" t="str">
            <v>SA</v>
          </cell>
          <cell r="F506" t="str">
            <v>40</v>
          </cell>
          <cell r="G506" t="str">
            <v>OX</v>
          </cell>
          <cell r="H506" t="str">
            <v/>
          </cell>
          <cell r="I506" t="str">
            <v>701019-IT2004/023-1 SAP Prof. MA 2004</v>
          </cell>
        </row>
        <row r="507">
          <cell r="A507" t="str">
            <v>@5C@</v>
          </cell>
          <cell r="B507" t="str">
            <v>20040831</v>
          </cell>
          <cell r="C507" t="str">
            <v>6100000876</v>
          </cell>
          <cell r="D507" t="str">
            <v/>
          </cell>
          <cell r="E507" t="str">
            <v>SA</v>
          </cell>
          <cell r="F507" t="str">
            <v>40</v>
          </cell>
          <cell r="G507" t="str">
            <v>OX</v>
          </cell>
          <cell r="H507" t="str">
            <v/>
          </cell>
          <cell r="I507" t="str">
            <v>701019-IT2004/023-1 SAP Prof. MA 2004</v>
          </cell>
        </row>
        <row r="508">
          <cell r="A508" t="str">
            <v>@5C@</v>
          </cell>
          <cell r="B508" t="str">
            <v>20040930</v>
          </cell>
          <cell r="C508" t="str">
            <v>6100001001</v>
          </cell>
          <cell r="D508" t="str">
            <v/>
          </cell>
          <cell r="E508" t="str">
            <v>SA</v>
          </cell>
          <cell r="F508" t="str">
            <v>40</v>
          </cell>
          <cell r="G508" t="str">
            <v>OX</v>
          </cell>
          <cell r="H508" t="str">
            <v/>
          </cell>
          <cell r="I508" t="str">
            <v>701019-IT2004/023-1 SAP Prof. MA 2004</v>
          </cell>
        </row>
        <row r="509">
          <cell r="I509" t="str">
            <v>701019-IT2004/023-1 SAP Prof. MA 2004 Total</v>
          </cell>
        </row>
        <row r="510">
          <cell r="A510" t="str">
            <v>@5C@</v>
          </cell>
          <cell r="B510" t="str">
            <v>20040105</v>
          </cell>
          <cell r="C510" t="str">
            <v>2100000025</v>
          </cell>
          <cell r="D510" t="str">
            <v/>
          </cell>
          <cell r="E510" t="str">
            <v>DR</v>
          </cell>
          <cell r="F510" t="str">
            <v>50</v>
          </cell>
          <cell r="G510" t="str">
            <v>D0</v>
          </cell>
          <cell r="H510" t="str">
            <v/>
          </cell>
          <cell r="I510" t="str">
            <v>701019-IT2004/023-400 Payroll MA 2004</v>
          </cell>
        </row>
        <row r="511">
          <cell r="A511" t="str">
            <v>@5C@</v>
          </cell>
          <cell r="B511" t="str">
            <v>20040131</v>
          </cell>
          <cell r="C511" t="str">
            <v>6100000072</v>
          </cell>
          <cell r="D511" t="str">
            <v/>
          </cell>
          <cell r="E511" t="str">
            <v>SA</v>
          </cell>
          <cell r="F511" t="str">
            <v>40</v>
          </cell>
          <cell r="G511" t="str">
            <v>OX</v>
          </cell>
          <cell r="H511" t="str">
            <v/>
          </cell>
          <cell r="I511" t="str">
            <v>701019-IT2004/023-400 Payroll MA 2004</v>
          </cell>
        </row>
        <row r="512">
          <cell r="A512" t="str">
            <v>@5C@</v>
          </cell>
          <cell r="B512" t="str">
            <v>20040229</v>
          </cell>
          <cell r="C512" t="str">
            <v>6100000174</v>
          </cell>
          <cell r="D512" t="str">
            <v/>
          </cell>
          <cell r="E512" t="str">
            <v>SA</v>
          </cell>
          <cell r="F512" t="str">
            <v>40</v>
          </cell>
          <cell r="G512" t="str">
            <v>OX</v>
          </cell>
          <cell r="H512" t="str">
            <v/>
          </cell>
          <cell r="I512" t="str">
            <v>701019-IT2004/023-400 Payroll MA 2004</v>
          </cell>
        </row>
        <row r="513">
          <cell r="A513" t="str">
            <v>@5C@</v>
          </cell>
          <cell r="B513" t="str">
            <v>20040331</v>
          </cell>
          <cell r="C513" t="str">
            <v>6100000287</v>
          </cell>
          <cell r="D513" t="str">
            <v/>
          </cell>
          <cell r="E513" t="str">
            <v>SA</v>
          </cell>
          <cell r="F513" t="str">
            <v>40</v>
          </cell>
          <cell r="G513" t="str">
            <v>OX</v>
          </cell>
          <cell r="H513" t="str">
            <v/>
          </cell>
          <cell r="I513" t="str">
            <v>701019-IT2004/023-400 Payroll MA 2004</v>
          </cell>
        </row>
        <row r="514">
          <cell r="A514" t="str">
            <v>@5C@</v>
          </cell>
          <cell r="B514" t="str">
            <v>20040430</v>
          </cell>
          <cell r="C514" t="str">
            <v>6100000395</v>
          </cell>
          <cell r="D514" t="str">
            <v/>
          </cell>
          <cell r="E514" t="str">
            <v>SA</v>
          </cell>
          <cell r="F514" t="str">
            <v>40</v>
          </cell>
          <cell r="G514" t="str">
            <v>OX</v>
          </cell>
          <cell r="H514" t="str">
            <v/>
          </cell>
          <cell r="I514" t="str">
            <v>701019-IT2004/023-400 Payroll MA 2004</v>
          </cell>
        </row>
        <row r="515">
          <cell r="A515" t="str">
            <v>@5C@</v>
          </cell>
          <cell r="B515" t="str">
            <v>20040531</v>
          </cell>
          <cell r="C515" t="str">
            <v>6100000520</v>
          </cell>
          <cell r="D515" t="str">
            <v/>
          </cell>
          <cell r="E515" t="str">
            <v>SA</v>
          </cell>
          <cell r="F515" t="str">
            <v>40</v>
          </cell>
          <cell r="G515" t="str">
            <v>OX</v>
          </cell>
          <cell r="H515" t="str">
            <v/>
          </cell>
          <cell r="I515" t="str">
            <v>701019-IT2004/023-400 Payroll MA 2004</v>
          </cell>
        </row>
        <row r="516">
          <cell r="A516" t="str">
            <v>@5C@</v>
          </cell>
          <cell r="B516" t="str">
            <v>20040630</v>
          </cell>
          <cell r="C516" t="str">
            <v>6100000639</v>
          </cell>
          <cell r="D516" t="str">
            <v/>
          </cell>
          <cell r="E516" t="str">
            <v>SA</v>
          </cell>
          <cell r="F516" t="str">
            <v>40</v>
          </cell>
          <cell r="G516" t="str">
            <v>OX</v>
          </cell>
          <cell r="H516" t="str">
            <v/>
          </cell>
          <cell r="I516" t="str">
            <v>701019-IT2004/023-400 Payroll MA 2004</v>
          </cell>
        </row>
        <row r="517">
          <cell r="A517" t="str">
            <v>@5C@</v>
          </cell>
          <cell r="B517" t="str">
            <v>20040731</v>
          </cell>
          <cell r="C517" t="str">
            <v>6100000750</v>
          </cell>
          <cell r="D517" t="str">
            <v/>
          </cell>
          <cell r="E517" t="str">
            <v>SA</v>
          </cell>
          <cell r="F517" t="str">
            <v>40</v>
          </cell>
          <cell r="G517" t="str">
            <v>OX</v>
          </cell>
          <cell r="H517" t="str">
            <v/>
          </cell>
          <cell r="I517" t="str">
            <v>701019-IT2004/023-400 Payroll MA 2004</v>
          </cell>
        </row>
        <row r="518">
          <cell r="A518" t="str">
            <v>@5C@</v>
          </cell>
          <cell r="B518" t="str">
            <v>20040831</v>
          </cell>
          <cell r="C518" t="str">
            <v>6100000890</v>
          </cell>
          <cell r="D518" t="str">
            <v/>
          </cell>
          <cell r="E518" t="str">
            <v>SA</v>
          </cell>
          <cell r="F518" t="str">
            <v>40</v>
          </cell>
          <cell r="G518" t="str">
            <v>OX</v>
          </cell>
          <cell r="H518" t="str">
            <v/>
          </cell>
          <cell r="I518" t="str">
            <v>701019-IT2004/023-400 Payroll MA 2004</v>
          </cell>
        </row>
        <row r="519">
          <cell r="A519" t="str">
            <v>@5C@</v>
          </cell>
          <cell r="B519" t="str">
            <v>20040930</v>
          </cell>
          <cell r="C519" t="str">
            <v>6100001015</v>
          </cell>
          <cell r="D519" t="str">
            <v/>
          </cell>
          <cell r="E519" t="str">
            <v>SA</v>
          </cell>
          <cell r="F519" t="str">
            <v>40</v>
          </cell>
          <cell r="G519" t="str">
            <v>OX</v>
          </cell>
          <cell r="H519" t="str">
            <v/>
          </cell>
          <cell r="I519" t="str">
            <v>701019-IT2004/023-400 Payroll MA 2004</v>
          </cell>
        </row>
        <row r="520">
          <cell r="I520" t="str">
            <v>701019-IT2004/023-400 Payroll MA 2004 Total</v>
          </cell>
        </row>
        <row r="521">
          <cell r="A521" t="str">
            <v>@5C@</v>
          </cell>
          <cell r="B521" t="str">
            <v>20040105</v>
          </cell>
          <cell r="C521" t="str">
            <v>2100000026</v>
          </cell>
          <cell r="D521" t="str">
            <v/>
          </cell>
          <cell r="E521" t="str">
            <v>DR</v>
          </cell>
          <cell r="F521" t="str">
            <v>50</v>
          </cell>
          <cell r="G521" t="str">
            <v>D0</v>
          </cell>
          <cell r="H521" t="str">
            <v/>
          </cell>
          <cell r="I521" t="str">
            <v>701022-IT2004/024-1 SAP Prof. MA 2004</v>
          </cell>
        </row>
        <row r="522">
          <cell r="A522" t="str">
            <v>@5C@</v>
          </cell>
          <cell r="B522" t="str">
            <v>20040131</v>
          </cell>
          <cell r="C522" t="str">
            <v>6100000059</v>
          </cell>
          <cell r="D522" t="str">
            <v/>
          </cell>
          <cell r="E522" t="str">
            <v>SA</v>
          </cell>
          <cell r="F522" t="str">
            <v>40</v>
          </cell>
          <cell r="G522" t="str">
            <v>OX</v>
          </cell>
          <cell r="H522" t="str">
            <v/>
          </cell>
          <cell r="I522" t="str">
            <v>701022-IT2004/024-1 SAP Prof. MA 2004</v>
          </cell>
        </row>
        <row r="523">
          <cell r="A523" t="str">
            <v>@5C@</v>
          </cell>
          <cell r="B523" t="str">
            <v>20040229</v>
          </cell>
          <cell r="C523" t="str">
            <v>6100000161</v>
          </cell>
          <cell r="D523" t="str">
            <v/>
          </cell>
          <cell r="E523" t="str">
            <v>SA</v>
          </cell>
          <cell r="F523" t="str">
            <v>40</v>
          </cell>
          <cell r="G523" t="str">
            <v>OX</v>
          </cell>
          <cell r="H523" t="str">
            <v/>
          </cell>
          <cell r="I523" t="str">
            <v>701022-IT2004/024-1 SAP Prof. MA 2004</v>
          </cell>
        </row>
        <row r="524">
          <cell r="A524" t="str">
            <v>@5C@</v>
          </cell>
          <cell r="B524" t="str">
            <v>20040331</v>
          </cell>
          <cell r="C524" t="str">
            <v>6100000274</v>
          </cell>
          <cell r="D524" t="str">
            <v/>
          </cell>
          <cell r="E524" t="str">
            <v>SA</v>
          </cell>
          <cell r="F524" t="str">
            <v>40</v>
          </cell>
          <cell r="G524" t="str">
            <v>OX</v>
          </cell>
          <cell r="H524" t="str">
            <v/>
          </cell>
          <cell r="I524" t="str">
            <v>701022-IT2004/024-1 SAP Prof. MA 2004</v>
          </cell>
        </row>
        <row r="525">
          <cell r="A525" t="str">
            <v>@5C@</v>
          </cell>
          <cell r="B525" t="str">
            <v>20040430</v>
          </cell>
          <cell r="C525" t="str">
            <v>6100000382</v>
          </cell>
          <cell r="D525" t="str">
            <v/>
          </cell>
          <cell r="E525" t="str">
            <v>SA</v>
          </cell>
          <cell r="F525" t="str">
            <v>40</v>
          </cell>
          <cell r="G525" t="str">
            <v>OX</v>
          </cell>
          <cell r="H525" t="str">
            <v/>
          </cell>
          <cell r="I525" t="str">
            <v>701022-IT2004/024-1 SAP Prof. MA 2004</v>
          </cell>
        </row>
        <row r="526">
          <cell r="A526" t="str">
            <v>@5C@</v>
          </cell>
          <cell r="B526" t="str">
            <v>20040531</v>
          </cell>
          <cell r="C526" t="str">
            <v>6100000507</v>
          </cell>
          <cell r="D526" t="str">
            <v/>
          </cell>
          <cell r="E526" t="str">
            <v>SA</v>
          </cell>
          <cell r="F526" t="str">
            <v>40</v>
          </cell>
          <cell r="G526" t="str">
            <v>OX</v>
          </cell>
          <cell r="H526" t="str">
            <v/>
          </cell>
          <cell r="I526" t="str">
            <v>701022-IT2004/024-1 SAP Prof. MA 2004</v>
          </cell>
        </row>
        <row r="527">
          <cell r="A527" t="str">
            <v>@5C@</v>
          </cell>
          <cell r="B527" t="str">
            <v>20040630</v>
          </cell>
          <cell r="C527" t="str">
            <v>6100000626</v>
          </cell>
          <cell r="D527" t="str">
            <v/>
          </cell>
          <cell r="E527" t="str">
            <v>SA</v>
          </cell>
          <cell r="F527" t="str">
            <v>40</v>
          </cell>
          <cell r="G527" t="str">
            <v>OX</v>
          </cell>
          <cell r="H527" t="str">
            <v/>
          </cell>
          <cell r="I527" t="str">
            <v>701022-IT2004/024-1 SAP Prof. MA 2004</v>
          </cell>
        </row>
        <row r="528">
          <cell r="A528" t="str">
            <v>@5C@</v>
          </cell>
          <cell r="B528" t="str">
            <v>20040731</v>
          </cell>
          <cell r="C528" t="str">
            <v>6100000737</v>
          </cell>
          <cell r="D528" t="str">
            <v/>
          </cell>
          <cell r="E528" t="str">
            <v>SA</v>
          </cell>
          <cell r="F528" t="str">
            <v>40</v>
          </cell>
          <cell r="G528" t="str">
            <v>OX</v>
          </cell>
          <cell r="H528" t="str">
            <v/>
          </cell>
          <cell r="I528" t="str">
            <v>701022-IT2004/024-1 SAP Prof. MA 2004</v>
          </cell>
        </row>
        <row r="529">
          <cell r="A529" t="str">
            <v>@5C@</v>
          </cell>
          <cell r="B529" t="str">
            <v>20040831</v>
          </cell>
          <cell r="C529" t="str">
            <v>6100000877</v>
          </cell>
          <cell r="D529" t="str">
            <v/>
          </cell>
          <cell r="E529" t="str">
            <v>SA</v>
          </cell>
          <cell r="F529" t="str">
            <v>40</v>
          </cell>
          <cell r="G529" t="str">
            <v>OX</v>
          </cell>
          <cell r="H529" t="str">
            <v/>
          </cell>
          <cell r="I529" t="str">
            <v>701022-IT2004/024-1 SAP Prof. MA 2004</v>
          </cell>
        </row>
        <row r="530">
          <cell r="A530" t="str">
            <v>@5C@</v>
          </cell>
          <cell r="B530" t="str">
            <v>20040930</v>
          </cell>
          <cell r="C530" t="str">
            <v>6100001002</v>
          </cell>
          <cell r="D530" t="str">
            <v/>
          </cell>
          <cell r="E530" t="str">
            <v>SA</v>
          </cell>
          <cell r="F530" t="str">
            <v>40</v>
          </cell>
          <cell r="G530" t="str">
            <v>OX</v>
          </cell>
          <cell r="H530" t="str">
            <v/>
          </cell>
          <cell r="I530" t="str">
            <v>701022-IT2004/024-1 SAP Prof. MA 2004</v>
          </cell>
        </row>
        <row r="531">
          <cell r="I531" t="str">
            <v>701022-IT2004/024-1 SAP Prof. MA 2004 Total</v>
          </cell>
        </row>
        <row r="532">
          <cell r="A532" t="str">
            <v>@5C@</v>
          </cell>
          <cell r="B532" t="str">
            <v>20040105</v>
          </cell>
          <cell r="C532" t="str">
            <v>2100000026</v>
          </cell>
          <cell r="D532" t="str">
            <v/>
          </cell>
          <cell r="E532" t="str">
            <v>DR</v>
          </cell>
          <cell r="F532" t="str">
            <v>50</v>
          </cell>
          <cell r="G532" t="str">
            <v>D0</v>
          </cell>
          <cell r="H532" t="str">
            <v/>
          </cell>
          <cell r="I532" t="str">
            <v>701022-IT2004/024-30 Payroll MA 2004</v>
          </cell>
        </row>
        <row r="533">
          <cell r="A533" t="str">
            <v>@5C@</v>
          </cell>
          <cell r="B533" t="str">
            <v>20040131</v>
          </cell>
          <cell r="C533" t="str">
            <v>6100000073</v>
          </cell>
          <cell r="D533" t="str">
            <v/>
          </cell>
          <cell r="E533" t="str">
            <v>SA</v>
          </cell>
          <cell r="F533" t="str">
            <v>40</v>
          </cell>
          <cell r="G533" t="str">
            <v>OX</v>
          </cell>
          <cell r="H533" t="str">
            <v/>
          </cell>
          <cell r="I533" t="str">
            <v>701022-IT2004/024-30 Payroll MA 2004</v>
          </cell>
        </row>
        <row r="534">
          <cell r="A534" t="str">
            <v>@5C@</v>
          </cell>
          <cell r="B534" t="str">
            <v>20040229</v>
          </cell>
          <cell r="C534" t="str">
            <v>6100000175</v>
          </cell>
          <cell r="D534" t="str">
            <v/>
          </cell>
          <cell r="E534" t="str">
            <v>SA</v>
          </cell>
          <cell r="F534" t="str">
            <v>40</v>
          </cell>
          <cell r="G534" t="str">
            <v>OX</v>
          </cell>
          <cell r="H534" t="str">
            <v/>
          </cell>
          <cell r="I534" t="str">
            <v>701022-IT2004/024-30 Payroll MA 2004</v>
          </cell>
        </row>
        <row r="535">
          <cell r="A535" t="str">
            <v>@5C@</v>
          </cell>
          <cell r="B535" t="str">
            <v>20040331</v>
          </cell>
          <cell r="C535" t="str">
            <v>6100000288</v>
          </cell>
          <cell r="D535" t="str">
            <v/>
          </cell>
          <cell r="E535" t="str">
            <v>SA</v>
          </cell>
          <cell r="F535" t="str">
            <v>40</v>
          </cell>
          <cell r="G535" t="str">
            <v>OX</v>
          </cell>
          <cell r="H535" t="str">
            <v/>
          </cell>
          <cell r="I535" t="str">
            <v>701022-IT2004/024-30 Payroll MA 2004</v>
          </cell>
        </row>
        <row r="536">
          <cell r="A536" t="str">
            <v>@5C@</v>
          </cell>
          <cell r="B536" t="str">
            <v>20040430</v>
          </cell>
          <cell r="C536" t="str">
            <v>6100000396</v>
          </cell>
          <cell r="D536" t="str">
            <v/>
          </cell>
          <cell r="E536" t="str">
            <v>SA</v>
          </cell>
          <cell r="F536" t="str">
            <v>40</v>
          </cell>
          <cell r="G536" t="str">
            <v>OX</v>
          </cell>
          <cell r="H536" t="str">
            <v/>
          </cell>
          <cell r="I536" t="str">
            <v>701022-IT2004/024-30 Payroll MA 2004</v>
          </cell>
        </row>
        <row r="537">
          <cell r="A537" t="str">
            <v>@5C@</v>
          </cell>
          <cell r="B537" t="str">
            <v>20040531</v>
          </cell>
          <cell r="C537" t="str">
            <v>6100000521</v>
          </cell>
          <cell r="D537" t="str">
            <v/>
          </cell>
          <cell r="E537" t="str">
            <v>SA</v>
          </cell>
          <cell r="F537" t="str">
            <v>40</v>
          </cell>
          <cell r="G537" t="str">
            <v>OX</v>
          </cell>
          <cell r="H537" t="str">
            <v/>
          </cell>
          <cell r="I537" t="str">
            <v>701022-IT2004/024-30 Payroll MA 2004</v>
          </cell>
        </row>
        <row r="538">
          <cell r="A538" t="str">
            <v>@5C@</v>
          </cell>
          <cell r="B538" t="str">
            <v>20040630</v>
          </cell>
          <cell r="C538" t="str">
            <v>6100000640</v>
          </cell>
          <cell r="D538" t="str">
            <v/>
          </cell>
          <cell r="E538" t="str">
            <v>SA</v>
          </cell>
          <cell r="F538" t="str">
            <v>40</v>
          </cell>
          <cell r="G538" t="str">
            <v>OX</v>
          </cell>
          <cell r="H538" t="str">
            <v/>
          </cell>
          <cell r="I538" t="str">
            <v>701022-IT2004/024-30 Payroll MA 2004</v>
          </cell>
        </row>
        <row r="539">
          <cell r="A539" t="str">
            <v>@5C@</v>
          </cell>
          <cell r="B539" t="str">
            <v>20040731</v>
          </cell>
          <cell r="C539" t="str">
            <v>6100000751</v>
          </cell>
          <cell r="D539" t="str">
            <v/>
          </cell>
          <cell r="E539" t="str">
            <v>SA</v>
          </cell>
          <cell r="F539" t="str">
            <v>40</v>
          </cell>
          <cell r="G539" t="str">
            <v>OX</v>
          </cell>
          <cell r="H539" t="str">
            <v/>
          </cell>
          <cell r="I539" t="str">
            <v>701022-IT2004/024-30 Payroll MA 2004</v>
          </cell>
        </row>
        <row r="540">
          <cell r="A540" t="str">
            <v>@5C@</v>
          </cell>
          <cell r="B540" t="str">
            <v>20040831</v>
          </cell>
          <cell r="C540" t="str">
            <v>6100000891</v>
          </cell>
          <cell r="D540" t="str">
            <v/>
          </cell>
          <cell r="E540" t="str">
            <v>SA</v>
          </cell>
          <cell r="F540" t="str">
            <v>40</v>
          </cell>
          <cell r="G540" t="str">
            <v>OX</v>
          </cell>
          <cell r="H540" t="str">
            <v/>
          </cell>
          <cell r="I540" t="str">
            <v>701022-IT2004/024-30 Payroll MA 2004</v>
          </cell>
        </row>
        <row r="541">
          <cell r="A541" t="str">
            <v>@5C@</v>
          </cell>
          <cell r="B541" t="str">
            <v>20040930</v>
          </cell>
          <cell r="C541" t="str">
            <v>6100001016</v>
          </cell>
          <cell r="D541" t="str">
            <v/>
          </cell>
          <cell r="E541" t="str">
            <v>SA</v>
          </cell>
          <cell r="F541" t="str">
            <v>40</v>
          </cell>
          <cell r="G541" t="str">
            <v>OX</v>
          </cell>
          <cell r="H541" t="str">
            <v/>
          </cell>
          <cell r="I541" t="str">
            <v>701022-IT2004/024-30 Payroll MA 2004</v>
          </cell>
        </row>
        <row r="542">
          <cell r="I542" t="str">
            <v>701022-IT2004/024-30 Payroll MA 2004 Total</v>
          </cell>
        </row>
        <row r="543">
          <cell r="A543" t="str">
            <v>@5C@</v>
          </cell>
          <cell r="B543" t="str">
            <v>20040105</v>
          </cell>
          <cell r="C543" t="str">
            <v>2100000037</v>
          </cell>
          <cell r="D543" t="str">
            <v/>
          </cell>
          <cell r="E543" t="str">
            <v>DR</v>
          </cell>
          <cell r="F543" t="str">
            <v>50</v>
          </cell>
          <cell r="G543" t="str">
            <v>D0</v>
          </cell>
          <cell r="H543" t="str">
            <v/>
          </cell>
          <cell r="I543" t="str">
            <v>701031-IT2004/035-46 Payroll MA 2004</v>
          </cell>
        </row>
        <row r="544">
          <cell r="A544" t="str">
            <v>@5C@</v>
          </cell>
          <cell r="B544" t="str">
            <v>20040131</v>
          </cell>
          <cell r="C544" t="str">
            <v>6100000084</v>
          </cell>
          <cell r="D544" t="str">
            <v/>
          </cell>
          <cell r="E544" t="str">
            <v>SA</v>
          </cell>
          <cell r="F544" t="str">
            <v>40</v>
          </cell>
          <cell r="G544" t="str">
            <v>OX</v>
          </cell>
          <cell r="H544" t="str">
            <v/>
          </cell>
          <cell r="I544" t="str">
            <v>701031-IT2004/035-46 Payroll MA 2004</v>
          </cell>
        </row>
        <row r="545">
          <cell r="A545" t="str">
            <v>@5C@</v>
          </cell>
          <cell r="B545" t="str">
            <v>20040229</v>
          </cell>
          <cell r="C545" t="str">
            <v>6100000186</v>
          </cell>
          <cell r="D545" t="str">
            <v/>
          </cell>
          <cell r="E545" t="str">
            <v>SA</v>
          </cell>
          <cell r="F545" t="str">
            <v>40</v>
          </cell>
          <cell r="G545" t="str">
            <v>OX</v>
          </cell>
          <cell r="H545" t="str">
            <v/>
          </cell>
          <cell r="I545" t="str">
            <v>701031-IT2004/035-46 Payroll MA 2004</v>
          </cell>
        </row>
        <row r="546">
          <cell r="A546" t="str">
            <v>@5C@</v>
          </cell>
          <cell r="B546" t="str">
            <v>20040331</v>
          </cell>
          <cell r="C546" t="str">
            <v>6100000299</v>
          </cell>
          <cell r="D546" t="str">
            <v/>
          </cell>
          <cell r="E546" t="str">
            <v>SA</v>
          </cell>
          <cell r="F546" t="str">
            <v>40</v>
          </cell>
          <cell r="G546" t="str">
            <v>OX</v>
          </cell>
          <cell r="H546" t="str">
            <v/>
          </cell>
          <cell r="I546" t="str">
            <v>701031-IT2004/035-46 Payroll MA 2004</v>
          </cell>
        </row>
        <row r="547">
          <cell r="A547" t="str">
            <v>@5C@</v>
          </cell>
          <cell r="B547" t="str">
            <v>20040430</v>
          </cell>
          <cell r="C547" t="str">
            <v>6100000407</v>
          </cell>
          <cell r="D547" t="str">
            <v/>
          </cell>
          <cell r="E547" t="str">
            <v>SA</v>
          </cell>
          <cell r="F547" t="str">
            <v>40</v>
          </cell>
          <cell r="G547" t="str">
            <v>OX</v>
          </cell>
          <cell r="H547" t="str">
            <v/>
          </cell>
          <cell r="I547" t="str">
            <v>701031-IT2004/035-46 Payroll MA 2004</v>
          </cell>
        </row>
        <row r="548">
          <cell r="A548" t="str">
            <v>@5C@</v>
          </cell>
          <cell r="B548" t="str">
            <v>20040531</v>
          </cell>
          <cell r="C548" t="str">
            <v>6100000532</v>
          </cell>
          <cell r="D548" t="str">
            <v/>
          </cell>
          <cell r="E548" t="str">
            <v>SA</v>
          </cell>
          <cell r="F548" t="str">
            <v>40</v>
          </cell>
          <cell r="G548" t="str">
            <v>OX</v>
          </cell>
          <cell r="H548" t="str">
            <v/>
          </cell>
          <cell r="I548" t="str">
            <v>701031-IT2004/035-46 Payroll MA 2004</v>
          </cell>
        </row>
        <row r="549">
          <cell r="A549" t="str">
            <v>@5C@</v>
          </cell>
          <cell r="B549" t="str">
            <v>20040630</v>
          </cell>
          <cell r="C549" t="str">
            <v>6100000651</v>
          </cell>
          <cell r="D549" t="str">
            <v/>
          </cell>
          <cell r="E549" t="str">
            <v>SA</v>
          </cell>
          <cell r="F549" t="str">
            <v>40</v>
          </cell>
          <cell r="G549" t="str">
            <v>OX</v>
          </cell>
          <cell r="H549" t="str">
            <v/>
          </cell>
          <cell r="I549" t="str">
            <v>701031-IT2004/035-46 Payroll MA 2004</v>
          </cell>
        </row>
        <row r="550">
          <cell r="A550" t="str">
            <v>@5C@</v>
          </cell>
          <cell r="B550" t="str">
            <v>20040731</v>
          </cell>
          <cell r="C550" t="str">
            <v>6100000762</v>
          </cell>
          <cell r="D550" t="str">
            <v/>
          </cell>
          <cell r="E550" t="str">
            <v>SA</v>
          </cell>
          <cell r="F550" t="str">
            <v>40</v>
          </cell>
          <cell r="G550" t="str">
            <v>OX</v>
          </cell>
          <cell r="H550" t="str">
            <v/>
          </cell>
          <cell r="I550" t="str">
            <v>701031-IT2004/035-46 Payroll MA 2004</v>
          </cell>
        </row>
        <row r="551">
          <cell r="A551" t="str">
            <v>@5C@</v>
          </cell>
          <cell r="B551" t="str">
            <v>20040831</v>
          </cell>
          <cell r="C551" t="str">
            <v>6100000902</v>
          </cell>
          <cell r="D551" t="str">
            <v/>
          </cell>
          <cell r="E551" t="str">
            <v>SA</v>
          </cell>
          <cell r="F551" t="str">
            <v>40</v>
          </cell>
          <cell r="G551" t="str">
            <v>OX</v>
          </cell>
          <cell r="H551" t="str">
            <v/>
          </cell>
          <cell r="I551" t="str">
            <v>701031-IT2004/035-46 Payroll MA 2004</v>
          </cell>
        </row>
        <row r="552">
          <cell r="A552" t="str">
            <v>@5C@</v>
          </cell>
          <cell r="B552" t="str">
            <v>20040930</v>
          </cell>
          <cell r="C552" t="str">
            <v>6100001027</v>
          </cell>
          <cell r="D552" t="str">
            <v/>
          </cell>
          <cell r="E552" t="str">
            <v>SA</v>
          </cell>
          <cell r="F552" t="str">
            <v>40</v>
          </cell>
          <cell r="G552" t="str">
            <v>OX</v>
          </cell>
          <cell r="H552" t="str">
            <v/>
          </cell>
          <cell r="I552" t="str">
            <v>701031-IT2004/035-46 Payroll MA 2004</v>
          </cell>
        </row>
        <row r="553">
          <cell r="I553" t="str">
            <v>701031-IT2004/035-46 Payroll MA 2004 Total</v>
          </cell>
        </row>
        <row r="554">
          <cell r="A554" t="str">
            <v>@5C@</v>
          </cell>
          <cell r="B554" t="str">
            <v>20040105</v>
          </cell>
          <cell r="C554" t="str">
            <v>2100000027</v>
          </cell>
          <cell r="D554" t="str">
            <v/>
          </cell>
          <cell r="E554" t="str">
            <v>DR</v>
          </cell>
          <cell r="F554" t="str">
            <v>50</v>
          </cell>
          <cell r="G554" t="str">
            <v>D0</v>
          </cell>
          <cell r="H554" t="str">
            <v/>
          </cell>
          <cell r="I554" t="str">
            <v>701033-IT2004/025-1 SAP Prof. MA 2004</v>
          </cell>
        </row>
        <row r="555">
          <cell r="A555" t="str">
            <v>@5C@</v>
          </cell>
          <cell r="B555" t="str">
            <v>20040131</v>
          </cell>
          <cell r="C555" t="str">
            <v>6100000060</v>
          </cell>
          <cell r="D555" t="str">
            <v/>
          </cell>
          <cell r="E555" t="str">
            <v>SA</v>
          </cell>
          <cell r="F555" t="str">
            <v>40</v>
          </cell>
          <cell r="G555" t="str">
            <v>OX</v>
          </cell>
          <cell r="H555" t="str">
            <v/>
          </cell>
          <cell r="I555" t="str">
            <v>701033-IT2004/025-1 SAP Prof. MA 2004</v>
          </cell>
        </row>
        <row r="556">
          <cell r="A556" t="str">
            <v>@5C@</v>
          </cell>
          <cell r="B556" t="str">
            <v>20040229</v>
          </cell>
          <cell r="C556" t="str">
            <v>6100000162</v>
          </cell>
          <cell r="D556" t="str">
            <v/>
          </cell>
          <cell r="E556" t="str">
            <v>SA</v>
          </cell>
          <cell r="F556" t="str">
            <v>40</v>
          </cell>
          <cell r="G556" t="str">
            <v>OX</v>
          </cell>
          <cell r="H556" t="str">
            <v/>
          </cell>
          <cell r="I556" t="str">
            <v>701033-IT2004/025-1 SAP Prof. MA 2004</v>
          </cell>
        </row>
        <row r="557">
          <cell r="A557" t="str">
            <v>@5C@</v>
          </cell>
          <cell r="B557" t="str">
            <v>20040331</v>
          </cell>
          <cell r="C557" t="str">
            <v>6100000275</v>
          </cell>
          <cell r="D557" t="str">
            <v/>
          </cell>
          <cell r="E557" t="str">
            <v>SA</v>
          </cell>
          <cell r="F557" t="str">
            <v>40</v>
          </cell>
          <cell r="G557" t="str">
            <v>OX</v>
          </cell>
          <cell r="H557" t="str">
            <v/>
          </cell>
          <cell r="I557" t="str">
            <v>701033-IT2004/025-1 SAP Prof. MA 2004</v>
          </cell>
        </row>
        <row r="558">
          <cell r="A558" t="str">
            <v>@5C@</v>
          </cell>
          <cell r="B558" t="str">
            <v>20040430</v>
          </cell>
          <cell r="C558" t="str">
            <v>6100000383</v>
          </cell>
          <cell r="D558" t="str">
            <v/>
          </cell>
          <cell r="E558" t="str">
            <v>SA</v>
          </cell>
          <cell r="F558" t="str">
            <v>40</v>
          </cell>
          <cell r="G558" t="str">
            <v>OX</v>
          </cell>
          <cell r="H558" t="str">
            <v/>
          </cell>
          <cell r="I558" t="str">
            <v>701033-IT2004/025-1 SAP Prof. MA 2004</v>
          </cell>
        </row>
        <row r="559">
          <cell r="A559" t="str">
            <v>@5C@</v>
          </cell>
          <cell r="B559" t="str">
            <v>20040531</v>
          </cell>
          <cell r="C559" t="str">
            <v>6100000508</v>
          </cell>
          <cell r="D559" t="str">
            <v/>
          </cell>
          <cell r="E559" t="str">
            <v>SA</v>
          </cell>
          <cell r="F559" t="str">
            <v>40</v>
          </cell>
          <cell r="G559" t="str">
            <v>OX</v>
          </cell>
          <cell r="H559" t="str">
            <v/>
          </cell>
          <cell r="I559" t="str">
            <v>701033-IT2004/025-1 SAP Prof. MA 2004</v>
          </cell>
        </row>
        <row r="560">
          <cell r="A560" t="str">
            <v>@5C@</v>
          </cell>
          <cell r="B560" t="str">
            <v>20040630</v>
          </cell>
          <cell r="C560" t="str">
            <v>6100000627</v>
          </cell>
          <cell r="D560" t="str">
            <v/>
          </cell>
          <cell r="E560" t="str">
            <v>SA</v>
          </cell>
          <cell r="F560" t="str">
            <v>40</v>
          </cell>
          <cell r="G560" t="str">
            <v>OX</v>
          </cell>
          <cell r="H560" t="str">
            <v/>
          </cell>
          <cell r="I560" t="str">
            <v>701033-IT2004/025-1 SAP Prof. MA 2004</v>
          </cell>
        </row>
        <row r="561">
          <cell r="A561" t="str">
            <v>@5C@</v>
          </cell>
          <cell r="B561" t="str">
            <v>20040731</v>
          </cell>
          <cell r="C561" t="str">
            <v>6100000738</v>
          </cell>
          <cell r="D561" t="str">
            <v/>
          </cell>
          <cell r="E561" t="str">
            <v>SA</v>
          </cell>
          <cell r="F561" t="str">
            <v>40</v>
          </cell>
          <cell r="G561" t="str">
            <v>OX</v>
          </cell>
          <cell r="H561" t="str">
            <v/>
          </cell>
          <cell r="I561" t="str">
            <v>701033-IT2004/025-1 SAP Prof. MA 2004</v>
          </cell>
        </row>
        <row r="562">
          <cell r="A562" t="str">
            <v>@5C@</v>
          </cell>
          <cell r="B562" t="str">
            <v>20040831</v>
          </cell>
          <cell r="C562" t="str">
            <v>6100000878</v>
          </cell>
          <cell r="D562" t="str">
            <v/>
          </cell>
          <cell r="E562" t="str">
            <v>SA</v>
          </cell>
          <cell r="F562" t="str">
            <v>40</v>
          </cell>
          <cell r="G562" t="str">
            <v>OX</v>
          </cell>
          <cell r="H562" t="str">
            <v/>
          </cell>
          <cell r="I562" t="str">
            <v>701033-IT2004/025-1 SAP Prof. MA 2004</v>
          </cell>
        </row>
        <row r="563">
          <cell r="A563" t="str">
            <v>@5C@</v>
          </cell>
          <cell r="B563" t="str">
            <v>20040930</v>
          </cell>
          <cell r="C563" t="str">
            <v>6100001003</v>
          </cell>
          <cell r="D563" t="str">
            <v/>
          </cell>
          <cell r="E563" t="str">
            <v>SA</v>
          </cell>
          <cell r="F563" t="str">
            <v>40</v>
          </cell>
          <cell r="G563" t="str">
            <v>OX</v>
          </cell>
          <cell r="H563" t="str">
            <v/>
          </cell>
          <cell r="I563" t="str">
            <v>701033-IT2004/025-1 SAP Prof. MA 2004</v>
          </cell>
        </row>
        <row r="564">
          <cell r="I564" t="str">
            <v>701033-IT2004/025-1 SAP Prof. MA 2004 Total</v>
          </cell>
        </row>
        <row r="565">
          <cell r="A565" t="str">
            <v>@5C@</v>
          </cell>
          <cell r="B565" t="str">
            <v>20040105</v>
          </cell>
          <cell r="C565" t="str">
            <v>2100000027</v>
          </cell>
          <cell r="D565" t="str">
            <v/>
          </cell>
          <cell r="E565" t="str">
            <v>DR</v>
          </cell>
          <cell r="F565" t="str">
            <v>50</v>
          </cell>
          <cell r="G565" t="str">
            <v>D0</v>
          </cell>
          <cell r="H565" t="str">
            <v/>
          </cell>
          <cell r="I565" t="str">
            <v>701033-IT2004/025-100 Payroll MA 2004</v>
          </cell>
        </row>
        <row r="566">
          <cell r="A566" t="str">
            <v>@5C@</v>
          </cell>
          <cell r="B566" t="str">
            <v>20040131</v>
          </cell>
          <cell r="C566" t="str">
            <v>6100000074</v>
          </cell>
          <cell r="D566" t="str">
            <v/>
          </cell>
          <cell r="E566" t="str">
            <v>SA</v>
          </cell>
          <cell r="F566" t="str">
            <v>40</v>
          </cell>
          <cell r="G566" t="str">
            <v>OX</v>
          </cell>
          <cell r="H566" t="str">
            <v/>
          </cell>
          <cell r="I566" t="str">
            <v>701033-IT2004/025-100 Payroll MA 2004</v>
          </cell>
        </row>
        <row r="567">
          <cell r="A567" t="str">
            <v>@5C@</v>
          </cell>
          <cell r="B567" t="str">
            <v>20040229</v>
          </cell>
          <cell r="C567" t="str">
            <v>6100000176</v>
          </cell>
          <cell r="D567" t="str">
            <v/>
          </cell>
          <cell r="E567" t="str">
            <v>SA</v>
          </cell>
          <cell r="F567" t="str">
            <v>40</v>
          </cell>
          <cell r="G567" t="str">
            <v>OX</v>
          </cell>
          <cell r="H567" t="str">
            <v/>
          </cell>
          <cell r="I567" t="str">
            <v>701033-IT2004/025-100 Payroll MA 2004</v>
          </cell>
        </row>
        <row r="568">
          <cell r="A568" t="str">
            <v>@5C@</v>
          </cell>
          <cell r="B568" t="str">
            <v>20040331</v>
          </cell>
          <cell r="C568" t="str">
            <v>6100000289</v>
          </cell>
          <cell r="D568" t="str">
            <v/>
          </cell>
          <cell r="E568" t="str">
            <v>SA</v>
          </cell>
          <cell r="F568" t="str">
            <v>40</v>
          </cell>
          <cell r="G568" t="str">
            <v>OX</v>
          </cell>
          <cell r="H568" t="str">
            <v/>
          </cell>
          <cell r="I568" t="str">
            <v>701033-IT2004/025-100 Payroll MA 2004</v>
          </cell>
        </row>
        <row r="569">
          <cell r="A569" t="str">
            <v>@5C@</v>
          </cell>
          <cell r="B569" t="str">
            <v>20040430</v>
          </cell>
          <cell r="C569" t="str">
            <v>6100000397</v>
          </cell>
          <cell r="D569" t="str">
            <v/>
          </cell>
          <cell r="E569" t="str">
            <v>SA</v>
          </cell>
          <cell r="F569" t="str">
            <v>40</v>
          </cell>
          <cell r="G569" t="str">
            <v>OX</v>
          </cell>
          <cell r="H569" t="str">
            <v/>
          </cell>
          <cell r="I569" t="str">
            <v>701033-IT2004/025-100 Payroll MA 2004</v>
          </cell>
        </row>
        <row r="570">
          <cell r="A570" t="str">
            <v>@5C@</v>
          </cell>
          <cell r="B570" t="str">
            <v>20040531</v>
          </cell>
          <cell r="C570" t="str">
            <v>6100000522</v>
          </cell>
          <cell r="D570" t="str">
            <v/>
          </cell>
          <cell r="E570" t="str">
            <v>SA</v>
          </cell>
          <cell r="F570" t="str">
            <v>40</v>
          </cell>
          <cell r="G570" t="str">
            <v>OX</v>
          </cell>
          <cell r="H570" t="str">
            <v/>
          </cell>
          <cell r="I570" t="str">
            <v>701033-IT2004/025-100 Payroll MA 2004</v>
          </cell>
        </row>
        <row r="571">
          <cell r="A571" t="str">
            <v>@5C@</v>
          </cell>
          <cell r="B571" t="str">
            <v>20040630</v>
          </cell>
          <cell r="C571" t="str">
            <v>6100000641</v>
          </cell>
          <cell r="D571" t="str">
            <v/>
          </cell>
          <cell r="E571" t="str">
            <v>SA</v>
          </cell>
          <cell r="F571" t="str">
            <v>40</v>
          </cell>
          <cell r="G571" t="str">
            <v>OX</v>
          </cell>
          <cell r="H571" t="str">
            <v/>
          </cell>
          <cell r="I571" t="str">
            <v>701033-IT2004/025-100 Payroll MA 2004</v>
          </cell>
        </row>
        <row r="572">
          <cell r="A572" t="str">
            <v>@5C@</v>
          </cell>
          <cell r="B572" t="str">
            <v>20040731</v>
          </cell>
          <cell r="C572" t="str">
            <v>6100000752</v>
          </cell>
          <cell r="D572" t="str">
            <v/>
          </cell>
          <cell r="E572" t="str">
            <v>SA</v>
          </cell>
          <cell r="F572" t="str">
            <v>40</v>
          </cell>
          <cell r="G572" t="str">
            <v>OX</v>
          </cell>
          <cell r="H572" t="str">
            <v/>
          </cell>
          <cell r="I572" t="str">
            <v>701033-IT2004/025-100 Payroll MA 2004</v>
          </cell>
        </row>
        <row r="573">
          <cell r="A573" t="str">
            <v>@5C@</v>
          </cell>
          <cell r="B573" t="str">
            <v>20040831</v>
          </cell>
          <cell r="C573" t="str">
            <v>6100000892</v>
          </cell>
          <cell r="D573" t="str">
            <v/>
          </cell>
          <cell r="E573" t="str">
            <v>SA</v>
          </cell>
          <cell r="F573" t="str">
            <v>40</v>
          </cell>
          <cell r="G573" t="str">
            <v>OX</v>
          </cell>
          <cell r="H573" t="str">
            <v/>
          </cell>
          <cell r="I573" t="str">
            <v>701033-IT2004/025-100 Payroll MA 2004</v>
          </cell>
        </row>
        <row r="574">
          <cell r="A574" t="str">
            <v>@5C@</v>
          </cell>
          <cell r="B574" t="str">
            <v>20040930</v>
          </cell>
          <cell r="C574" t="str">
            <v>6100001017</v>
          </cell>
          <cell r="D574" t="str">
            <v/>
          </cell>
          <cell r="E574" t="str">
            <v>SA</v>
          </cell>
          <cell r="F574" t="str">
            <v>40</v>
          </cell>
          <cell r="G574" t="str">
            <v>OX</v>
          </cell>
          <cell r="H574" t="str">
            <v/>
          </cell>
          <cell r="I574" t="str">
            <v>701033-IT2004/025-100 Payroll MA 2004</v>
          </cell>
        </row>
        <row r="575">
          <cell r="I575" t="str">
            <v>701033-IT2004/025-100 Payroll MA 2004 Total</v>
          </cell>
        </row>
        <row r="576">
          <cell r="A576" t="str">
            <v>@5C@</v>
          </cell>
          <cell r="B576" t="str">
            <v>20040105</v>
          </cell>
          <cell r="C576" t="str">
            <v>2100000029</v>
          </cell>
          <cell r="D576" t="str">
            <v/>
          </cell>
          <cell r="E576" t="str">
            <v>DR</v>
          </cell>
          <cell r="F576" t="str">
            <v>50</v>
          </cell>
          <cell r="G576" t="str">
            <v>D0</v>
          </cell>
          <cell r="H576" t="str">
            <v/>
          </cell>
          <cell r="I576" t="str">
            <v>701036-IT2004/027-1 SAP Prof. MA 2004</v>
          </cell>
        </row>
        <row r="577">
          <cell r="A577" t="str">
            <v>@5C@</v>
          </cell>
          <cell r="B577" t="str">
            <v>20040131</v>
          </cell>
          <cell r="C577" t="str">
            <v>6100000062</v>
          </cell>
          <cell r="D577" t="str">
            <v/>
          </cell>
          <cell r="E577" t="str">
            <v>SA</v>
          </cell>
          <cell r="F577" t="str">
            <v>40</v>
          </cell>
          <cell r="G577" t="str">
            <v>OX</v>
          </cell>
          <cell r="H577" t="str">
            <v/>
          </cell>
          <cell r="I577" t="str">
            <v>701036-IT2004/027-1 SAP Prof. MA 2004</v>
          </cell>
        </row>
        <row r="578">
          <cell r="A578" t="str">
            <v>@5C@</v>
          </cell>
          <cell r="B578" t="str">
            <v>20040229</v>
          </cell>
          <cell r="C578" t="str">
            <v>6100000164</v>
          </cell>
          <cell r="D578" t="str">
            <v/>
          </cell>
          <cell r="E578" t="str">
            <v>SA</v>
          </cell>
          <cell r="F578" t="str">
            <v>40</v>
          </cell>
          <cell r="G578" t="str">
            <v>OX</v>
          </cell>
          <cell r="H578" t="str">
            <v/>
          </cell>
          <cell r="I578" t="str">
            <v>701036-IT2004/027-1 SAP Prof. MA 2004</v>
          </cell>
        </row>
        <row r="579">
          <cell r="A579" t="str">
            <v>@5C@</v>
          </cell>
          <cell r="B579" t="str">
            <v>20040331</v>
          </cell>
          <cell r="C579" t="str">
            <v>6100000277</v>
          </cell>
          <cell r="D579" t="str">
            <v/>
          </cell>
          <cell r="E579" t="str">
            <v>SA</v>
          </cell>
          <cell r="F579" t="str">
            <v>40</v>
          </cell>
          <cell r="G579" t="str">
            <v>OX</v>
          </cell>
          <cell r="H579" t="str">
            <v/>
          </cell>
          <cell r="I579" t="str">
            <v>701036-IT2004/027-1 SAP Prof. MA 2004</v>
          </cell>
        </row>
        <row r="580">
          <cell r="A580" t="str">
            <v>@5C@</v>
          </cell>
          <cell r="B580" t="str">
            <v>20040430</v>
          </cell>
          <cell r="C580" t="str">
            <v>6100000385</v>
          </cell>
          <cell r="D580" t="str">
            <v/>
          </cell>
          <cell r="E580" t="str">
            <v>SA</v>
          </cell>
          <cell r="F580" t="str">
            <v>40</v>
          </cell>
          <cell r="G580" t="str">
            <v>OX</v>
          </cell>
          <cell r="H580" t="str">
            <v/>
          </cell>
          <cell r="I580" t="str">
            <v>701036-IT2004/027-1 SAP Prof. MA 2004</v>
          </cell>
        </row>
        <row r="581">
          <cell r="A581" t="str">
            <v>@5C@</v>
          </cell>
          <cell r="B581" t="str">
            <v>20040531</v>
          </cell>
          <cell r="C581" t="str">
            <v>6100000510</v>
          </cell>
          <cell r="D581" t="str">
            <v/>
          </cell>
          <cell r="E581" t="str">
            <v>SA</v>
          </cell>
          <cell r="F581" t="str">
            <v>40</v>
          </cell>
          <cell r="G581" t="str">
            <v>OX</v>
          </cell>
          <cell r="H581" t="str">
            <v/>
          </cell>
          <cell r="I581" t="str">
            <v>701036-IT2004/027-1 SAP Prof. MA 2004</v>
          </cell>
        </row>
        <row r="582">
          <cell r="A582" t="str">
            <v>@5C@</v>
          </cell>
          <cell r="B582" t="str">
            <v>20040630</v>
          </cell>
          <cell r="C582" t="str">
            <v>6100000629</v>
          </cell>
          <cell r="D582" t="str">
            <v/>
          </cell>
          <cell r="E582" t="str">
            <v>SA</v>
          </cell>
          <cell r="F582" t="str">
            <v>40</v>
          </cell>
          <cell r="G582" t="str">
            <v>OX</v>
          </cell>
          <cell r="H582" t="str">
            <v/>
          </cell>
          <cell r="I582" t="str">
            <v>701036-IT2004/027-1 SAP Prof. MA 2004</v>
          </cell>
        </row>
        <row r="583">
          <cell r="A583" t="str">
            <v>@5C@</v>
          </cell>
          <cell r="B583" t="str">
            <v>20040731</v>
          </cell>
          <cell r="C583" t="str">
            <v>6100000740</v>
          </cell>
          <cell r="D583" t="str">
            <v/>
          </cell>
          <cell r="E583" t="str">
            <v>SA</v>
          </cell>
          <cell r="F583" t="str">
            <v>40</v>
          </cell>
          <cell r="G583" t="str">
            <v>OX</v>
          </cell>
          <cell r="H583" t="str">
            <v/>
          </cell>
          <cell r="I583" t="str">
            <v>701036-IT2004/027-1 SAP Prof. MA 2004</v>
          </cell>
        </row>
        <row r="584">
          <cell r="A584" t="str">
            <v>@5C@</v>
          </cell>
          <cell r="B584" t="str">
            <v>20040831</v>
          </cell>
          <cell r="C584" t="str">
            <v>6100000880</v>
          </cell>
          <cell r="D584" t="str">
            <v/>
          </cell>
          <cell r="E584" t="str">
            <v>SA</v>
          </cell>
          <cell r="F584" t="str">
            <v>40</v>
          </cell>
          <cell r="G584" t="str">
            <v>OX</v>
          </cell>
          <cell r="H584" t="str">
            <v/>
          </cell>
          <cell r="I584" t="str">
            <v>701036-IT2004/027-1 SAP Prof. MA 2004</v>
          </cell>
        </row>
        <row r="585">
          <cell r="A585" t="str">
            <v>@5C@</v>
          </cell>
          <cell r="B585" t="str">
            <v>20040930</v>
          </cell>
          <cell r="C585" t="str">
            <v>6100001005</v>
          </cell>
          <cell r="D585" t="str">
            <v/>
          </cell>
          <cell r="E585" t="str">
            <v>SA</v>
          </cell>
          <cell r="F585" t="str">
            <v>40</v>
          </cell>
          <cell r="G585" t="str">
            <v>OX</v>
          </cell>
          <cell r="H585" t="str">
            <v/>
          </cell>
          <cell r="I585" t="str">
            <v>701036-IT2004/027-1 SAP Prof. MA 2004</v>
          </cell>
        </row>
        <row r="586">
          <cell r="I586" t="str">
            <v>701036-IT2004/027-1 SAP Prof. MA 2004 Total</v>
          </cell>
        </row>
        <row r="587">
          <cell r="A587" t="str">
            <v>@5C@</v>
          </cell>
          <cell r="B587" t="str">
            <v>20040105</v>
          </cell>
          <cell r="C587" t="str">
            <v>2100000029</v>
          </cell>
          <cell r="D587" t="str">
            <v/>
          </cell>
          <cell r="E587" t="str">
            <v>DR</v>
          </cell>
          <cell r="F587" t="str">
            <v>50</v>
          </cell>
          <cell r="G587" t="str">
            <v>D0</v>
          </cell>
          <cell r="H587" t="str">
            <v/>
          </cell>
          <cell r="I587" t="str">
            <v>701036-IT2004/027-125 Payroll MA 2004</v>
          </cell>
        </row>
        <row r="588">
          <cell r="A588" t="str">
            <v>@5C@</v>
          </cell>
          <cell r="B588" t="str">
            <v>20040131</v>
          </cell>
          <cell r="C588" t="str">
            <v>6100000076</v>
          </cell>
          <cell r="D588" t="str">
            <v/>
          </cell>
          <cell r="E588" t="str">
            <v>SA</v>
          </cell>
          <cell r="F588" t="str">
            <v>40</v>
          </cell>
          <cell r="G588" t="str">
            <v>OX</v>
          </cell>
          <cell r="H588" t="str">
            <v/>
          </cell>
          <cell r="I588" t="str">
            <v>701036-IT2004/027-125 Payroll MA 2004</v>
          </cell>
        </row>
        <row r="589">
          <cell r="A589" t="str">
            <v>@5C@</v>
          </cell>
          <cell r="B589" t="str">
            <v>20040229</v>
          </cell>
          <cell r="C589" t="str">
            <v>6100000178</v>
          </cell>
          <cell r="D589" t="str">
            <v/>
          </cell>
          <cell r="E589" t="str">
            <v>SA</v>
          </cell>
          <cell r="F589" t="str">
            <v>40</v>
          </cell>
          <cell r="G589" t="str">
            <v>OX</v>
          </cell>
          <cell r="H589" t="str">
            <v/>
          </cell>
          <cell r="I589" t="str">
            <v>701036-IT2004/027-125 Payroll MA 2004</v>
          </cell>
        </row>
        <row r="590">
          <cell r="A590" t="str">
            <v>@5C@</v>
          </cell>
          <cell r="B590" t="str">
            <v>20040331</v>
          </cell>
          <cell r="C590" t="str">
            <v>6100000291</v>
          </cell>
          <cell r="D590" t="str">
            <v/>
          </cell>
          <cell r="E590" t="str">
            <v>SA</v>
          </cell>
          <cell r="F590" t="str">
            <v>40</v>
          </cell>
          <cell r="G590" t="str">
            <v>OX</v>
          </cell>
          <cell r="H590" t="str">
            <v/>
          </cell>
          <cell r="I590" t="str">
            <v>701036-IT2004/027-125 Payroll MA 2004</v>
          </cell>
        </row>
        <row r="591">
          <cell r="A591" t="str">
            <v>@5C@</v>
          </cell>
          <cell r="B591" t="str">
            <v>20040430</v>
          </cell>
          <cell r="C591" t="str">
            <v>6100000399</v>
          </cell>
          <cell r="D591" t="str">
            <v/>
          </cell>
          <cell r="E591" t="str">
            <v>SA</v>
          </cell>
          <cell r="F591" t="str">
            <v>40</v>
          </cell>
          <cell r="G591" t="str">
            <v>OX</v>
          </cell>
          <cell r="H591" t="str">
            <v/>
          </cell>
          <cell r="I591" t="str">
            <v>701036-IT2004/027-125 Payroll MA 2004</v>
          </cell>
        </row>
        <row r="592">
          <cell r="A592" t="str">
            <v>@5C@</v>
          </cell>
          <cell r="B592" t="str">
            <v>20040531</v>
          </cell>
          <cell r="C592" t="str">
            <v>6100000524</v>
          </cell>
          <cell r="D592" t="str">
            <v/>
          </cell>
          <cell r="E592" t="str">
            <v>SA</v>
          </cell>
          <cell r="F592" t="str">
            <v>40</v>
          </cell>
          <cell r="G592" t="str">
            <v>OX</v>
          </cell>
          <cell r="H592" t="str">
            <v/>
          </cell>
          <cell r="I592" t="str">
            <v>701036-IT2004/027-125 Payroll MA 2004</v>
          </cell>
        </row>
        <row r="593">
          <cell r="A593" t="str">
            <v>@5C@</v>
          </cell>
          <cell r="B593" t="str">
            <v>20040630</v>
          </cell>
          <cell r="C593" t="str">
            <v>6100000643</v>
          </cell>
          <cell r="D593" t="str">
            <v/>
          </cell>
          <cell r="E593" t="str">
            <v>SA</v>
          </cell>
          <cell r="F593" t="str">
            <v>40</v>
          </cell>
          <cell r="G593" t="str">
            <v>OX</v>
          </cell>
          <cell r="H593" t="str">
            <v/>
          </cell>
          <cell r="I593" t="str">
            <v>701036-IT2004/027-125 Payroll MA 2004</v>
          </cell>
        </row>
        <row r="594">
          <cell r="A594" t="str">
            <v>@5C@</v>
          </cell>
          <cell r="B594" t="str">
            <v>20040731</v>
          </cell>
          <cell r="C594" t="str">
            <v>6100000754</v>
          </cell>
          <cell r="D594" t="str">
            <v/>
          </cell>
          <cell r="E594" t="str">
            <v>SA</v>
          </cell>
          <cell r="F594" t="str">
            <v>40</v>
          </cell>
          <cell r="G594" t="str">
            <v>OX</v>
          </cell>
          <cell r="H594" t="str">
            <v/>
          </cell>
          <cell r="I594" t="str">
            <v>701036-IT2004/027-125 Payroll MA 2004</v>
          </cell>
        </row>
        <row r="595">
          <cell r="A595" t="str">
            <v>@5C@</v>
          </cell>
          <cell r="B595" t="str">
            <v>20040831</v>
          </cell>
          <cell r="C595" t="str">
            <v>6100000894</v>
          </cell>
          <cell r="D595" t="str">
            <v/>
          </cell>
          <cell r="E595" t="str">
            <v>SA</v>
          </cell>
          <cell r="F595" t="str">
            <v>40</v>
          </cell>
          <cell r="G595" t="str">
            <v>OX</v>
          </cell>
          <cell r="H595" t="str">
            <v/>
          </cell>
          <cell r="I595" t="str">
            <v>701036-IT2004/027-125 Payroll MA 2004</v>
          </cell>
        </row>
        <row r="596">
          <cell r="A596" t="str">
            <v>@5C@</v>
          </cell>
          <cell r="B596" t="str">
            <v>20040930</v>
          </cell>
          <cell r="C596" t="str">
            <v>6100001019</v>
          </cell>
          <cell r="D596" t="str">
            <v/>
          </cell>
          <cell r="E596" t="str">
            <v>SA</v>
          </cell>
          <cell r="F596" t="str">
            <v>40</v>
          </cell>
          <cell r="G596" t="str">
            <v>OX</v>
          </cell>
          <cell r="H596" t="str">
            <v/>
          </cell>
          <cell r="I596" t="str">
            <v>701036-IT2004/027-125 Payroll MA 2004</v>
          </cell>
        </row>
        <row r="597">
          <cell r="I597" t="str">
            <v>701036-IT2004/027-125 Payroll MA 2004 Total</v>
          </cell>
        </row>
        <row r="598">
          <cell r="A598" t="str">
            <v>@5C@</v>
          </cell>
          <cell r="B598" t="str">
            <v>20040105</v>
          </cell>
          <cell r="C598" t="str">
            <v>2100000038</v>
          </cell>
          <cell r="D598" t="str">
            <v/>
          </cell>
          <cell r="E598" t="str">
            <v>DR</v>
          </cell>
          <cell r="F598" t="str">
            <v>50</v>
          </cell>
          <cell r="G598" t="str">
            <v>D0</v>
          </cell>
          <cell r="H598" t="str">
            <v/>
          </cell>
          <cell r="I598" t="str">
            <v>701041-IT2004/036-82 Payroll MA 2004</v>
          </cell>
        </row>
        <row r="599">
          <cell r="A599" t="str">
            <v>@5C@</v>
          </cell>
          <cell r="B599" t="str">
            <v>20040131</v>
          </cell>
          <cell r="C599" t="str">
            <v>6100000085</v>
          </cell>
          <cell r="D599" t="str">
            <v/>
          </cell>
          <cell r="E599" t="str">
            <v>SA</v>
          </cell>
          <cell r="F599" t="str">
            <v>40</v>
          </cell>
          <cell r="G599" t="str">
            <v>OX</v>
          </cell>
          <cell r="H599" t="str">
            <v/>
          </cell>
          <cell r="I599" t="str">
            <v>701041-IT2004/036-82 Payroll MA 2004</v>
          </cell>
        </row>
        <row r="600">
          <cell r="A600" t="str">
            <v>@5C@</v>
          </cell>
          <cell r="B600" t="str">
            <v>20040229</v>
          </cell>
          <cell r="C600" t="str">
            <v>6100000187</v>
          </cell>
          <cell r="D600" t="str">
            <v/>
          </cell>
          <cell r="E600" t="str">
            <v>SA</v>
          </cell>
          <cell r="F600" t="str">
            <v>40</v>
          </cell>
          <cell r="G600" t="str">
            <v>OX</v>
          </cell>
          <cell r="H600" t="str">
            <v/>
          </cell>
          <cell r="I600" t="str">
            <v>701041-IT2004/036-82 Payroll MA 2004</v>
          </cell>
        </row>
        <row r="601">
          <cell r="A601" t="str">
            <v>@5C@</v>
          </cell>
          <cell r="B601" t="str">
            <v>20040331</v>
          </cell>
          <cell r="C601" t="str">
            <v>6100000300</v>
          </cell>
          <cell r="D601" t="str">
            <v/>
          </cell>
          <cell r="E601" t="str">
            <v>SA</v>
          </cell>
          <cell r="F601" t="str">
            <v>40</v>
          </cell>
          <cell r="G601" t="str">
            <v>OX</v>
          </cell>
          <cell r="H601" t="str">
            <v/>
          </cell>
          <cell r="I601" t="str">
            <v>701041-IT2004/036-82 Payroll MA 2004</v>
          </cell>
        </row>
        <row r="602">
          <cell r="A602" t="str">
            <v>@5C@</v>
          </cell>
          <cell r="B602" t="str">
            <v>20040430</v>
          </cell>
          <cell r="C602" t="str">
            <v>6100000408</v>
          </cell>
          <cell r="D602" t="str">
            <v/>
          </cell>
          <cell r="E602" t="str">
            <v>SA</v>
          </cell>
          <cell r="F602" t="str">
            <v>40</v>
          </cell>
          <cell r="G602" t="str">
            <v>OX</v>
          </cell>
          <cell r="H602" t="str">
            <v/>
          </cell>
          <cell r="I602" t="str">
            <v>701041-IT2004/036-82 Payroll MA 2004</v>
          </cell>
        </row>
        <row r="603">
          <cell r="A603" t="str">
            <v>@5C@</v>
          </cell>
          <cell r="B603" t="str">
            <v>20040531</v>
          </cell>
          <cell r="C603" t="str">
            <v>6100000533</v>
          </cell>
          <cell r="D603" t="str">
            <v/>
          </cell>
          <cell r="E603" t="str">
            <v>SA</v>
          </cell>
          <cell r="F603" t="str">
            <v>40</v>
          </cell>
          <cell r="G603" t="str">
            <v>OX</v>
          </cell>
          <cell r="H603" t="str">
            <v/>
          </cell>
          <cell r="I603" t="str">
            <v>701041-IT2004/036-82 Payroll MA 2004</v>
          </cell>
        </row>
        <row r="604">
          <cell r="A604" t="str">
            <v>@5C@</v>
          </cell>
          <cell r="B604" t="str">
            <v>20040630</v>
          </cell>
          <cell r="C604" t="str">
            <v>6100000652</v>
          </cell>
          <cell r="D604" t="str">
            <v/>
          </cell>
          <cell r="E604" t="str">
            <v>SA</v>
          </cell>
          <cell r="F604" t="str">
            <v>40</v>
          </cell>
          <cell r="G604" t="str">
            <v>OX</v>
          </cell>
          <cell r="H604" t="str">
            <v/>
          </cell>
          <cell r="I604" t="str">
            <v>701041-IT2004/036-82 Payroll MA 2004</v>
          </cell>
        </row>
        <row r="605">
          <cell r="A605" t="str">
            <v>@5C@</v>
          </cell>
          <cell r="B605" t="str">
            <v>20040731</v>
          </cell>
          <cell r="C605" t="str">
            <v>6100000763</v>
          </cell>
          <cell r="D605" t="str">
            <v/>
          </cell>
          <cell r="E605" t="str">
            <v>SA</v>
          </cell>
          <cell r="F605" t="str">
            <v>40</v>
          </cell>
          <cell r="G605" t="str">
            <v>OX</v>
          </cell>
          <cell r="H605" t="str">
            <v/>
          </cell>
          <cell r="I605" t="str">
            <v>701041-IT2004/036-82 Payroll MA 2004</v>
          </cell>
        </row>
        <row r="606">
          <cell r="A606" t="str">
            <v>@5C@</v>
          </cell>
          <cell r="B606" t="str">
            <v>20040831</v>
          </cell>
          <cell r="C606" t="str">
            <v>6100000903</v>
          </cell>
          <cell r="D606" t="str">
            <v/>
          </cell>
          <cell r="E606" t="str">
            <v>SA</v>
          </cell>
          <cell r="F606" t="str">
            <v>40</v>
          </cell>
          <cell r="G606" t="str">
            <v>OX</v>
          </cell>
          <cell r="H606" t="str">
            <v/>
          </cell>
          <cell r="I606" t="str">
            <v>701041-IT2004/036-82 Payroll MA 2004</v>
          </cell>
        </row>
        <row r="607">
          <cell r="A607" t="str">
            <v>@5C@</v>
          </cell>
          <cell r="B607" t="str">
            <v>20040930</v>
          </cell>
          <cell r="C607" t="str">
            <v>6100001028</v>
          </cell>
          <cell r="D607" t="str">
            <v/>
          </cell>
          <cell r="E607" t="str">
            <v>SA</v>
          </cell>
          <cell r="F607" t="str">
            <v>40</v>
          </cell>
          <cell r="G607" t="str">
            <v>OX</v>
          </cell>
          <cell r="H607" t="str">
            <v/>
          </cell>
          <cell r="I607" t="str">
            <v>701041-IT2004/036-82 Payroll MA 2004</v>
          </cell>
        </row>
        <row r="608">
          <cell r="I608" t="str">
            <v>701041-IT2004/036-82 Payroll MA 2004 Total</v>
          </cell>
        </row>
        <row r="609">
          <cell r="A609" t="str">
            <v>@5C@</v>
          </cell>
          <cell r="B609" t="str">
            <v>20040105</v>
          </cell>
          <cell r="C609" t="str">
            <v>2100000041</v>
          </cell>
          <cell r="D609" t="str">
            <v/>
          </cell>
          <cell r="E609" t="str">
            <v>DR</v>
          </cell>
          <cell r="F609" t="str">
            <v>50</v>
          </cell>
          <cell r="G609" t="str">
            <v>D0</v>
          </cell>
          <cell r="H609" t="str">
            <v/>
          </cell>
          <cell r="I609" t="str">
            <v>701043-IT2004/039-53 Payroll MA 2004</v>
          </cell>
        </row>
        <row r="610">
          <cell r="A610" t="str">
            <v>@5C@</v>
          </cell>
          <cell r="B610" t="str">
            <v>20040131</v>
          </cell>
          <cell r="C610" t="str">
            <v>6100000088</v>
          </cell>
          <cell r="D610" t="str">
            <v/>
          </cell>
          <cell r="E610" t="str">
            <v>SA</v>
          </cell>
          <cell r="F610" t="str">
            <v>40</v>
          </cell>
          <cell r="G610" t="str">
            <v>OX</v>
          </cell>
          <cell r="H610" t="str">
            <v/>
          </cell>
          <cell r="I610" t="str">
            <v>701043-IT2004/039-53 Payroll MA 2004</v>
          </cell>
        </row>
        <row r="611">
          <cell r="A611" t="str">
            <v>@5C@</v>
          </cell>
          <cell r="B611" t="str">
            <v>20040229</v>
          </cell>
          <cell r="C611" t="str">
            <v>6100000190</v>
          </cell>
          <cell r="D611" t="str">
            <v/>
          </cell>
          <cell r="E611" t="str">
            <v>SA</v>
          </cell>
          <cell r="F611" t="str">
            <v>40</v>
          </cell>
          <cell r="G611" t="str">
            <v>OX</v>
          </cell>
          <cell r="H611" t="str">
            <v/>
          </cell>
          <cell r="I611" t="str">
            <v>701043-IT2004/039-53 Payroll MA 2004</v>
          </cell>
        </row>
        <row r="612">
          <cell r="A612" t="str">
            <v>@5C@</v>
          </cell>
          <cell r="B612" t="str">
            <v>20040331</v>
          </cell>
          <cell r="C612" t="str">
            <v>6100000303</v>
          </cell>
          <cell r="D612" t="str">
            <v/>
          </cell>
          <cell r="E612" t="str">
            <v>SA</v>
          </cell>
          <cell r="F612" t="str">
            <v>40</v>
          </cell>
          <cell r="G612" t="str">
            <v>OX</v>
          </cell>
          <cell r="H612" t="str">
            <v/>
          </cell>
          <cell r="I612" t="str">
            <v>701043-IT2004/039-53 Payroll MA 2004</v>
          </cell>
        </row>
        <row r="613">
          <cell r="A613" t="str">
            <v>@5C@</v>
          </cell>
          <cell r="B613" t="str">
            <v>20040430</v>
          </cell>
          <cell r="C613" t="str">
            <v>6100000411</v>
          </cell>
          <cell r="D613" t="str">
            <v/>
          </cell>
          <cell r="E613" t="str">
            <v>SA</v>
          </cell>
          <cell r="F613" t="str">
            <v>40</v>
          </cell>
          <cell r="G613" t="str">
            <v>OX</v>
          </cell>
          <cell r="H613" t="str">
            <v/>
          </cell>
          <cell r="I613" t="str">
            <v>701043-IT2004/039-53 Payroll MA 2004</v>
          </cell>
        </row>
        <row r="614">
          <cell r="A614" t="str">
            <v>@5C@</v>
          </cell>
          <cell r="B614" t="str">
            <v>20040531</v>
          </cell>
          <cell r="C614" t="str">
            <v>6100000536</v>
          </cell>
          <cell r="D614" t="str">
            <v/>
          </cell>
          <cell r="E614" t="str">
            <v>SA</v>
          </cell>
          <cell r="F614" t="str">
            <v>40</v>
          </cell>
          <cell r="G614" t="str">
            <v>OX</v>
          </cell>
          <cell r="H614" t="str">
            <v/>
          </cell>
          <cell r="I614" t="str">
            <v>701043-IT2004/039-53 Payroll MA 2004</v>
          </cell>
        </row>
        <row r="615">
          <cell r="A615" t="str">
            <v>@5C@</v>
          </cell>
          <cell r="B615" t="str">
            <v>20040630</v>
          </cell>
          <cell r="C615" t="str">
            <v>6100000655</v>
          </cell>
          <cell r="D615" t="str">
            <v/>
          </cell>
          <cell r="E615" t="str">
            <v>SA</v>
          </cell>
          <cell r="F615" t="str">
            <v>40</v>
          </cell>
          <cell r="G615" t="str">
            <v>OX</v>
          </cell>
          <cell r="H615" t="str">
            <v/>
          </cell>
          <cell r="I615" t="str">
            <v>701043-IT2004/039-53 Payroll MA 2004</v>
          </cell>
        </row>
        <row r="616">
          <cell r="A616" t="str">
            <v>@5C@</v>
          </cell>
          <cell r="B616" t="str">
            <v>20040731</v>
          </cell>
          <cell r="C616" t="str">
            <v>6100000766</v>
          </cell>
          <cell r="D616" t="str">
            <v/>
          </cell>
          <cell r="E616" t="str">
            <v>SA</v>
          </cell>
          <cell r="F616" t="str">
            <v>40</v>
          </cell>
          <cell r="G616" t="str">
            <v>OX</v>
          </cell>
          <cell r="H616" t="str">
            <v/>
          </cell>
          <cell r="I616" t="str">
            <v>701043-IT2004/039-53 Payroll MA 2004</v>
          </cell>
        </row>
        <row r="617">
          <cell r="A617" t="str">
            <v>@5C@</v>
          </cell>
          <cell r="B617" t="str">
            <v>20040831</v>
          </cell>
          <cell r="C617" t="str">
            <v>6100000906</v>
          </cell>
          <cell r="D617" t="str">
            <v/>
          </cell>
          <cell r="E617" t="str">
            <v>SA</v>
          </cell>
          <cell r="F617" t="str">
            <v>40</v>
          </cell>
          <cell r="G617" t="str">
            <v>OX</v>
          </cell>
          <cell r="H617" t="str">
            <v/>
          </cell>
          <cell r="I617" t="str">
            <v>701043-IT2004/039-53 Payroll MA 2004</v>
          </cell>
        </row>
        <row r="618">
          <cell r="A618" t="str">
            <v>@5C@</v>
          </cell>
          <cell r="B618" t="str">
            <v>20040930</v>
          </cell>
          <cell r="C618" t="str">
            <v>6100001031</v>
          </cell>
          <cell r="D618" t="str">
            <v/>
          </cell>
          <cell r="E618" t="str">
            <v>SA</v>
          </cell>
          <cell r="F618" t="str">
            <v>40</v>
          </cell>
          <cell r="G618" t="str">
            <v>OX</v>
          </cell>
          <cell r="H618" t="str">
            <v/>
          </cell>
          <cell r="I618" t="str">
            <v>701043-IT2004/039-53 Payroll MA 2004</v>
          </cell>
        </row>
        <row r="619">
          <cell r="I619" t="str">
            <v>701043-IT2004/039-53 Payroll MA 2004 Total</v>
          </cell>
        </row>
        <row r="620">
          <cell r="A620" t="str">
            <v>@5C@</v>
          </cell>
          <cell r="B620" t="str">
            <v>20040105</v>
          </cell>
          <cell r="C620" t="str">
            <v>2100000028</v>
          </cell>
          <cell r="D620" t="str">
            <v/>
          </cell>
          <cell r="E620" t="str">
            <v>DR</v>
          </cell>
          <cell r="F620" t="str">
            <v>50</v>
          </cell>
          <cell r="G620" t="str">
            <v>D0</v>
          </cell>
          <cell r="H620" t="str">
            <v/>
          </cell>
          <cell r="I620" t="str">
            <v>701052-IT2004/026-2 SAP Prof. MA 2004</v>
          </cell>
        </row>
        <row r="621">
          <cell r="A621" t="str">
            <v>@5C@</v>
          </cell>
          <cell r="B621" t="str">
            <v>20040131</v>
          </cell>
          <cell r="C621" t="str">
            <v>6100000061</v>
          </cell>
          <cell r="D621" t="str">
            <v/>
          </cell>
          <cell r="E621" t="str">
            <v>SA</v>
          </cell>
          <cell r="F621" t="str">
            <v>40</v>
          </cell>
          <cell r="G621" t="str">
            <v>OX</v>
          </cell>
          <cell r="H621" t="str">
            <v/>
          </cell>
          <cell r="I621" t="str">
            <v>701052-IT2004/026-2 SAP Prof. MA 2004</v>
          </cell>
        </row>
        <row r="622">
          <cell r="A622" t="str">
            <v>@5C@</v>
          </cell>
          <cell r="B622" t="str">
            <v>20040229</v>
          </cell>
          <cell r="C622" t="str">
            <v>6100000163</v>
          </cell>
          <cell r="D622" t="str">
            <v/>
          </cell>
          <cell r="E622" t="str">
            <v>SA</v>
          </cell>
          <cell r="F622" t="str">
            <v>40</v>
          </cell>
          <cell r="G622" t="str">
            <v>OX</v>
          </cell>
          <cell r="H622" t="str">
            <v/>
          </cell>
          <cell r="I622" t="str">
            <v>701052-IT2004/026-2 SAP Prof. MA 2004</v>
          </cell>
        </row>
        <row r="623">
          <cell r="A623" t="str">
            <v>@5C@</v>
          </cell>
          <cell r="B623" t="str">
            <v>20040331</v>
          </cell>
          <cell r="C623" t="str">
            <v>6100000276</v>
          </cell>
          <cell r="D623" t="str">
            <v/>
          </cell>
          <cell r="E623" t="str">
            <v>SA</v>
          </cell>
          <cell r="F623" t="str">
            <v>40</v>
          </cell>
          <cell r="G623" t="str">
            <v>OX</v>
          </cell>
          <cell r="H623" t="str">
            <v/>
          </cell>
          <cell r="I623" t="str">
            <v>701052-IT2004/026-2 SAP Prof. MA 2004</v>
          </cell>
        </row>
        <row r="624">
          <cell r="A624" t="str">
            <v>@5C@</v>
          </cell>
          <cell r="B624" t="str">
            <v>20040430</v>
          </cell>
          <cell r="C624" t="str">
            <v>6100000384</v>
          </cell>
          <cell r="D624" t="str">
            <v/>
          </cell>
          <cell r="E624" t="str">
            <v>SA</v>
          </cell>
          <cell r="F624" t="str">
            <v>40</v>
          </cell>
          <cell r="G624" t="str">
            <v>OX</v>
          </cell>
          <cell r="H624" t="str">
            <v/>
          </cell>
          <cell r="I624" t="str">
            <v>701052-IT2004/026-2 SAP Prof. MA 2004</v>
          </cell>
        </row>
        <row r="625">
          <cell r="A625" t="str">
            <v>@5C@</v>
          </cell>
          <cell r="B625" t="str">
            <v>20040531</v>
          </cell>
          <cell r="C625" t="str">
            <v>6100000509</v>
          </cell>
          <cell r="D625" t="str">
            <v/>
          </cell>
          <cell r="E625" t="str">
            <v>SA</v>
          </cell>
          <cell r="F625" t="str">
            <v>40</v>
          </cell>
          <cell r="G625" t="str">
            <v>OX</v>
          </cell>
          <cell r="H625" t="str">
            <v/>
          </cell>
          <cell r="I625" t="str">
            <v>701052-IT2004/026-2 SAP Prof. MA 2004</v>
          </cell>
        </row>
        <row r="626">
          <cell r="A626" t="str">
            <v>@5C@</v>
          </cell>
          <cell r="B626" t="str">
            <v>20040630</v>
          </cell>
          <cell r="C626" t="str">
            <v>6100000628</v>
          </cell>
          <cell r="D626" t="str">
            <v/>
          </cell>
          <cell r="E626" t="str">
            <v>SA</v>
          </cell>
          <cell r="F626" t="str">
            <v>40</v>
          </cell>
          <cell r="G626" t="str">
            <v>OX</v>
          </cell>
          <cell r="H626" t="str">
            <v/>
          </cell>
          <cell r="I626" t="str">
            <v>701052-IT2004/026-2 SAP Prof. MA 2004</v>
          </cell>
        </row>
        <row r="627">
          <cell r="A627" t="str">
            <v>@5C@</v>
          </cell>
          <cell r="B627" t="str">
            <v>20040731</v>
          </cell>
          <cell r="C627" t="str">
            <v>6100000739</v>
          </cell>
          <cell r="D627" t="str">
            <v/>
          </cell>
          <cell r="E627" t="str">
            <v>SA</v>
          </cell>
          <cell r="F627" t="str">
            <v>40</v>
          </cell>
          <cell r="G627" t="str">
            <v>OX</v>
          </cell>
          <cell r="H627" t="str">
            <v/>
          </cell>
          <cell r="I627" t="str">
            <v>701052-IT2004/026-2 SAP Prof. MA 2004</v>
          </cell>
        </row>
        <row r="628">
          <cell r="A628" t="str">
            <v>@5C@</v>
          </cell>
          <cell r="B628" t="str">
            <v>20040831</v>
          </cell>
          <cell r="C628" t="str">
            <v>6100000879</v>
          </cell>
          <cell r="D628" t="str">
            <v/>
          </cell>
          <cell r="E628" t="str">
            <v>SA</v>
          </cell>
          <cell r="F628" t="str">
            <v>40</v>
          </cell>
          <cell r="G628" t="str">
            <v>OX</v>
          </cell>
          <cell r="H628" t="str">
            <v/>
          </cell>
          <cell r="I628" t="str">
            <v>701052-IT2004/026-2 SAP Prof. MA 2004</v>
          </cell>
        </row>
        <row r="629">
          <cell r="A629" t="str">
            <v>@5C@</v>
          </cell>
          <cell r="B629" t="str">
            <v>20040930</v>
          </cell>
          <cell r="C629" t="str">
            <v>6100001004</v>
          </cell>
          <cell r="D629" t="str">
            <v/>
          </cell>
          <cell r="E629" t="str">
            <v>SA</v>
          </cell>
          <cell r="F629" t="str">
            <v>40</v>
          </cell>
          <cell r="G629" t="str">
            <v>OX</v>
          </cell>
          <cell r="H629" t="str">
            <v/>
          </cell>
          <cell r="I629" t="str">
            <v>701052-IT2004/026-2 SAP Prof. MA 2004</v>
          </cell>
        </row>
        <row r="630">
          <cell r="I630" t="str">
            <v>701052-IT2004/026-2 SAP Prof. MA 2004 Total</v>
          </cell>
        </row>
        <row r="631">
          <cell r="A631" t="str">
            <v>@5C@</v>
          </cell>
          <cell r="B631" t="str">
            <v>20040105</v>
          </cell>
          <cell r="C631" t="str">
            <v>2100000028</v>
          </cell>
          <cell r="D631" t="str">
            <v/>
          </cell>
          <cell r="E631" t="str">
            <v>DR</v>
          </cell>
          <cell r="F631" t="str">
            <v>50</v>
          </cell>
          <cell r="G631" t="str">
            <v>D0</v>
          </cell>
          <cell r="H631" t="str">
            <v/>
          </cell>
          <cell r="I631" t="str">
            <v>701052-IT2004/026-250 Payroll MA 2004</v>
          </cell>
        </row>
        <row r="632">
          <cell r="A632" t="str">
            <v>@5C@</v>
          </cell>
          <cell r="B632" t="str">
            <v>20040131</v>
          </cell>
          <cell r="C632" t="str">
            <v>6100000075</v>
          </cell>
          <cell r="D632" t="str">
            <v/>
          </cell>
          <cell r="E632" t="str">
            <v>SA</v>
          </cell>
          <cell r="F632" t="str">
            <v>40</v>
          </cell>
          <cell r="G632" t="str">
            <v>OX</v>
          </cell>
          <cell r="H632" t="str">
            <v/>
          </cell>
          <cell r="I632" t="str">
            <v>701052-IT2004/026-250 Payroll MA 2004</v>
          </cell>
        </row>
        <row r="633">
          <cell r="A633" t="str">
            <v>@5C@</v>
          </cell>
          <cell r="B633" t="str">
            <v>20040229</v>
          </cell>
          <cell r="C633" t="str">
            <v>6100000177</v>
          </cell>
          <cell r="D633" t="str">
            <v/>
          </cell>
          <cell r="E633" t="str">
            <v>SA</v>
          </cell>
          <cell r="F633" t="str">
            <v>40</v>
          </cell>
          <cell r="G633" t="str">
            <v>OX</v>
          </cell>
          <cell r="H633" t="str">
            <v/>
          </cell>
          <cell r="I633" t="str">
            <v>701052-IT2004/026-250 Payroll MA 2004</v>
          </cell>
        </row>
        <row r="634">
          <cell r="A634" t="str">
            <v>@5C@</v>
          </cell>
          <cell r="B634" t="str">
            <v>20040331</v>
          </cell>
          <cell r="C634" t="str">
            <v>6100000290</v>
          </cell>
          <cell r="D634" t="str">
            <v/>
          </cell>
          <cell r="E634" t="str">
            <v>SA</v>
          </cell>
          <cell r="F634" t="str">
            <v>40</v>
          </cell>
          <cell r="G634" t="str">
            <v>OX</v>
          </cell>
          <cell r="H634" t="str">
            <v/>
          </cell>
          <cell r="I634" t="str">
            <v>701052-IT2004/026-250 Payroll MA 2004</v>
          </cell>
        </row>
        <row r="635">
          <cell r="A635" t="str">
            <v>@5C@</v>
          </cell>
          <cell r="B635" t="str">
            <v>20040430</v>
          </cell>
          <cell r="C635" t="str">
            <v>6100000398</v>
          </cell>
          <cell r="D635" t="str">
            <v/>
          </cell>
          <cell r="E635" t="str">
            <v>SA</v>
          </cell>
          <cell r="F635" t="str">
            <v>40</v>
          </cell>
          <cell r="G635" t="str">
            <v>OX</v>
          </cell>
          <cell r="H635" t="str">
            <v/>
          </cell>
          <cell r="I635" t="str">
            <v>701052-IT2004/026-250 Payroll MA 2004</v>
          </cell>
        </row>
        <row r="636">
          <cell r="A636" t="str">
            <v>@5C@</v>
          </cell>
          <cell r="B636" t="str">
            <v>20040531</v>
          </cell>
          <cell r="C636" t="str">
            <v>6100000523</v>
          </cell>
          <cell r="D636" t="str">
            <v/>
          </cell>
          <cell r="E636" t="str">
            <v>SA</v>
          </cell>
          <cell r="F636" t="str">
            <v>40</v>
          </cell>
          <cell r="G636" t="str">
            <v>OX</v>
          </cell>
          <cell r="H636" t="str">
            <v/>
          </cell>
          <cell r="I636" t="str">
            <v>701052-IT2004/026-250 Payroll MA 2004</v>
          </cell>
        </row>
        <row r="637">
          <cell r="A637" t="str">
            <v>@5C@</v>
          </cell>
          <cell r="B637" t="str">
            <v>20040630</v>
          </cell>
          <cell r="C637" t="str">
            <v>6100000642</v>
          </cell>
          <cell r="D637" t="str">
            <v/>
          </cell>
          <cell r="E637" t="str">
            <v>SA</v>
          </cell>
          <cell r="F637" t="str">
            <v>40</v>
          </cell>
          <cell r="G637" t="str">
            <v>OX</v>
          </cell>
          <cell r="H637" t="str">
            <v/>
          </cell>
          <cell r="I637" t="str">
            <v>701052-IT2004/026-250 Payroll MA 2004</v>
          </cell>
        </row>
        <row r="638">
          <cell r="A638" t="str">
            <v>@5C@</v>
          </cell>
          <cell r="B638" t="str">
            <v>20040731</v>
          </cell>
          <cell r="C638" t="str">
            <v>6100000753</v>
          </cell>
          <cell r="D638" t="str">
            <v/>
          </cell>
          <cell r="E638" t="str">
            <v>SA</v>
          </cell>
          <cell r="F638" t="str">
            <v>40</v>
          </cell>
          <cell r="G638" t="str">
            <v>OX</v>
          </cell>
          <cell r="H638" t="str">
            <v/>
          </cell>
          <cell r="I638" t="str">
            <v>701052-IT2004/026-250 Payroll MA 2004</v>
          </cell>
        </row>
        <row r="639">
          <cell r="A639" t="str">
            <v>@5C@</v>
          </cell>
          <cell r="B639" t="str">
            <v>20040831</v>
          </cell>
          <cell r="C639" t="str">
            <v>6100000893</v>
          </cell>
          <cell r="D639" t="str">
            <v/>
          </cell>
          <cell r="E639" t="str">
            <v>SA</v>
          </cell>
          <cell r="F639" t="str">
            <v>40</v>
          </cell>
          <cell r="G639" t="str">
            <v>OX</v>
          </cell>
          <cell r="H639" t="str">
            <v/>
          </cell>
          <cell r="I639" t="str">
            <v>701052-IT2004/026-250 Payroll MA 2004</v>
          </cell>
        </row>
        <row r="640">
          <cell r="A640" t="str">
            <v>@5C@</v>
          </cell>
          <cell r="B640" t="str">
            <v>20040930</v>
          </cell>
          <cell r="C640" t="str">
            <v>6100001018</v>
          </cell>
          <cell r="D640" t="str">
            <v/>
          </cell>
          <cell r="E640" t="str">
            <v>SA</v>
          </cell>
          <cell r="F640" t="str">
            <v>40</v>
          </cell>
          <cell r="G640" t="str">
            <v>OX</v>
          </cell>
          <cell r="H640" t="str">
            <v/>
          </cell>
          <cell r="I640" t="str">
            <v>701052-IT2004/026-250 Payroll MA 2004</v>
          </cell>
        </row>
        <row r="641">
          <cell r="I641" t="str">
            <v>701052-IT2004/026-250 Payroll MA 2004 Total</v>
          </cell>
        </row>
        <row r="642">
          <cell r="A642" t="str">
            <v>@5C@</v>
          </cell>
          <cell r="B642" t="str">
            <v>20040105</v>
          </cell>
          <cell r="C642" t="str">
            <v>2100000035</v>
          </cell>
          <cell r="D642" t="str">
            <v/>
          </cell>
          <cell r="E642" t="str">
            <v>DR</v>
          </cell>
          <cell r="F642" t="str">
            <v>50</v>
          </cell>
          <cell r="G642" t="str">
            <v>D0</v>
          </cell>
          <cell r="H642" t="str">
            <v/>
          </cell>
          <cell r="I642" t="str">
            <v>701054-IT2004/033-55 Payroll MA 2004</v>
          </cell>
        </row>
        <row r="643">
          <cell r="A643" t="str">
            <v>@5C@</v>
          </cell>
          <cell r="B643" t="str">
            <v>20040131</v>
          </cell>
          <cell r="C643" t="str">
            <v>6100000082</v>
          </cell>
          <cell r="D643" t="str">
            <v/>
          </cell>
          <cell r="E643" t="str">
            <v>SA</v>
          </cell>
          <cell r="F643" t="str">
            <v>40</v>
          </cell>
          <cell r="G643" t="str">
            <v>OX</v>
          </cell>
          <cell r="H643" t="str">
            <v/>
          </cell>
          <cell r="I643" t="str">
            <v>701054-IT2004/033-55 Payroll MA 2004</v>
          </cell>
        </row>
        <row r="644">
          <cell r="A644" t="str">
            <v>@5C@</v>
          </cell>
          <cell r="B644" t="str">
            <v>20040229</v>
          </cell>
          <cell r="C644" t="str">
            <v>6100000184</v>
          </cell>
          <cell r="D644" t="str">
            <v/>
          </cell>
          <cell r="E644" t="str">
            <v>SA</v>
          </cell>
          <cell r="F644" t="str">
            <v>40</v>
          </cell>
          <cell r="G644" t="str">
            <v>OX</v>
          </cell>
          <cell r="H644" t="str">
            <v/>
          </cell>
          <cell r="I644" t="str">
            <v>701054-IT2004/033-55 Payroll MA 2004</v>
          </cell>
        </row>
        <row r="645">
          <cell r="A645" t="str">
            <v>@5C@</v>
          </cell>
          <cell r="B645" t="str">
            <v>20040331</v>
          </cell>
          <cell r="C645" t="str">
            <v>6100000297</v>
          </cell>
          <cell r="D645" t="str">
            <v/>
          </cell>
          <cell r="E645" t="str">
            <v>SA</v>
          </cell>
          <cell r="F645" t="str">
            <v>40</v>
          </cell>
          <cell r="G645" t="str">
            <v>OX</v>
          </cell>
          <cell r="H645" t="str">
            <v/>
          </cell>
          <cell r="I645" t="str">
            <v>701054-IT2004/033-55 Payroll MA 2004</v>
          </cell>
        </row>
        <row r="646">
          <cell r="A646" t="str">
            <v>@5C@</v>
          </cell>
          <cell r="B646" t="str">
            <v>20040430</v>
          </cell>
          <cell r="C646" t="str">
            <v>6100000405</v>
          </cell>
          <cell r="D646" t="str">
            <v/>
          </cell>
          <cell r="E646" t="str">
            <v>SA</v>
          </cell>
          <cell r="F646" t="str">
            <v>40</v>
          </cell>
          <cell r="G646" t="str">
            <v>OX</v>
          </cell>
          <cell r="H646" t="str">
            <v/>
          </cell>
          <cell r="I646" t="str">
            <v>701054-IT2004/033-55 Payroll MA 2004</v>
          </cell>
        </row>
        <row r="647">
          <cell r="A647" t="str">
            <v>@5C@</v>
          </cell>
          <cell r="B647" t="str">
            <v>20040531</v>
          </cell>
          <cell r="C647" t="str">
            <v>6100000530</v>
          </cell>
          <cell r="D647" t="str">
            <v/>
          </cell>
          <cell r="E647" t="str">
            <v>SA</v>
          </cell>
          <cell r="F647" t="str">
            <v>40</v>
          </cell>
          <cell r="G647" t="str">
            <v>OX</v>
          </cell>
          <cell r="H647" t="str">
            <v/>
          </cell>
          <cell r="I647" t="str">
            <v>701054-IT2004/033-55 Payroll MA 2004</v>
          </cell>
        </row>
        <row r="648">
          <cell r="A648" t="str">
            <v>@5C@</v>
          </cell>
          <cell r="B648" t="str">
            <v>20040630</v>
          </cell>
          <cell r="C648" t="str">
            <v>6100000649</v>
          </cell>
          <cell r="D648" t="str">
            <v/>
          </cell>
          <cell r="E648" t="str">
            <v>SA</v>
          </cell>
          <cell r="F648" t="str">
            <v>40</v>
          </cell>
          <cell r="G648" t="str">
            <v>OX</v>
          </cell>
          <cell r="H648" t="str">
            <v/>
          </cell>
          <cell r="I648" t="str">
            <v>701054-IT2004/033-55 Payroll MA 2004</v>
          </cell>
        </row>
        <row r="649">
          <cell r="A649" t="str">
            <v>@5C@</v>
          </cell>
          <cell r="B649" t="str">
            <v>20040731</v>
          </cell>
          <cell r="C649" t="str">
            <v>6100000760</v>
          </cell>
          <cell r="D649" t="str">
            <v/>
          </cell>
          <cell r="E649" t="str">
            <v>SA</v>
          </cell>
          <cell r="F649" t="str">
            <v>40</v>
          </cell>
          <cell r="G649" t="str">
            <v>OX</v>
          </cell>
          <cell r="H649" t="str">
            <v/>
          </cell>
          <cell r="I649" t="str">
            <v>701054-IT2004/033-55 Payroll MA 2004</v>
          </cell>
        </row>
        <row r="650">
          <cell r="A650" t="str">
            <v>@5C@</v>
          </cell>
          <cell r="B650" t="str">
            <v>20040831</v>
          </cell>
          <cell r="C650" t="str">
            <v>6100000900</v>
          </cell>
          <cell r="D650" t="str">
            <v/>
          </cell>
          <cell r="E650" t="str">
            <v>SA</v>
          </cell>
          <cell r="F650" t="str">
            <v>40</v>
          </cell>
          <cell r="G650" t="str">
            <v>OX</v>
          </cell>
          <cell r="H650" t="str">
            <v/>
          </cell>
          <cell r="I650" t="str">
            <v>701054-IT2004/033-55 Payroll MA 2004</v>
          </cell>
        </row>
        <row r="651">
          <cell r="A651" t="str">
            <v>@5C@</v>
          </cell>
          <cell r="B651" t="str">
            <v>20040930</v>
          </cell>
          <cell r="C651" t="str">
            <v>6100001025</v>
          </cell>
          <cell r="D651" t="str">
            <v/>
          </cell>
          <cell r="E651" t="str">
            <v>SA</v>
          </cell>
          <cell r="F651" t="str">
            <v>40</v>
          </cell>
          <cell r="G651" t="str">
            <v>OX</v>
          </cell>
          <cell r="H651" t="str">
            <v/>
          </cell>
          <cell r="I651" t="str">
            <v>701054-IT2004/033-55 Payroll MA 2004</v>
          </cell>
        </row>
        <row r="652">
          <cell r="I652" t="str">
            <v>701054-IT2004/033-55 Payroll MA 2004 Total</v>
          </cell>
        </row>
        <row r="653">
          <cell r="A653" t="str">
            <v>@5C@</v>
          </cell>
          <cell r="B653" t="str">
            <v>20040105</v>
          </cell>
          <cell r="C653" t="str">
            <v>2100000033</v>
          </cell>
          <cell r="D653" t="str">
            <v/>
          </cell>
          <cell r="E653" t="str">
            <v>DR</v>
          </cell>
          <cell r="F653" t="str">
            <v>50</v>
          </cell>
          <cell r="G653" t="str">
            <v>D0</v>
          </cell>
          <cell r="H653" t="str">
            <v/>
          </cell>
          <cell r="I653" t="str">
            <v>701055-IT2004/031-77 Payroll MA 2004</v>
          </cell>
        </row>
        <row r="654">
          <cell r="A654" t="str">
            <v>@5C@</v>
          </cell>
          <cell r="B654" t="str">
            <v>20040131</v>
          </cell>
          <cell r="C654" t="str">
            <v>6100000080</v>
          </cell>
          <cell r="D654" t="str">
            <v/>
          </cell>
          <cell r="E654" t="str">
            <v>SA</v>
          </cell>
          <cell r="F654" t="str">
            <v>40</v>
          </cell>
          <cell r="G654" t="str">
            <v>OX</v>
          </cell>
          <cell r="H654" t="str">
            <v/>
          </cell>
          <cell r="I654" t="str">
            <v>701055-IT2004/031-77 Payroll MA 2004</v>
          </cell>
        </row>
        <row r="655">
          <cell r="A655" t="str">
            <v>@5C@</v>
          </cell>
          <cell r="B655" t="str">
            <v>20040229</v>
          </cell>
          <cell r="C655" t="str">
            <v>6100000182</v>
          </cell>
          <cell r="D655" t="str">
            <v/>
          </cell>
          <cell r="E655" t="str">
            <v>SA</v>
          </cell>
          <cell r="F655" t="str">
            <v>40</v>
          </cell>
          <cell r="G655" t="str">
            <v>OX</v>
          </cell>
          <cell r="H655" t="str">
            <v/>
          </cell>
          <cell r="I655" t="str">
            <v>701055-IT2004/031-77 Payroll MA 2004</v>
          </cell>
        </row>
        <row r="656">
          <cell r="A656" t="str">
            <v>@5C@</v>
          </cell>
          <cell r="B656" t="str">
            <v>20040331</v>
          </cell>
          <cell r="C656" t="str">
            <v>6100000295</v>
          </cell>
          <cell r="D656" t="str">
            <v/>
          </cell>
          <cell r="E656" t="str">
            <v>SA</v>
          </cell>
          <cell r="F656" t="str">
            <v>40</v>
          </cell>
          <cell r="G656" t="str">
            <v>OX</v>
          </cell>
          <cell r="H656" t="str">
            <v/>
          </cell>
          <cell r="I656" t="str">
            <v>701055-IT2004/031-77 Payroll MA 2004</v>
          </cell>
        </row>
        <row r="657">
          <cell r="A657" t="str">
            <v>@5C@</v>
          </cell>
          <cell r="B657" t="str">
            <v>20040430</v>
          </cell>
          <cell r="C657" t="str">
            <v>6100000403</v>
          </cell>
          <cell r="D657" t="str">
            <v/>
          </cell>
          <cell r="E657" t="str">
            <v>SA</v>
          </cell>
          <cell r="F657" t="str">
            <v>40</v>
          </cell>
          <cell r="G657" t="str">
            <v>OX</v>
          </cell>
          <cell r="H657" t="str">
            <v/>
          </cell>
          <cell r="I657" t="str">
            <v>701055-IT2004/031-77 Payroll MA 2004</v>
          </cell>
        </row>
        <row r="658">
          <cell r="A658" t="str">
            <v>@5C@</v>
          </cell>
          <cell r="B658" t="str">
            <v>20040531</v>
          </cell>
          <cell r="C658" t="str">
            <v>6100000528</v>
          </cell>
          <cell r="D658" t="str">
            <v/>
          </cell>
          <cell r="E658" t="str">
            <v>SA</v>
          </cell>
          <cell r="F658" t="str">
            <v>40</v>
          </cell>
          <cell r="G658" t="str">
            <v>OX</v>
          </cell>
          <cell r="H658" t="str">
            <v/>
          </cell>
          <cell r="I658" t="str">
            <v>701055-IT2004/031-77 Payroll MA 2004</v>
          </cell>
        </row>
        <row r="659">
          <cell r="A659" t="str">
            <v>@5C@</v>
          </cell>
          <cell r="B659" t="str">
            <v>20040630</v>
          </cell>
          <cell r="C659" t="str">
            <v>6100000647</v>
          </cell>
          <cell r="D659" t="str">
            <v/>
          </cell>
          <cell r="E659" t="str">
            <v>SA</v>
          </cell>
          <cell r="F659" t="str">
            <v>40</v>
          </cell>
          <cell r="G659" t="str">
            <v>OX</v>
          </cell>
          <cell r="H659" t="str">
            <v/>
          </cell>
          <cell r="I659" t="str">
            <v>701055-IT2004/031-77 Payroll MA 2004</v>
          </cell>
        </row>
        <row r="660">
          <cell r="A660" t="str">
            <v>@5C@</v>
          </cell>
          <cell r="B660" t="str">
            <v>20040731</v>
          </cell>
          <cell r="C660" t="str">
            <v>6100000758</v>
          </cell>
          <cell r="D660" t="str">
            <v/>
          </cell>
          <cell r="E660" t="str">
            <v>SA</v>
          </cell>
          <cell r="F660" t="str">
            <v>40</v>
          </cell>
          <cell r="G660" t="str">
            <v>OX</v>
          </cell>
          <cell r="H660" t="str">
            <v/>
          </cell>
          <cell r="I660" t="str">
            <v>701055-IT2004/031-77 Payroll MA 2004</v>
          </cell>
        </row>
        <row r="661">
          <cell r="A661" t="str">
            <v>@5C@</v>
          </cell>
          <cell r="B661" t="str">
            <v>20040831</v>
          </cell>
          <cell r="C661" t="str">
            <v>6100000898</v>
          </cell>
          <cell r="D661" t="str">
            <v/>
          </cell>
          <cell r="E661" t="str">
            <v>SA</v>
          </cell>
          <cell r="F661" t="str">
            <v>40</v>
          </cell>
          <cell r="G661" t="str">
            <v>OX</v>
          </cell>
          <cell r="H661" t="str">
            <v/>
          </cell>
          <cell r="I661" t="str">
            <v>701055-IT2004/031-77 Payroll MA 2004</v>
          </cell>
        </row>
        <row r="662">
          <cell r="A662" t="str">
            <v>@5C@</v>
          </cell>
          <cell r="B662" t="str">
            <v>20040930</v>
          </cell>
          <cell r="C662" t="str">
            <v>6100001023</v>
          </cell>
          <cell r="D662" t="str">
            <v/>
          </cell>
          <cell r="E662" t="str">
            <v>SA</v>
          </cell>
          <cell r="F662" t="str">
            <v>40</v>
          </cell>
          <cell r="G662" t="str">
            <v>OX</v>
          </cell>
          <cell r="H662" t="str">
            <v/>
          </cell>
          <cell r="I662" t="str">
            <v>701055-IT2004/031-77 Payroll MA 2004</v>
          </cell>
        </row>
        <row r="663">
          <cell r="I663" t="str">
            <v>701055-IT2004/031-77 Payroll MA 2004 Total</v>
          </cell>
        </row>
        <row r="664">
          <cell r="A664" t="str">
            <v>@5C@</v>
          </cell>
          <cell r="B664" t="str">
            <v>20040105</v>
          </cell>
          <cell r="C664" t="str">
            <v>2100000040</v>
          </cell>
          <cell r="D664" t="str">
            <v/>
          </cell>
          <cell r="E664" t="str">
            <v>DR</v>
          </cell>
          <cell r="F664" t="str">
            <v>50</v>
          </cell>
          <cell r="G664" t="str">
            <v>D0</v>
          </cell>
          <cell r="H664" t="str">
            <v/>
          </cell>
          <cell r="I664" t="str">
            <v>701056-IT2004/038-94 Payroll MA 2004</v>
          </cell>
        </row>
        <row r="665">
          <cell r="A665" t="str">
            <v>@5C@</v>
          </cell>
          <cell r="B665" t="str">
            <v>20040131</v>
          </cell>
          <cell r="C665" t="str">
            <v>6100000087</v>
          </cell>
          <cell r="D665" t="str">
            <v/>
          </cell>
          <cell r="E665" t="str">
            <v>SA</v>
          </cell>
          <cell r="F665" t="str">
            <v>40</v>
          </cell>
          <cell r="G665" t="str">
            <v>OX</v>
          </cell>
          <cell r="H665" t="str">
            <v/>
          </cell>
          <cell r="I665" t="str">
            <v>701056-IT2004/038-94 Payroll MA 2004</v>
          </cell>
        </row>
        <row r="666">
          <cell r="A666" t="str">
            <v>@5C@</v>
          </cell>
          <cell r="B666" t="str">
            <v>20040229</v>
          </cell>
          <cell r="C666" t="str">
            <v>6100000189</v>
          </cell>
          <cell r="D666" t="str">
            <v/>
          </cell>
          <cell r="E666" t="str">
            <v>SA</v>
          </cell>
          <cell r="F666" t="str">
            <v>40</v>
          </cell>
          <cell r="G666" t="str">
            <v>OX</v>
          </cell>
          <cell r="H666" t="str">
            <v/>
          </cell>
          <cell r="I666" t="str">
            <v>701056-IT2004/038-94 Payroll MA 2004</v>
          </cell>
        </row>
        <row r="667">
          <cell r="A667" t="str">
            <v>@5C@</v>
          </cell>
          <cell r="B667" t="str">
            <v>20040331</v>
          </cell>
          <cell r="C667" t="str">
            <v>6100000302</v>
          </cell>
          <cell r="D667" t="str">
            <v/>
          </cell>
          <cell r="E667" t="str">
            <v>SA</v>
          </cell>
          <cell r="F667" t="str">
            <v>40</v>
          </cell>
          <cell r="G667" t="str">
            <v>OX</v>
          </cell>
          <cell r="H667" t="str">
            <v/>
          </cell>
          <cell r="I667" t="str">
            <v>701056-IT2004/038-94 Payroll MA 2004</v>
          </cell>
        </row>
        <row r="668">
          <cell r="A668" t="str">
            <v>@5C@</v>
          </cell>
          <cell r="B668" t="str">
            <v>20040430</v>
          </cell>
          <cell r="C668" t="str">
            <v>6100000410</v>
          </cell>
          <cell r="D668" t="str">
            <v/>
          </cell>
          <cell r="E668" t="str">
            <v>SA</v>
          </cell>
          <cell r="F668" t="str">
            <v>40</v>
          </cell>
          <cell r="G668" t="str">
            <v>OX</v>
          </cell>
          <cell r="H668" t="str">
            <v/>
          </cell>
          <cell r="I668" t="str">
            <v>701056-IT2004/038-94 Payroll MA 2004</v>
          </cell>
        </row>
        <row r="669">
          <cell r="A669" t="str">
            <v>@5C@</v>
          </cell>
          <cell r="B669" t="str">
            <v>20040531</v>
          </cell>
          <cell r="C669" t="str">
            <v>6100000535</v>
          </cell>
          <cell r="D669" t="str">
            <v/>
          </cell>
          <cell r="E669" t="str">
            <v>SA</v>
          </cell>
          <cell r="F669" t="str">
            <v>40</v>
          </cell>
          <cell r="G669" t="str">
            <v>OX</v>
          </cell>
          <cell r="H669" t="str">
            <v/>
          </cell>
          <cell r="I669" t="str">
            <v>701056-IT2004/038-94 Payroll MA 2004</v>
          </cell>
        </row>
        <row r="670">
          <cell r="A670" t="str">
            <v>@5C@</v>
          </cell>
          <cell r="B670" t="str">
            <v>20040630</v>
          </cell>
          <cell r="C670" t="str">
            <v>6100000654</v>
          </cell>
          <cell r="D670" t="str">
            <v/>
          </cell>
          <cell r="E670" t="str">
            <v>SA</v>
          </cell>
          <cell r="F670" t="str">
            <v>40</v>
          </cell>
          <cell r="G670" t="str">
            <v>OX</v>
          </cell>
          <cell r="H670" t="str">
            <v/>
          </cell>
          <cell r="I670" t="str">
            <v>701056-IT2004/038-94 Payroll MA 2004</v>
          </cell>
        </row>
        <row r="671">
          <cell r="A671" t="str">
            <v>@5C@</v>
          </cell>
          <cell r="B671" t="str">
            <v>20040731</v>
          </cell>
          <cell r="C671" t="str">
            <v>6100000765</v>
          </cell>
          <cell r="D671" t="str">
            <v/>
          </cell>
          <cell r="E671" t="str">
            <v>SA</v>
          </cell>
          <cell r="F671" t="str">
            <v>40</v>
          </cell>
          <cell r="G671" t="str">
            <v>OX</v>
          </cell>
          <cell r="H671" t="str">
            <v/>
          </cell>
          <cell r="I671" t="str">
            <v>701056-IT2004/038-94 Payroll MA 2004</v>
          </cell>
        </row>
        <row r="672">
          <cell r="A672" t="str">
            <v>@5C@</v>
          </cell>
          <cell r="B672" t="str">
            <v>20040831</v>
          </cell>
          <cell r="C672" t="str">
            <v>6100000905</v>
          </cell>
          <cell r="D672" t="str">
            <v/>
          </cell>
          <cell r="E672" t="str">
            <v>SA</v>
          </cell>
          <cell r="F672" t="str">
            <v>40</v>
          </cell>
          <cell r="G672" t="str">
            <v>OX</v>
          </cell>
          <cell r="H672" t="str">
            <v/>
          </cell>
          <cell r="I672" t="str">
            <v>701056-IT2004/038-94 Payroll MA 2004</v>
          </cell>
        </row>
        <row r="673">
          <cell r="A673" t="str">
            <v>@5C@</v>
          </cell>
          <cell r="B673" t="str">
            <v>20040930</v>
          </cell>
          <cell r="C673" t="str">
            <v>6100001030</v>
          </cell>
          <cell r="D673" t="str">
            <v/>
          </cell>
          <cell r="E673" t="str">
            <v>SA</v>
          </cell>
          <cell r="F673" t="str">
            <v>40</v>
          </cell>
          <cell r="G673" t="str">
            <v>OX</v>
          </cell>
          <cell r="H673" t="str">
            <v/>
          </cell>
          <cell r="I673" t="str">
            <v>701056-IT2004/038-94 Payroll MA 2004</v>
          </cell>
        </row>
        <row r="674">
          <cell r="I674" t="str">
            <v>701056-IT2004/038-94 Payroll MA 2004 Total</v>
          </cell>
        </row>
        <row r="675">
          <cell r="A675" t="str">
            <v>@5C@</v>
          </cell>
          <cell r="B675" t="str">
            <v>20040105</v>
          </cell>
          <cell r="C675" t="str">
            <v>2100000039</v>
          </cell>
          <cell r="D675" t="str">
            <v/>
          </cell>
          <cell r="E675" t="str">
            <v>DR</v>
          </cell>
          <cell r="F675" t="str">
            <v>50</v>
          </cell>
          <cell r="G675" t="str">
            <v>D0</v>
          </cell>
          <cell r="H675" t="str">
            <v/>
          </cell>
          <cell r="I675" t="str">
            <v>701057-IT2004/037-64 Payroll MA 2004</v>
          </cell>
        </row>
        <row r="676">
          <cell r="A676" t="str">
            <v>@5C@</v>
          </cell>
          <cell r="B676" t="str">
            <v>20040131</v>
          </cell>
          <cell r="C676" t="str">
            <v>6100000086</v>
          </cell>
          <cell r="D676" t="str">
            <v/>
          </cell>
          <cell r="E676" t="str">
            <v>SA</v>
          </cell>
          <cell r="F676" t="str">
            <v>40</v>
          </cell>
          <cell r="G676" t="str">
            <v>OX</v>
          </cell>
          <cell r="H676" t="str">
            <v/>
          </cell>
          <cell r="I676" t="str">
            <v>701057-IT2004/037-64 Payroll MA 2004</v>
          </cell>
        </row>
        <row r="677">
          <cell r="A677" t="str">
            <v>@5C@</v>
          </cell>
          <cell r="B677" t="str">
            <v>20040229</v>
          </cell>
          <cell r="C677" t="str">
            <v>6100000188</v>
          </cell>
          <cell r="D677" t="str">
            <v/>
          </cell>
          <cell r="E677" t="str">
            <v>SA</v>
          </cell>
          <cell r="F677" t="str">
            <v>40</v>
          </cell>
          <cell r="G677" t="str">
            <v>OX</v>
          </cell>
          <cell r="H677" t="str">
            <v/>
          </cell>
          <cell r="I677" t="str">
            <v>701057-IT2004/037-64 Payroll MA 2004</v>
          </cell>
        </row>
        <row r="678">
          <cell r="A678" t="str">
            <v>@5C@</v>
          </cell>
          <cell r="B678" t="str">
            <v>20040331</v>
          </cell>
          <cell r="C678" t="str">
            <v>6100000301</v>
          </cell>
          <cell r="D678" t="str">
            <v/>
          </cell>
          <cell r="E678" t="str">
            <v>SA</v>
          </cell>
          <cell r="F678" t="str">
            <v>40</v>
          </cell>
          <cell r="G678" t="str">
            <v>OX</v>
          </cell>
          <cell r="H678" t="str">
            <v/>
          </cell>
          <cell r="I678" t="str">
            <v>701057-IT2004/037-64 Payroll MA 2004</v>
          </cell>
        </row>
        <row r="679">
          <cell r="A679" t="str">
            <v>@5C@</v>
          </cell>
          <cell r="B679" t="str">
            <v>20040430</v>
          </cell>
          <cell r="C679" t="str">
            <v>6100000409</v>
          </cell>
          <cell r="D679" t="str">
            <v/>
          </cell>
          <cell r="E679" t="str">
            <v>SA</v>
          </cell>
          <cell r="F679" t="str">
            <v>40</v>
          </cell>
          <cell r="G679" t="str">
            <v>OX</v>
          </cell>
          <cell r="H679" t="str">
            <v/>
          </cell>
          <cell r="I679" t="str">
            <v>701057-IT2004/037-64 Payroll MA 2004</v>
          </cell>
        </row>
        <row r="680">
          <cell r="A680" t="str">
            <v>@5C@</v>
          </cell>
          <cell r="B680" t="str">
            <v>20040531</v>
          </cell>
          <cell r="C680" t="str">
            <v>6100000534</v>
          </cell>
          <cell r="D680" t="str">
            <v/>
          </cell>
          <cell r="E680" t="str">
            <v>SA</v>
          </cell>
          <cell r="F680" t="str">
            <v>40</v>
          </cell>
          <cell r="G680" t="str">
            <v>OX</v>
          </cell>
          <cell r="H680" t="str">
            <v/>
          </cell>
          <cell r="I680" t="str">
            <v>701057-IT2004/037-64 Payroll MA 2004</v>
          </cell>
        </row>
        <row r="681">
          <cell r="A681" t="str">
            <v>@5C@</v>
          </cell>
          <cell r="B681" t="str">
            <v>20040630</v>
          </cell>
          <cell r="C681" t="str">
            <v>6100000653</v>
          </cell>
          <cell r="D681" t="str">
            <v/>
          </cell>
          <cell r="E681" t="str">
            <v>SA</v>
          </cell>
          <cell r="F681" t="str">
            <v>40</v>
          </cell>
          <cell r="G681" t="str">
            <v>OX</v>
          </cell>
          <cell r="H681" t="str">
            <v/>
          </cell>
          <cell r="I681" t="str">
            <v>701057-IT2004/037-64 Payroll MA 2004</v>
          </cell>
        </row>
        <row r="682">
          <cell r="A682" t="str">
            <v>@5C@</v>
          </cell>
          <cell r="B682" t="str">
            <v>20040731</v>
          </cell>
          <cell r="C682" t="str">
            <v>6100000764</v>
          </cell>
          <cell r="D682" t="str">
            <v/>
          </cell>
          <cell r="E682" t="str">
            <v>SA</v>
          </cell>
          <cell r="F682" t="str">
            <v>40</v>
          </cell>
          <cell r="G682" t="str">
            <v>OX</v>
          </cell>
          <cell r="H682" t="str">
            <v/>
          </cell>
          <cell r="I682" t="str">
            <v>701057-IT2004/037-64 Payroll MA 2004</v>
          </cell>
        </row>
        <row r="683">
          <cell r="A683" t="str">
            <v>@5C@</v>
          </cell>
          <cell r="B683" t="str">
            <v>20040831</v>
          </cell>
          <cell r="C683" t="str">
            <v>6100000904</v>
          </cell>
          <cell r="D683" t="str">
            <v/>
          </cell>
          <cell r="E683" t="str">
            <v>SA</v>
          </cell>
          <cell r="F683" t="str">
            <v>40</v>
          </cell>
          <cell r="G683" t="str">
            <v>OX</v>
          </cell>
          <cell r="H683" t="str">
            <v/>
          </cell>
          <cell r="I683" t="str">
            <v>701057-IT2004/037-64 Payroll MA 2004</v>
          </cell>
        </row>
        <row r="684">
          <cell r="A684" t="str">
            <v>@5C@</v>
          </cell>
          <cell r="B684" t="str">
            <v>20040930</v>
          </cell>
          <cell r="C684" t="str">
            <v>6100001029</v>
          </cell>
          <cell r="D684" t="str">
            <v/>
          </cell>
          <cell r="E684" t="str">
            <v>SA</v>
          </cell>
          <cell r="F684" t="str">
            <v>40</v>
          </cell>
          <cell r="G684" t="str">
            <v>OX</v>
          </cell>
          <cell r="H684" t="str">
            <v/>
          </cell>
          <cell r="I684" t="str">
            <v>701057-IT2004/037-64 Payroll MA 2004</v>
          </cell>
        </row>
        <row r="685">
          <cell r="I685" t="str">
            <v>701057-IT2004/037-64 Payroll MA 2004 Total</v>
          </cell>
        </row>
        <row r="686">
          <cell r="A686" t="str">
            <v>@5C@</v>
          </cell>
          <cell r="B686" t="str">
            <v>20040105</v>
          </cell>
          <cell r="C686" t="str">
            <v>2100000036</v>
          </cell>
          <cell r="D686" t="str">
            <v/>
          </cell>
          <cell r="E686" t="str">
            <v>DR</v>
          </cell>
          <cell r="F686" t="str">
            <v>50</v>
          </cell>
          <cell r="G686" t="str">
            <v>D0</v>
          </cell>
          <cell r="H686" t="str">
            <v/>
          </cell>
          <cell r="I686" t="str">
            <v>70701053-IT2004/034-39 Payroll MA 2004</v>
          </cell>
        </row>
        <row r="687">
          <cell r="A687" t="str">
            <v>@5C@</v>
          </cell>
          <cell r="B687" t="str">
            <v>20040131</v>
          </cell>
          <cell r="C687" t="str">
            <v>6100000083</v>
          </cell>
          <cell r="D687" t="str">
            <v/>
          </cell>
          <cell r="E687" t="str">
            <v>SA</v>
          </cell>
          <cell r="F687" t="str">
            <v>40</v>
          </cell>
          <cell r="G687" t="str">
            <v>OX</v>
          </cell>
          <cell r="H687" t="str">
            <v/>
          </cell>
          <cell r="I687" t="str">
            <v>70701053-IT2004/034-39 Payroll MA 2004</v>
          </cell>
        </row>
        <row r="688">
          <cell r="A688" t="str">
            <v>@5C@</v>
          </cell>
          <cell r="B688" t="str">
            <v>20040229</v>
          </cell>
          <cell r="C688" t="str">
            <v>6100000185</v>
          </cell>
          <cell r="D688" t="str">
            <v/>
          </cell>
          <cell r="E688" t="str">
            <v>SA</v>
          </cell>
          <cell r="F688" t="str">
            <v>40</v>
          </cell>
          <cell r="G688" t="str">
            <v>OX</v>
          </cell>
          <cell r="H688" t="str">
            <v/>
          </cell>
          <cell r="I688" t="str">
            <v>70701053-IT2004/034-39 Payroll MA 2004</v>
          </cell>
        </row>
        <row r="689">
          <cell r="A689" t="str">
            <v>@5C@</v>
          </cell>
          <cell r="B689" t="str">
            <v>20040331</v>
          </cell>
          <cell r="C689" t="str">
            <v>6100000298</v>
          </cell>
          <cell r="D689" t="str">
            <v/>
          </cell>
          <cell r="E689" t="str">
            <v>SA</v>
          </cell>
          <cell r="F689" t="str">
            <v>40</v>
          </cell>
          <cell r="G689" t="str">
            <v>OX</v>
          </cell>
          <cell r="H689" t="str">
            <v/>
          </cell>
          <cell r="I689" t="str">
            <v>70701053-IT2004/034-39 Payroll MA 2004</v>
          </cell>
        </row>
        <row r="690">
          <cell r="A690" t="str">
            <v>@5C@</v>
          </cell>
          <cell r="B690" t="str">
            <v>20040430</v>
          </cell>
          <cell r="C690" t="str">
            <v>6100000406</v>
          </cell>
          <cell r="D690" t="str">
            <v/>
          </cell>
          <cell r="E690" t="str">
            <v>SA</v>
          </cell>
          <cell r="F690" t="str">
            <v>40</v>
          </cell>
          <cell r="G690" t="str">
            <v>OX</v>
          </cell>
          <cell r="H690" t="str">
            <v/>
          </cell>
          <cell r="I690" t="str">
            <v>70701053-IT2004/034-39 Payroll MA 2004</v>
          </cell>
        </row>
        <row r="691">
          <cell r="A691" t="str">
            <v>@5C@</v>
          </cell>
          <cell r="B691" t="str">
            <v>20040531</v>
          </cell>
          <cell r="C691" t="str">
            <v>6100000531</v>
          </cell>
          <cell r="D691" t="str">
            <v/>
          </cell>
          <cell r="E691" t="str">
            <v>SA</v>
          </cell>
          <cell r="F691" t="str">
            <v>40</v>
          </cell>
          <cell r="G691" t="str">
            <v>OX</v>
          </cell>
          <cell r="H691" t="str">
            <v/>
          </cell>
          <cell r="I691" t="str">
            <v>70701053-IT2004/034-39 Payroll MA 2004</v>
          </cell>
        </row>
        <row r="692">
          <cell r="A692" t="str">
            <v>@5C@</v>
          </cell>
          <cell r="B692" t="str">
            <v>20040630</v>
          </cell>
          <cell r="C692" t="str">
            <v>6100000650</v>
          </cell>
          <cell r="D692" t="str">
            <v/>
          </cell>
          <cell r="E692" t="str">
            <v>SA</v>
          </cell>
          <cell r="F692" t="str">
            <v>40</v>
          </cell>
          <cell r="G692" t="str">
            <v>OX</v>
          </cell>
          <cell r="H692" t="str">
            <v/>
          </cell>
          <cell r="I692" t="str">
            <v>70701053-IT2004/034-39 Payroll MA 2004</v>
          </cell>
        </row>
        <row r="693">
          <cell r="A693" t="str">
            <v>@5C@</v>
          </cell>
          <cell r="B693" t="str">
            <v>20040731</v>
          </cell>
          <cell r="C693" t="str">
            <v>6100000761</v>
          </cell>
          <cell r="D693" t="str">
            <v/>
          </cell>
          <cell r="E693" t="str">
            <v>SA</v>
          </cell>
          <cell r="F693" t="str">
            <v>40</v>
          </cell>
          <cell r="G693" t="str">
            <v>OX</v>
          </cell>
          <cell r="H693" t="str">
            <v/>
          </cell>
          <cell r="I693" t="str">
            <v>70701053-IT2004/034-39 Payroll MA 2004</v>
          </cell>
        </row>
        <row r="694">
          <cell r="A694" t="str">
            <v>@5C@</v>
          </cell>
          <cell r="B694" t="str">
            <v>20040831</v>
          </cell>
          <cell r="C694" t="str">
            <v>6100000901</v>
          </cell>
          <cell r="D694" t="str">
            <v/>
          </cell>
          <cell r="E694" t="str">
            <v>SA</v>
          </cell>
          <cell r="F694" t="str">
            <v>40</v>
          </cell>
          <cell r="G694" t="str">
            <v>OX</v>
          </cell>
          <cell r="H694" t="str">
            <v/>
          </cell>
          <cell r="I694" t="str">
            <v>70701053-IT2004/034-39 Payroll MA 2004</v>
          </cell>
        </row>
        <row r="695">
          <cell r="A695" t="str">
            <v>@5C@</v>
          </cell>
          <cell r="B695" t="str">
            <v>20040930</v>
          </cell>
          <cell r="C695" t="str">
            <v>6100001026</v>
          </cell>
          <cell r="D695" t="str">
            <v/>
          </cell>
          <cell r="E695" t="str">
            <v>SA</v>
          </cell>
          <cell r="F695" t="str">
            <v>40</v>
          </cell>
          <cell r="G695" t="str">
            <v>OX</v>
          </cell>
          <cell r="H695" t="str">
            <v/>
          </cell>
          <cell r="I695" t="str">
            <v>70701053-IT2004/034-39 Payroll MA 2004</v>
          </cell>
        </row>
        <row r="696">
          <cell r="I696" t="str">
            <v>70701053-IT2004/034-39 Payroll MA 2004 Total</v>
          </cell>
        </row>
        <row r="697">
          <cell r="A697" t="str">
            <v>@5C@</v>
          </cell>
          <cell r="B697" t="str">
            <v>20040218</v>
          </cell>
          <cell r="C697" t="str">
            <v>2100000065</v>
          </cell>
          <cell r="D697" t="str">
            <v/>
          </cell>
          <cell r="E697" t="str">
            <v>DR</v>
          </cell>
          <cell r="F697" t="str">
            <v>50</v>
          </cell>
          <cell r="G697" t="str">
            <v>DS</v>
          </cell>
          <cell r="H697" t="str">
            <v/>
          </cell>
          <cell r="I697" t="str">
            <v>TAO - SAP 17% MA-2004</v>
          </cell>
        </row>
        <row r="698">
          <cell r="A698" t="str">
            <v>@5C@</v>
          </cell>
          <cell r="B698" t="str">
            <v>20040229</v>
          </cell>
          <cell r="C698" t="str">
            <v>6100000215</v>
          </cell>
          <cell r="D698" t="str">
            <v/>
          </cell>
          <cell r="E698" t="str">
            <v>SA</v>
          </cell>
          <cell r="F698" t="str">
            <v>40</v>
          </cell>
          <cell r="G698" t="str">
            <v>OX</v>
          </cell>
          <cell r="H698" t="str">
            <v/>
          </cell>
          <cell r="I698" t="str">
            <v>TAO - SAP 17% MA-2004</v>
          </cell>
        </row>
        <row r="699">
          <cell r="A699" t="str">
            <v>@5C@</v>
          </cell>
          <cell r="B699" t="str">
            <v>20040331</v>
          </cell>
          <cell r="C699" t="str">
            <v>6100000323</v>
          </cell>
          <cell r="D699" t="str">
            <v/>
          </cell>
          <cell r="E699" t="str">
            <v>SA</v>
          </cell>
          <cell r="F699" t="str">
            <v>40</v>
          </cell>
          <cell r="G699" t="str">
            <v>OX</v>
          </cell>
          <cell r="H699" t="str">
            <v/>
          </cell>
          <cell r="I699" t="str">
            <v>TAO - SAP 17% MA-2004</v>
          </cell>
        </row>
        <row r="700">
          <cell r="A700" t="str">
            <v>@5C@</v>
          </cell>
          <cell r="B700" t="str">
            <v>20040430</v>
          </cell>
          <cell r="C700" t="str">
            <v>6100000431</v>
          </cell>
          <cell r="D700" t="str">
            <v/>
          </cell>
          <cell r="E700" t="str">
            <v>SA</v>
          </cell>
          <cell r="F700" t="str">
            <v>40</v>
          </cell>
          <cell r="G700" t="str">
            <v>OX</v>
          </cell>
          <cell r="H700" t="str">
            <v/>
          </cell>
          <cell r="I700" t="str">
            <v>TAO - SAP 17% MA-2004</v>
          </cell>
        </row>
        <row r="701">
          <cell r="A701" t="str">
            <v>@5C@</v>
          </cell>
          <cell r="B701" t="str">
            <v>20040531</v>
          </cell>
          <cell r="C701" t="str">
            <v>6100000557</v>
          </cell>
          <cell r="D701" t="str">
            <v/>
          </cell>
          <cell r="E701" t="str">
            <v>SA</v>
          </cell>
          <cell r="F701" t="str">
            <v>40</v>
          </cell>
          <cell r="G701" t="str">
            <v>OX</v>
          </cell>
          <cell r="H701" t="str">
            <v/>
          </cell>
          <cell r="I701" t="str">
            <v>TAO - SAP 17% MA-2004</v>
          </cell>
        </row>
        <row r="702">
          <cell r="A702" t="str">
            <v>@5C@</v>
          </cell>
          <cell r="B702" t="str">
            <v>20040630</v>
          </cell>
          <cell r="C702" t="str">
            <v>6100000675</v>
          </cell>
          <cell r="D702" t="str">
            <v/>
          </cell>
          <cell r="E702" t="str">
            <v>SA</v>
          </cell>
          <cell r="F702" t="str">
            <v>40</v>
          </cell>
          <cell r="G702" t="str">
            <v>OX</v>
          </cell>
          <cell r="H702" t="str">
            <v/>
          </cell>
          <cell r="I702" t="str">
            <v>TAO - SAP 17% MA-2004</v>
          </cell>
        </row>
        <row r="703">
          <cell r="A703" t="str">
            <v>@5C@</v>
          </cell>
          <cell r="B703" t="str">
            <v>20040731</v>
          </cell>
          <cell r="C703" t="str">
            <v>6100000784</v>
          </cell>
          <cell r="D703" t="str">
            <v/>
          </cell>
          <cell r="E703" t="str">
            <v>SA</v>
          </cell>
          <cell r="F703" t="str">
            <v>40</v>
          </cell>
          <cell r="G703" t="str">
            <v>OX</v>
          </cell>
          <cell r="H703" t="str">
            <v/>
          </cell>
          <cell r="I703" t="str">
            <v>TAO - SAP 17% MA-2004</v>
          </cell>
        </row>
        <row r="704">
          <cell r="A704" t="str">
            <v>@5C@</v>
          </cell>
          <cell r="B704" t="str">
            <v>20040831</v>
          </cell>
          <cell r="C704" t="str">
            <v>6100000924</v>
          </cell>
          <cell r="D704" t="str">
            <v/>
          </cell>
          <cell r="E704" t="str">
            <v>SA</v>
          </cell>
          <cell r="F704" t="str">
            <v>40</v>
          </cell>
          <cell r="G704" t="str">
            <v>OX</v>
          </cell>
          <cell r="H704" t="str">
            <v/>
          </cell>
          <cell r="I704" t="str">
            <v>TAO - SAP 17% MA-2004</v>
          </cell>
        </row>
        <row r="705">
          <cell r="A705" t="str">
            <v>@5C@</v>
          </cell>
          <cell r="B705" t="str">
            <v>20040930</v>
          </cell>
          <cell r="C705" t="str">
            <v>6100001049</v>
          </cell>
          <cell r="D705" t="str">
            <v/>
          </cell>
          <cell r="E705" t="str">
            <v>SA</v>
          </cell>
          <cell r="F705" t="str">
            <v>40</v>
          </cell>
          <cell r="G705" t="str">
            <v>OX</v>
          </cell>
          <cell r="H705" t="str">
            <v/>
          </cell>
          <cell r="I705" t="str">
            <v>TAO - SAP 17% MA-2004</v>
          </cell>
        </row>
        <row r="706">
          <cell r="I706" t="str">
            <v>TAO - SAP 17% MA-2004 Total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  <sheetName val="L to 20"/>
      <sheetName val="S33_(3_months)"/>
      <sheetName val="S33_(3_months)-note"/>
      <sheetName val="S33_(6_months)"/>
      <sheetName val="S33_(6_months)-note"/>
      <sheetName val="วิเคราะห์"/>
      <sheetName val="SEA"/>
      <sheetName val="MA"/>
      <sheetName val="10-1 Media"/>
      <sheetName val="10-cut"/>
      <sheetName val="SOPSG"/>
      <sheetName val="S2日本語"/>
      <sheetName val="FG-NOV06"/>
      <sheetName val="ACCOD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2日本語"/>
      <sheetName val="pldt"/>
      <sheetName val="IRT(Q)"/>
      <sheetName val="iwt"/>
      <sheetName val="CF"/>
      <sheetName val="Wht cur"/>
      <sheetName val="S2???"/>
      <sheetName val="RECEIPT"/>
    </sheetNames>
    <sheetDataSet>
      <sheetData sheetId="0" refreshError="1">
        <row r="2">
          <cell r="D2" t="str">
            <v>Ｓ２　用セルフチェックリスト　　</v>
          </cell>
          <cell r="E2" t="str">
            <v>ﾁｪｯｸ欄</v>
          </cell>
          <cell r="F2" t="str">
            <v>SCﾁｪｯｸ欄</v>
          </cell>
        </row>
        <row r="4">
          <cell r="B4" t="str">
            <v>Ｔ００１Ｘ①</v>
          </cell>
          <cell r="D4" t="str">
            <v>流動資産合計Ａ４９＝Ａ１～Ａ２７の合計　　　　　　　　　　　</v>
          </cell>
        </row>
        <row r="5">
          <cell r="D5" t="str">
            <v>固定資産合計Ａ９９＝Ａ５１～Ａ９１の合計　　　　　　　　　　　</v>
          </cell>
        </row>
        <row r="6">
          <cell r="D6" t="str">
            <v>Ａ４９＋Ａ９９＋Ａ００＝ＡＡＡ　　　　</v>
          </cell>
        </row>
        <row r="7">
          <cell r="B7" t="str">
            <v>Ｔ００１Ｘ②</v>
          </cell>
          <cell r="D7" t="str">
            <v>流動負債合計Ｌ４９＝Ｌ１～Ｌ３１の合計　　　　　　　　　　　　</v>
          </cell>
        </row>
        <row r="8">
          <cell r="D8" t="str">
            <v>固定負債合計Ｌ９９＝Ｌ５１～Ｌ６１の合計　　　　　　　　　　　</v>
          </cell>
        </row>
        <row r="9">
          <cell r="D9" t="str">
            <v>Ｌ４９＋Ｌ９９＝ＬＬＬ　　　　　　　　　　　　　</v>
          </cell>
        </row>
        <row r="10">
          <cell r="B10" t="str">
            <v>Ｔ００２Ｘ</v>
          </cell>
          <cell r="D10" t="str">
            <v>期首残高が前年度Ｔ００２Ｘの期首残高に合っているか。</v>
          </cell>
        </row>
        <row r="11">
          <cell r="D11" t="str">
            <v>Ｃ１，Ｃ３，Ｃ５，Ｃ７，Ｃ９につき、横計が合っているか。　　　</v>
          </cell>
        </row>
        <row r="12">
          <cell r="D12" t="str">
            <v>ＣＣＣの期末＝Ｃ１～Ｃ９の期末合計　　　　　　　　　　　　　　</v>
          </cell>
        </row>
        <row r="13">
          <cell r="D13" t="str">
            <v>負債・少数株主持分・資本合計－ＣＣＣの期末－ＭＭＭ＝Ｔ００１ＸのＬＬＬ負債合計</v>
          </cell>
        </row>
        <row r="14">
          <cell r="D14" t="str">
            <v>負債・少数株主持分・資本合計＝Ｔ００１ＸのＡＡＡ資産合計　　　　　　　　　　　</v>
          </cell>
        </row>
        <row r="15">
          <cell r="D15" t="str">
            <v>Ｔ００２Ｘの当期利益＝Ｔ００３ＸのＰＰＰ当期利益　　　　　　　</v>
          </cell>
        </row>
        <row r="16">
          <cell r="D16" t="str">
            <v>Ｃ７の利益処分＝ＳＳＳ利益処分合計　　　　　　　　　　　　　</v>
          </cell>
        </row>
        <row r="17">
          <cell r="D17" t="str">
            <v>Ｃ３資本準備金利益処分＝－Ｓ９</v>
          </cell>
        </row>
        <row r="18">
          <cell r="D18" t="str">
            <v>Ｓ１５資本金組入＋Ｓ３株式配当＋Ｃ１資本金利益処分＝０</v>
          </cell>
        </row>
        <row r="19">
          <cell r="D19" t="str">
            <v>Ｃ５の利益処分＋Ｓ５－Ｓ１１＝０　　　　　　　　　　　　</v>
          </cell>
        </row>
        <row r="20">
          <cell r="B20" t="str">
            <v>Ｔ００３Ｘ①</v>
          </cell>
          <cell r="D20" t="str">
            <v>公表売上高Ｐ１＝Ｉ１～Ｉ７の合計　　　　　　　　　　　　　　　</v>
          </cell>
        </row>
        <row r="21">
          <cell r="D21" t="str">
            <v>公表売上原価Ｐ３＝Ｅ１～Ｅ５の合計　　　　　　　　　　　　　　</v>
          </cell>
        </row>
        <row r="22">
          <cell r="D22" t="str">
            <v>Ｐ５＋Ｐ３－Ｐ１＝０　　　　　　　　　　　　　　　　　　　　　</v>
          </cell>
        </row>
        <row r="23">
          <cell r="D23" t="str">
            <v>販管費各々の合計＝販管費小計　　　　　　　　　　　　　　　　　</v>
          </cell>
        </row>
        <row r="24">
          <cell r="D24" t="str">
            <v>Ｅ７＋Ｅ９＋Ｅ１１＋Ｅ１３＋Ｅ１５＋Ｅ１７＋Ｅ１８＝Ｐ７　　　　　　　</v>
          </cell>
        </row>
        <row r="25">
          <cell r="D25" t="str">
            <v>Ｐ９＋Ｐ７－Ｐ５＝０　　　　　　　　　　　　　　　　　　　　　</v>
          </cell>
        </row>
        <row r="26">
          <cell r="D26" t="str">
            <v>営業外収益Ｐ１１＝Ｉ９～Ｉ１６の合計　　　　　　　　　　　　　</v>
          </cell>
        </row>
        <row r="27">
          <cell r="B27" t="str">
            <v>Ｔ００３Ｘ②</v>
          </cell>
          <cell r="D27" t="str">
            <v>営業外費用Ｐ１３＝Ｅ１９～Ｅ２６の合計　　　　　　　　　　　　</v>
          </cell>
        </row>
        <row r="28">
          <cell r="D28" t="str">
            <v>Ｐ１５＋Ｐ１３－Ｐ１１－Ｐ９＝０　　　　　　　　　　　　　　　</v>
          </cell>
        </row>
        <row r="29">
          <cell r="D29" t="str">
            <v>特別利益計Ｐ１７＝Ｉ１７～Ｉ１９　　　　　　　　　　　　　　　</v>
          </cell>
        </row>
        <row r="30">
          <cell r="D30" t="str">
            <v>特別損失計Ｐ１９＝Ｅ２７～Ｅ３０　　　　　　　　　　　　　　　</v>
          </cell>
        </row>
        <row r="31">
          <cell r="D31" t="str">
            <v>Ｐ２１＋Ｐ１９－Ｐ１７＝０　　　　　　　　　　　　　　　　　　</v>
          </cell>
        </row>
        <row r="32">
          <cell r="D32" t="str">
            <v>Ｐ２３－Ｐ２１－Ｐ１５＝０　　　　　　　　　　　　　　　　　</v>
          </cell>
        </row>
        <row r="33">
          <cell r="D33" t="str">
            <v>法人税及び住民税Ｐ２５＝Ｅ３１＋Ｅ３２＋Ｅ３３　　　　　　　　　　　　</v>
          </cell>
        </row>
        <row r="34">
          <cell r="D34" t="str">
            <v>ＰＰＰ－Ｅ３７＋Ｅ３５＋Ｐ２５－Ｐ２３＝０　　</v>
          </cell>
        </row>
        <row r="35">
          <cell r="D35" t="str">
            <v>Ｉ９９－Ｅ９９＝ＰＰＰ当期純利益　　　　　　　　　　　　　　　</v>
          </cell>
        </row>
        <row r="36">
          <cell r="B36" t="str">
            <v>Ｔ００４Ｘ</v>
          </cell>
          <cell r="D36" t="str">
            <v>期首残高が前年度Ｔ００４Ｘの期末残高に合っているか。　　　　　</v>
          </cell>
        </row>
        <row r="37">
          <cell r="D37" t="str">
            <v>各々の横計が合っているか。　　　　　　　　　　　　　　　　　　</v>
          </cell>
        </row>
        <row r="38">
          <cell r="D38" t="str">
            <v>土地の期末＝Ｔ００１Ｘ①のＡ５９　　　　　　　　　　　　　　　　</v>
          </cell>
        </row>
        <row r="39">
          <cell r="D39" t="str">
            <v>建物の期末＝Ｔ００１Ｘ①のＡ６１　　　　　　　　　　　　　　　　</v>
          </cell>
        </row>
        <row r="40">
          <cell r="D40" t="str">
            <v>機械の期末＝Ｔ００１Ｘ①のＡ６３　　　　　　　　　　　　　　　　</v>
          </cell>
        </row>
        <row r="41">
          <cell r="D41" t="str">
            <v>器具の期末＝Ｔ００１Ｘ①のＡ６５　　　　　　　　　　　　　　　　</v>
          </cell>
        </row>
        <row r="42">
          <cell r="D42" t="str">
            <v>車両の期末＝Ｔ００１Ｘ①のＡ６７　　　　　　　　　　　　　　　　</v>
          </cell>
        </row>
        <row r="43">
          <cell r="D43" t="str">
            <v>建物，機械，器具，車両，各々の減価償却の期末合計＝Ｔ００１Ｘ①のＡ６９</v>
          </cell>
        </row>
        <row r="44">
          <cell r="D44" t="str">
            <v>関係会社株式各々の期末合計＝Ｔ００１Ｘ①のＡ７９　　　　　　　　</v>
          </cell>
        </row>
        <row r="45">
          <cell r="D45" t="str">
            <v>関係会社出資金各々の期末合計＝Ｔ００１Ｘ①のＡ８１　　　　　　　</v>
          </cell>
        </row>
        <row r="46">
          <cell r="D46" t="str">
            <v>投資有価証券の期末＝Ｔ００１Ｘ①のＡ８３　　　　　　　　　　　　</v>
          </cell>
        </row>
        <row r="47">
          <cell r="D47" t="str">
            <v>長期信託金の期末＝Ｔ００１Ｘ①のＡ８７　　　　　　　　　　　　　</v>
          </cell>
        </row>
        <row r="48">
          <cell r="D48" t="str">
            <v>長期借入金の期末＝Ｔ００１Ｘ②のＬ５１　　　　　　　　　　　　　</v>
          </cell>
        </row>
        <row r="49">
          <cell r="D49" t="str">
            <v>普通社債，転換社債，ワラント社債各々の期末合計＝Ｔ００１Ｘ②のＬ５３　</v>
          </cell>
        </row>
        <row r="50">
          <cell r="B50" t="str">
            <v>Ｅ００１</v>
          </cell>
          <cell r="D50" t="str">
            <v>縦計と横計が合っているか。　　　　　　　　　　　　　　　　　　</v>
          </cell>
        </row>
        <row r="51">
          <cell r="D51" t="str">
            <v>売上高合計がＴ００３ＸのＩ１純売上高に合っているか。　　　　　</v>
          </cell>
        </row>
        <row r="52">
          <cell r="D52" t="str">
            <v>無関与売上高合計がＴ００３ＸのＩ１純売上高以下であるか。</v>
          </cell>
        </row>
        <row r="53">
          <cell r="D53" t="str">
            <v>売上総利益合計がＴ００３ＸのＰ５公表売上総利益に合っているか。</v>
          </cell>
        </row>
        <row r="54">
          <cell r="B54" t="str">
            <v>○ S・USｼﾘｰｽﾞについては、各ﾌｫｰﾑで確認願います。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  <sheetName val="L"/>
      <sheetName val="U"/>
      <sheetName val="Z"/>
      <sheetName val="CC"/>
      <sheetName val="10"/>
      <sheetName val="10.1"/>
      <sheetName val="10.2"/>
      <sheetName val="10.3"/>
      <sheetName val="10.4"/>
      <sheetName val="10.5"/>
      <sheetName val="10.5.1"/>
      <sheetName val="10-TICK"/>
      <sheetName val="MA-CC"/>
      <sheetName val="OUTSOURCE-CC"/>
      <sheetName val="20"/>
      <sheetName val="L to 20"/>
      <sheetName val="sale-narrative"/>
      <sheetName val="70"/>
      <sheetName val="30"/>
      <sheetName val="30-note"/>
      <sheetName val="Note"/>
      <sheetName val="INFOTECH1"/>
      <sheetName val="INFOTECH2"/>
      <sheetName val="WT IFT1"/>
      <sheetName val="WT IFT2"/>
      <sheetName val="WT IFT3"/>
      <sheetName val="Safire AOP"/>
      <sheetName val="DEP12"/>
      <sheetName val="10_1"/>
      <sheetName val="10_2"/>
      <sheetName val="10_3"/>
      <sheetName val="10_4"/>
      <sheetName val="10_5"/>
      <sheetName val="10_5_1"/>
      <sheetName val="L_to_20"/>
      <sheetName val="WT_IFT1"/>
      <sheetName val="WT_IFT2"/>
      <sheetName val="WT_IFT3"/>
      <sheetName val="MA"/>
      <sheetName val="S33"/>
      <sheetName val="10-1 Media"/>
      <sheetName val="10-c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27">
          <cell r="L27" t="str">
            <v>THB</v>
          </cell>
        </row>
        <row r="28">
          <cell r="L28" t="str">
            <v>THB</v>
          </cell>
        </row>
        <row r="29">
          <cell r="L29" t="str">
            <v>THB</v>
          </cell>
        </row>
        <row r="30">
          <cell r="L30" t="str">
            <v>THB</v>
          </cell>
        </row>
        <row r="31">
          <cell r="L31" t="str">
            <v>THB</v>
          </cell>
        </row>
        <row r="32">
          <cell r="L32" t="str">
            <v>THB</v>
          </cell>
        </row>
        <row r="33">
          <cell r="L33" t="str">
            <v>THB</v>
          </cell>
        </row>
        <row r="34">
          <cell r="L34" t="str">
            <v>THB</v>
          </cell>
        </row>
        <row r="36">
          <cell r="L36" t="str">
            <v>THB</v>
          </cell>
        </row>
        <row r="37">
          <cell r="L37" t="str">
            <v>THB</v>
          </cell>
        </row>
        <row r="38">
          <cell r="L38" t="str">
            <v>THB</v>
          </cell>
        </row>
        <row r="39">
          <cell r="L39" t="str">
            <v>THB</v>
          </cell>
        </row>
        <row r="40">
          <cell r="L40" t="str">
            <v>THB</v>
          </cell>
        </row>
        <row r="41">
          <cell r="L41" t="str">
            <v>THB</v>
          </cell>
        </row>
        <row r="42">
          <cell r="L42" t="str">
            <v>THB</v>
          </cell>
        </row>
        <row r="43">
          <cell r="L43" t="str">
            <v>THB</v>
          </cell>
        </row>
        <row r="45">
          <cell r="L45" t="str">
            <v>THB</v>
          </cell>
        </row>
        <row r="46">
          <cell r="L46" t="str">
            <v>THB</v>
          </cell>
        </row>
        <row r="47">
          <cell r="L47" t="str">
            <v>THB</v>
          </cell>
        </row>
        <row r="48">
          <cell r="L48" t="str">
            <v>THB</v>
          </cell>
        </row>
        <row r="49">
          <cell r="L49" t="str">
            <v>THB</v>
          </cell>
        </row>
        <row r="50">
          <cell r="L50" t="str">
            <v>THB</v>
          </cell>
        </row>
        <row r="51">
          <cell r="L51" t="str">
            <v>THB</v>
          </cell>
        </row>
        <row r="52">
          <cell r="L52" t="str">
            <v>THB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  <sheetName val="L to 20"/>
      <sheetName val="วิเคราะห์"/>
      <sheetName val="S33_(3_months)"/>
      <sheetName val="S33_(3_months)-note"/>
      <sheetName val="S33_(6_months)"/>
      <sheetName val="S33_(6_months)-note"/>
      <sheetName val="10-1 Media"/>
      <sheetName val="10-cut"/>
      <sheetName val="SEA"/>
      <sheetName val="MA"/>
      <sheetName val="FG-NOV06"/>
      <sheetName val="SOPSG"/>
      <sheetName val="S2日本語"/>
      <sheetName val="ACCODE"/>
      <sheetName val="2779"/>
      <sheetName val="P087_ Pipe Line(AUC)"/>
      <sheetName val="เครื่องมือ"/>
      <sheetName val="CST1198"/>
      <sheetName val="Header"/>
      <sheetName val="Gro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LDSALE-2005"/>
      <sheetName val="MOLD-WinsFA31122005"/>
      <sheetName val="MOLD-WinsFA31122005 (FOR SALE)"/>
    </sheetNames>
    <sheetDataSet>
      <sheetData sheetId="0"/>
      <sheetData sheetId="1"/>
      <sheetData sheetId="2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G"/>
      <sheetName val="FG(B)"/>
      <sheetName val="wip"/>
      <sheetName val="RM"/>
      <sheetName val="part-local"/>
      <sheetName val="LOCAL(B)"/>
      <sheetName val="part-import"/>
      <sheetName val="S33"/>
      <sheetName val="P087_ Pipe Line(AUC)"/>
      <sheetName val="MOLD-WinsFA3112200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V000"/>
      <sheetName val="NAV001"/>
      <sheetName val="Recovered_Sheet1"/>
      <sheetName val="Recovered_Sheet2"/>
      <sheetName val="Recovered_Sheet3"/>
      <sheetName val="SAD"/>
      <sheetName val="CJE"/>
      <sheetName val="REC"/>
      <sheetName val="TB SAP"/>
      <sheetName val="master"/>
      <sheetName val="PL"/>
      <sheetName val="Detail PL"/>
      <sheetName val="BL1"/>
      <sheetName val="BL2"/>
      <sheetName val="Detail BL1"/>
      <sheetName val="Detail BL2"/>
      <sheetName val="CASH1"/>
      <sheetName val="CASH2"/>
      <sheetName val="AMOR"/>
      <sheetName val="DEPRE"/>
      <sheetName val="Revalue"/>
      <sheetName val="Grossprofit1"/>
      <sheetName val="Grossprofit2"/>
      <sheetName val="Grossprofit3"/>
      <sheetName val="SCB 1 - Current"/>
      <sheetName val="SCB 2 - 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AA-6_(2)"/>
      <sheetName val="10-test_(revise)"/>
      <sheetName val="10-1_Media"/>
      <sheetName val="part-import"/>
      <sheetName val="PL"/>
      <sheetName val="CJEs"/>
      <sheetName val="SCB 1 - Current"/>
      <sheetName val="SCB 2 - Current"/>
      <sheetName val="M_Maincomp"/>
      <sheetName val="TB-2001-Apr'01"/>
      <sheetName val="Account List"/>
      <sheetName val="J1"/>
      <sheetName val="Date"/>
      <sheetName val="PL-D1"/>
      <sheetName val="TrialBalance Q3-2002"/>
      <sheetName val="S33"/>
      <sheetName val="manual"/>
      <sheetName val="เครื่องมือ"/>
      <sheetName val="CST1198"/>
      <sheetName val="AA-6_(2)1"/>
      <sheetName val="10-test_(revise)1"/>
      <sheetName val="10-1_Media1"/>
      <sheetName val="10_1_Media"/>
      <sheetName val="SCB_1_-_Current"/>
      <sheetName val="SCB_2_-_Current"/>
      <sheetName val="Account_List"/>
      <sheetName val="DMD Office"/>
      <sheetName val="ADMIN OFFICE (2)"/>
      <sheetName val="WACC"/>
      <sheetName val="TB SAP"/>
      <sheetName val="Credit Processing B'mkg"/>
      <sheetName val="StdEnergy"/>
      <sheetName val=" IB-PL-YTD"/>
      <sheetName val="Code"/>
      <sheetName val="รายละเอียด"/>
      <sheetName val="Sheet1"/>
      <sheetName val="MOLD-WinsFA31122005"/>
      <sheetName val="ลูกหนี้(เก่า)"/>
      <sheetName val="Nominal Accounts"/>
      <sheetName val="99-107-2"/>
      <sheetName val="99-109-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  <sheetData sheetId="29"/>
      <sheetData sheetId="30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AA-6_(2)"/>
      <sheetName val="10-test_(revise)"/>
      <sheetName val="10-1_Media"/>
      <sheetName val="10_1_Media"/>
      <sheetName val="manual"/>
      <sheetName val="CJEs"/>
      <sheetName val="#REF"/>
      <sheetName val="part-import"/>
      <sheetName val="Mthly"/>
      <sheetName val="Safire AOP"/>
      <sheetName val="TB SAP"/>
      <sheetName val="M_Maincomp"/>
      <sheetName val="Drawing Approve"/>
      <sheetName val="HISTORICO"/>
      <sheetName val="Sheet4"/>
      <sheetName val="NIML"/>
      <sheetName val="BookBank"/>
      <sheetName val="เครื่องมือ"/>
      <sheetName val="menu"/>
      <sheetName val="AA-6_(2)1"/>
      <sheetName val="10-test_(revise)1"/>
      <sheetName val="10-1_Media1"/>
      <sheetName val="10_1_Media1"/>
      <sheetName val="Safire_AOP"/>
      <sheetName val="TB_SAP"/>
      <sheetName val="Drawing_Approve"/>
      <sheetName val="TOP_Carat_2001 ;)"/>
      <sheetName val="cu_วัน"/>
      <sheetName val="cu_รหัส"/>
      <sheetName val="Plan June 'Weekly"/>
      <sheetName val="S33"/>
      <sheetName val="L to 20"/>
      <sheetName val="PVC"/>
      <sheetName val="J2"/>
      <sheetName val=" IB-PL-YTD"/>
      <sheetName val="ReadData"/>
      <sheetName val="supplier"/>
      <sheetName val="RawData"/>
      <sheetName val="sampling plan"/>
      <sheetName val="เงินกู้ MGC"/>
      <sheetName val="Acc_code"/>
      <sheetName val="Sup_code"/>
      <sheetName val="Q'1"/>
      <sheetName val="TAB_DEP"/>
      <sheetName val="M.1"/>
      <sheetName val="Account List"/>
      <sheetName val="DEP1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DW"/>
      <sheetName val="Assumptions"/>
      <sheetName val="Breakeven Analysis"/>
      <sheetName val="ACCODE"/>
      <sheetName val="CF Worksheet "/>
      <sheetName val="HO"/>
      <sheetName val="130530"/>
      <sheetName val="県別ﾏﾙﾁ"/>
      <sheetName val="DEPSYS47"/>
      <sheetName val="Base Rental"/>
      <sheetName val=" IBPL0001"/>
      <sheetName val="10-1 Me"/>
      <sheetName val="Test cost oversea"/>
      <sheetName val="10-test (revis"/>
      <sheetName val="Setting"/>
      <sheetName val="Lead"/>
      <sheetName val="KP1590_E"/>
      <sheetName val="G-BS"/>
      <sheetName val="XXXXXXXX"/>
      <sheetName val="03100(SS)"/>
      <sheetName val="Pivot Aug'01"/>
      <sheetName val="Sheet1"/>
      <sheetName val="CF_Worksheet_"/>
      <sheetName val="Trial Balance"/>
      <sheetName val="BUDGET"/>
      <sheetName val="COSUB"/>
      <sheetName val="DataSheet"/>
      <sheetName val="_IBPL0001"/>
      <sheetName val="group"/>
      <sheetName val="CF_Worksheet_1"/>
      <sheetName val="Trial_Balance"/>
      <sheetName val="DESP"/>
      <sheetName val="TB_2001_Apr_01"/>
      <sheetName val="8"/>
      <sheetName val="11"/>
      <sheetName val="12"/>
      <sheetName val="15"/>
      <sheetName val="51"/>
      <sheetName val="2"/>
      <sheetName val="group-expense"/>
      <sheetName val="Input"/>
      <sheetName val="Company TB"/>
      <sheetName val="PL"/>
      <sheetName val="CRJE"/>
      <sheetName val="Wht cur"/>
      <sheetName val="w op"/>
      <sheetName val="Variance"/>
      <sheetName val="Link data-july"/>
      <sheetName val="FA"/>
      <sheetName val="วิศวกรรม"/>
      <sheetName val="QA"/>
      <sheetName val="Master Program"/>
      <sheetName val="LCoduNodu@_x001e__x001e__x0000__x0000_"/>
      <sheetName val=""/>
      <sheetName val="Vol. Export"/>
      <sheetName val="info"/>
      <sheetName val="LCoduNodu@_x001e__x001e_??"/>
      <sheetName val="Month"/>
      <sheetName val="Customer"/>
      <sheetName val="name"/>
      <sheetName val="163040 LC-TR"/>
      <sheetName val="Rayong"/>
      <sheetName val="Jung step down (60)"/>
      <sheetName val="TB_LET_03"/>
      <sheetName val="เงินกู้ธนชาติ"/>
      <sheetName val="EQ4NTV"/>
      <sheetName val=" IB-PL-00-01 SUMMARY"/>
      <sheetName val="SCB 1 - Current"/>
      <sheetName val="SCB 2 - Current"/>
      <sheetName val="CST1198"/>
      <sheetName val="ยานพาหนะ"/>
      <sheetName val="STEEL UP"/>
      <sheetName val="FORM8(1)"/>
      <sheetName val="Company_TB"/>
      <sheetName val="TOP_Carat_2001_;)"/>
      <sheetName val="Wht_cur"/>
      <sheetName val="10-1_Me"/>
      <sheetName val="w_op"/>
      <sheetName val="Link_data-july"/>
      <sheetName val="Master_Program"/>
      <sheetName val="Vol__Export"/>
      <sheetName val="_IB-PL-YTD"/>
      <sheetName val="163040_LC-TR"/>
      <sheetName val="Jung_step_down_(60)"/>
      <sheetName val="BSLA"/>
      <sheetName val="sampling_plan"/>
      <sheetName val="ลูกหนี้(เก่า)"/>
      <sheetName val="10-1 "/>
      <sheetName val="1"/>
      <sheetName val="code cc"/>
      <sheetName val="Sheet2"/>
      <sheetName val="effi"/>
      <sheetName val="0894 PC from Andy Lam"/>
      <sheetName val="FG"/>
      <sheetName val="Subsequent_2003"/>
      <sheetName val="Content"/>
      <sheetName val="F041"/>
      <sheetName val="ＣＡＭＹ　ＭⅢ"/>
      <sheetName val="FGC"/>
      <sheetName val="SOPSG"/>
      <sheetName val="軽戦略YOSHIMA"/>
      <sheetName val="sampling_plan1"/>
      <sheetName val="5_PA_PL"/>
      <sheetName val="Calculation PS"/>
      <sheetName val="CASA-PLAN"/>
      <sheetName val="WC"/>
      <sheetName val="DATA"/>
      <sheetName val="Zone1"/>
      <sheetName val="Zone2"/>
      <sheetName val="Table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A003031"/>
      <sheetName val="TB-2001-Apr'01"/>
      <sheetName val="J1"/>
      <sheetName val="Date"/>
      <sheetName val="PL-D1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Tickmarks"/>
      <sheetName val="AA"/>
      <sheetName val="CJEs"/>
      <sheetName val="CRJE"/>
      <sheetName val="Summary of Adj"/>
      <sheetName val="Msia BS"/>
      <sheetName val="Msia PL"/>
      <sheetName val="Wuxi BS"/>
      <sheetName val="FAMWuxi BS"/>
      <sheetName val="Forex"/>
      <sheetName val="10-1 Media"/>
      <sheetName val="10-cut"/>
      <sheetName val="Summary_of_Adj"/>
      <sheetName val="Msia_BS"/>
      <sheetName val="Msia_PL"/>
      <sheetName val="Wuxi_BS"/>
      <sheetName val="FAMWuxi_BS"/>
      <sheetName val="10-1_Media"/>
      <sheetName val="P087_ Pipe Line(AUC)"/>
      <sheetName val="HISTORICO"/>
      <sheetName val="MOLD-WinsFA31122005"/>
      <sheetName val="Trial Balance"/>
      <sheetName val="#REF"/>
      <sheetName val="CONSOLIDATED ACCOUNTS 2003"/>
      <sheetName val="BS-FULL"/>
      <sheetName val="FG-ISSUED"/>
      <sheetName val="part-import"/>
      <sheetName val="M_Maincomp"/>
      <sheetName val="SCB 1 - Current"/>
      <sheetName val="SCB 2 - Current"/>
      <sheetName val="P MAN"/>
      <sheetName val="I MAN"/>
      <sheetName val="RENTAL CTB"/>
      <sheetName val="RENTAL PBG"/>
      <sheetName val="PBG"/>
      <sheetName val="I-PBG"/>
      <sheetName val="FF-PBG"/>
      <sheetName val="CTB"/>
      <sheetName val="CAR-EM"/>
      <sheetName val="TELE-EM"/>
      <sheetName val="I-IB"/>
      <sheetName val="CST 253 -may05"/>
      <sheetName val="CST-253"/>
      <sheetName val="CST-614 May05"/>
      <sheetName val="CST-614"/>
      <sheetName val="CABLE"/>
      <sheetName val="INSTALL"/>
      <sheetName val="FF-5"/>
      <sheetName val="FF-10"/>
      <sheetName val="M&amp;E"/>
      <sheetName val="SW"/>
      <sheetName val="Echangerates"/>
      <sheetName val="Parts List"/>
      <sheetName val="CST1198"/>
      <sheetName val="ยานพาหนะ"/>
      <sheetName val="เครื่องมือ"/>
      <sheetName val="Oreo"/>
      <sheetName val="manual"/>
      <sheetName val="Summary_of_Adj1"/>
      <sheetName val="Msia_BS1"/>
      <sheetName val="Msia_PL1"/>
      <sheetName val="Wuxi_BS1"/>
      <sheetName val="FAMWuxi_BS1"/>
      <sheetName val="10-1_Media1"/>
      <sheetName val="P087__Pipe_Line(AUC)"/>
      <sheetName val="Trial_Balance"/>
      <sheetName val="CONSOLIDATED_ACCOUNTS_2003"/>
      <sheetName val="SCB_1_-_Current"/>
      <sheetName val="SCB_2_-_Current"/>
      <sheetName val="P_MAN"/>
      <sheetName val="I_MAN"/>
      <sheetName val="RENTAL_CTB"/>
      <sheetName val="RENTAL_PBG"/>
      <sheetName val="CST_253_-may05"/>
      <sheetName val="CST-614_May05"/>
      <sheetName val="Parts_List"/>
      <sheetName val="Drawing Approve"/>
      <sheetName val="Sheet4"/>
      <sheetName val="A"/>
      <sheetName val="Mthly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_REF"/>
      <sheetName val="CJEs"/>
      <sheetName val="10-1 Media"/>
      <sheetName val="10-cut"/>
      <sheetName val="01'06-3_1_6"/>
      <sheetName val="HISTORICO"/>
      <sheetName val="M_Maincomp"/>
      <sheetName val="CUS2"/>
      <sheetName val="BS(Foamtec)"/>
      <sheetName val="PL(Foamtec)"/>
      <sheetName val="เครื่องมือ"/>
      <sheetName val="CST1198"/>
      <sheetName val="01000(A)"/>
      <sheetName val="ยานพาหนะ"/>
      <sheetName val="อาคาร"/>
      <sheetName val="Lead"/>
      <sheetName val="01'06-3_1_61"/>
      <sheetName val="Sale 0502"/>
      <sheetName val="Sale 0501"/>
      <sheetName val="BGT97STAFF"/>
      <sheetName val="Header"/>
      <sheetName val="TrialBalance Q3-2002"/>
      <sheetName val="ELEC45-01"/>
      <sheetName val="10-1_Media"/>
      <sheetName val="name"/>
      <sheetName val="Selling and Admins (DONE)"/>
      <sheetName val="Mthly"/>
      <sheetName val="01'06-3_1_62"/>
      <sheetName val="10-1_Media1"/>
      <sheetName val="Sale_0502"/>
      <sheetName val="Sale_0501"/>
      <sheetName val="TrialBalance_Q3-2002"/>
      <sheetName val="RATE"/>
      <sheetName val="ops tb"/>
      <sheetName val="Trial Balance"/>
      <sheetName val="Data_MS_2"/>
      <sheetName val="MMAsst"/>
      <sheetName val="ExRate"/>
      <sheetName val="Sheet_Name_List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 Sep'05"/>
      <sheetName val="BS"/>
      <sheetName val="PL"/>
      <sheetName val="Department"/>
      <sheetName val="Flowchart"/>
      <sheetName val="SU-origin"/>
      <sheetName val="U"/>
      <sheetName val="U-note-1"/>
      <sheetName val="note to U-benz"/>
      <sheetName val="Sheet1"/>
      <sheetName val="note to U"/>
      <sheetName val="U-Note-predict-benz"/>
      <sheetName val="U-Note-predict-ann P"/>
      <sheetName val="Drepreciation-benz"/>
      <sheetName val="Depreciation-ann P"/>
      <sheetName val="Drepreciation-ori"/>
      <sheetName val="U-Note-detail"/>
      <sheetName val="U-Note"/>
      <sheetName val="U-Note (2)"/>
      <sheetName val="KK"/>
      <sheetName val="70"/>
      <sheetName val="CJEs"/>
      <sheetName val="Trial_Balance_Sep'05"/>
      <sheetName val="note_to_U-benz"/>
      <sheetName val="note_to_U"/>
      <sheetName val="U-Note-predict-ann_P"/>
      <sheetName val="Depreciation-ann_P"/>
      <sheetName val="U-Note_(2)"/>
      <sheetName val="#REF"/>
      <sheetName val="ลูกหนี้(เก่า)"/>
      <sheetName val="10-1 Media"/>
      <sheetName val="10-cut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2 (2)"/>
      <sheetName val="Sheet2 (4)"/>
      <sheetName val="AR-Again"/>
      <sheetName val="COVER PAGE"/>
      <sheetName val="Sheet4"/>
      <sheetName val="BS"/>
      <sheetName val="P&amp;L"/>
      <sheetName val="PL"/>
      <sheetName val="CreditDays"/>
      <sheetName val="PL-BKK"/>
      <sheetName val="PL-CHM"/>
      <sheetName val="PL-SUR"/>
      <sheetName val="STOCK-FEB"/>
      <sheetName val="AR-AGING"/>
      <sheetName val="Sales Report"/>
      <sheetName val="Stock"/>
      <sheetName val="Sheet3"/>
      <sheetName val="BS."/>
      <sheetName val="Sheet1"/>
      <sheetName val="Sheet2_(2)"/>
      <sheetName val="Sheet2_(4)"/>
      <sheetName val="COVER_PAGE"/>
      <sheetName val="Sales_Report"/>
      <sheetName val="BS_"/>
      <sheetName val="10-cut"/>
      <sheetName val="#REF"/>
      <sheetName val="NIML"/>
      <sheetName val="10-1 Media"/>
      <sheetName val="MA"/>
      <sheetName val="manhours"/>
      <sheetName val="Account List"/>
      <sheetName val="RM"/>
      <sheetName val="BIL"/>
      <sheetName val="ACCODE"/>
      <sheetName val="HISTORICO"/>
      <sheetName val="tsk"/>
      <sheetName val="Mthly"/>
      <sheetName val="135"/>
      <sheetName val="ลูกหนี้(เก่า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GING_SERVICE_AR"/>
      <sheetName val="GAIN-LOSS_EXCH_RATE"/>
      <sheetName val="INFO_ADD#1__"/>
      <sheetName val="BS"/>
      <sheetName val="รอเคลียร์Status"/>
      <sheetName val="GRAPH"/>
      <sheetName val="CUSTOMER"/>
      <sheetName val="ยานพาหนะ"/>
      <sheetName val="เครื่องมือ"/>
      <sheetName val="HISTORICO"/>
      <sheetName val="M_Maincomp"/>
      <sheetName val="manhours"/>
      <sheetName val="M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name"/>
      <sheetName val="TB as of Sep 2002"/>
      <sheetName val="TB_NDT"/>
      <sheetName val="company_name"/>
      <sheetName val="TB_as_of_Sep_2002"/>
      <sheetName val="TAB_DEP"/>
      <sheetName val="BS"/>
      <sheetName val="BS ATTACH"/>
      <sheetName val="PL-D1"/>
      <sheetName val="MOLD-WinsFA31122005"/>
      <sheetName val="Master TB"/>
      <sheetName val="รอเคลียร์Status"/>
      <sheetName val="TITL"/>
      <sheetName val="TrialBalance Q3-2002"/>
      <sheetName val="CRITERIA1"/>
      <sheetName val="Menu"/>
      <sheetName val="PL-D"/>
      <sheetName val="ยานพาหนะ"/>
      <sheetName val="เครื่องมือ"/>
      <sheetName val="manhours"/>
      <sheetName val="REPORT"/>
      <sheetName val="TAX_BOI."/>
      <sheetName val="CJEs"/>
      <sheetName val="TB"/>
      <sheetName val="M_Maincomp"/>
      <sheetName val="10-cut"/>
      <sheetName val="XXXXXX-XXX-XXXXXX Acc Rec"/>
    </sheetNames>
    <sheetDataSet>
      <sheetData sheetId="0"/>
      <sheetData sheetId="1" refreshError="1">
        <row r="1">
          <cell r="B1" t="str">
            <v>Account Number</v>
          </cell>
          <cell r="C1" t="str">
            <v>Description</v>
          </cell>
          <cell r="D1" t="str">
            <v>Cum Sep</v>
          </cell>
        </row>
        <row r="2">
          <cell r="B2" t="str">
            <v>10103000000000</v>
          </cell>
          <cell r="C2" t="str">
            <v>Leasehold_Improvements</v>
          </cell>
          <cell r="D2">
            <v>0</v>
          </cell>
        </row>
        <row r="3">
          <cell r="B3" t="str">
            <v>10103010000000</v>
          </cell>
          <cell r="C3" t="str">
            <v>L/H Improvement - Additio</v>
          </cell>
          <cell r="D3">
            <v>0</v>
          </cell>
        </row>
        <row r="4">
          <cell r="B4" t="str">
            <v>10210000000000</v>
          </cell>
          <cell r="C4" t="str">
            <v>Plant_and_Machinery</v>
          </cell>
          <cell r="D4">
            <v>0</v>
          </cell>
        </row>
        <row r="5">
          <cell r="B5" t="str">
            <v>10310000000000</v>
          </cell>
          <cell r="C5" t="str">
            <v>Tools Fur.&amp;Sundry Equip.</v>
          </cell>
          <cell r="D5">
            <v>0</v>
          </cell>
        </row>
        <row r="6">
          <cell r="B6" t="str">
            <v>10310010000000</v>
          </cell>
          <cell r="C6" t="str">
            <v>Tool &amp; Furniture - Additi</v>
          </cell>
          <cell r="D6">
            <v>0</v>
          </cell>
        </row>
        <row r="7">
          <cell r="B7" t="str">
            <v>10410000000000</v>
          </cell>
          <cell r="C7" t="str">
            <v>Vehicles</v>
          </cell>
          <cell r="D7">
            <v>0</v>
          </cell>
        </row>
        <row r="8">
          <cell r="B8" t="str">
            <v>10410010000000</v>
          </cell>
          <cell r="C8" t="str">
            <v>Vehicles - Addition</v>
          </cell>
          <cell r="D8">
            <v>0</v>
          </cell>
        </row>
        <row r="9">
          <cell r="B9" t="str">
            <v>10510000000000</v>
          </cell>
          <cell r="C9" t="str">
            <v>IS.Equipment</v>
          </cell>
          <cell r="D9">
            <v>0</v>
          </cell>
        </row>
        <row r="10">
          <cell r="B10" t="str">
            <v>10510010000000</v>
          </cell>
          <cell r="C10" t="str">
            <v>I.T.Equipment - Addition</v>
          </cell>
          <cell r="D10">
            <v>0</v>
          </cell>
        </row>
        <row r="11">
          <cell r="B11" t="str">
            <v>10910000000000</v>
          </cell>
          <cell r="C11" t="str">
            <v>Unclss._Properties</v>
          </cell>
          <cell r="D11">
            <v>0</v>
          </cell>
        </row>
        <row r="12">
          <cell r="B12" t="str">
            <v>11003000000000</v>
          </cell>
          <cell r="C12" t="str">
            <v>Accu.Depre-Leasehold</v>
          </cell>
          <cell r="D12">
            <v>0</v>
          </cell>
        </row>
        <row r="13">
          <cell r="B13" t="str">
            <v>11003010000000</v>
          </cell>
          <cell r="C13" t="str">
            <v>Acc.Dpre.L/H.Improve.Add.</v>
          </cell>
          <cell r="D13">
            <v>0</v>
          </cell>
        </row>
        <row r="14">
          <cell r="B14" t="str">
            <v>11003020000000</v>
          </cell>
          <cell r="C14" t="str">
            <v>Acc.Dpre.L/H.Improve.Dis.</v>
          </cell>
          <cell r="D14">
            <v>0</v>
          </cell>
        </row>
        <row r="15">
          <cell r="B15" t="str">
            <v>11010200000000</v>
          </cell>
          <cell r="C15" t="str">
            <v>Accu.Depre-Plant&amp;Machine</v>
          </cell>
          <cell r="D15">
            <v>0</v>
          </cell>
        </row>
        <row r="16">
          <cell r="B16" t="str">
            <v>11010300000000</v>
          </cell>
          <cell r="C16" t="str">
            <v>Accu.Dpre-Tools/Furniture</v>
          </cell>
          <cell r="D16">
            <v>0</v>
          </cell>
        </row>
        <row r="17">
          <cell r="B17" t="str">
            <v>11010310000000</v>
          </cell>
          <cell r="C17" t="str">
            <v>Acc.Dpre.Tool&amp;Furniture-A</v>
          </cell>
          <cell r="D17">
            <v>0</v>
          </cell>
        </row>
        <row r="18">
          <cell r="B18" t="str">
            <v>11010320000000</v>
          </cell>
          <cell r="C18" t="str">
            <v>Acc.Dpre.Tool&amp;Furniture-D</v>
          </cell>
          <cell r="D18">
            <v>0</v>
          </cell>
        </row>
        <row r="19">
          <cell r="B19" t="str">
            <v>11010400000000</v>
          </cell>
          <cell r="C19" t="str">
            <v>Accu.Depre-Vehicles</v>
          </cell>
          <cell r="D19">
            <v>-6598951.0800000001</v>
          </cell>
        </row>
        <row r="20">
          <cell r="B20" t="str">
            <v>11010410000000</v>
          </cell>
          <cell r="C20" t="str">
            <v>Acc.Dpre.Vehicle-Addition</v>
          </cell>
          <cell r="D20">
            <v>0</v>
          </cell>
        </row>
        <row r="21">
          <cell r="B21" t="str">
            <v>11010420000000</v>
          </cell>
          <cell r="C21" t="str">
            <v>Acc.Dpre.Vehicle-Disposal</v>
          </cell>
          <cell r="D21">
            <v>6598951.0800000001</v>
          </cell>
        </row>
        <row r="22">
          <cell r="B22" t="str">
            <v>11010500000000</v>
          </cell>
          <cell r="C22" t="str">
            <v>Accu.Depre-IS. Equipment</v>
          </cell>
          <cell r="D22">
            <v>0</v>
          </cell>
        </row>
        <row r="23">
          <cell r="B23" t="str">
            <v>11010510000000</v>
          </cell>
          <cell r="C23" t="str">
            <v>Acc.Dpre.I.T.Equipment-Ad</v>
          </cell>
          <cell r="D23">
            <v>0</v>
          </cell>
        </row>
        <row r="24">
          <cell r="B24" t="str">
            <v>11010520000000</v>
          </cell>
          <cell r="C24" t="str">
            <v>Acc.Dpre.I.T.Equipment-Di</v>
          </cell>
          <cell r="D24">
            <v>0</v>
          </cell>
        </row>
        <row r="25">
          <cell r="B25" t="str">
            <v>13001000000000</v>
          </cell>
          <cell r="C25" t="str">
            <v>Defered Repacking Fee</v>
          </cell>
          <cell r="D25">
            <v>0</v>
          </cell>
        </row>
        <row r="26">
          <cell r="B26" t="str">
            <v>13003000000000</v>
          </cell>
          <cell r="C26" t="str">
            <v>Prepayment</v>
          </cell>
          <cell r="D26">
            <v>-548015.93000000005</v>
          </cell>
        </row>
        <row r="27">
          <cell r="B27" t="str">
            <v>13004000000000</v>
          </cell>
          <cell r="C27" t="str">
            <v>Accrued_Interest_Receive</v>
          </cell>
          <cell r="D27">
            <v>0</v>
          </cell>
        </row>
        <row r="28">
          <cell r="B28" t="str">
            <v>13007000000000</v>
          </cell>
          <cell r="C28" t="str">
            <v>Deferred Moulds&amp;Cylinders</v>
          </cell>
          <cell r="D28">
            <v>0</v>
          </cell>
        </row>
        <row r="29">
          <cell r="B29" t="str">
            <v>13008000000000</v>
          </cell>
          <cell r="C29" t="str">
            <v>Prov.for Amortize Moulds</v>
          </cell>
          <cell r="D29">
            <v>0</v>
          </cell>
        </row>
        <row r="30">
          <cell r="B30" t="str">
            <v>14010010000000</v>
          </cell>
          <cell r="C30" t="str">
            <v>Raw Materials in Stock</v>
          </cell>
          <cell r="D30">
            <v>0</v>
          </cell>
        </row>
        <row r="31">
          <cell r="B31" t="str">
            <v>14010020000000</v>
          </cell>
          <cell r="C31" t="str">
            <v>Raw_Mat._at_3rd_parties</v>
          </cell>
          <cell r="D31">
            <v>0</v>
          </cell>
        </row>
        <row r="32">
          <cell r="B32" t="str">
            <v>14010030000000</v>
          </cell>
          <cell r="C32" t="str">
            <v>Raw_Mat._in_transit</v>
          </cell>
          <cell r="D32">
            <v>0</v>
          </cell>
        </row>
        <row r="33">
          <cell r="B33" t="str">
            <v>14020010000000</v>
          </cell>
          <cell r="C33" t="str">
            <v>Packing_Mat._in_stock</v>
          </cell>
          <cell r="D33">
            <v>0</v>
          </cell>
        </row>
        <row r="34">
          <cell r="B34" t="str">
            <v>14020020000000</v>
          </cell>
          <cell r="C34" t="str">
            <v>Packing_Mat._at_3rd</v>
          </cell>
          <cell r="D34">
            <v>0</v>
          </cell>
        </row>
        <row r="35">
          <cell r="B35" t="str">
            <v>14210000000000</v>
          </cell>
          <cell r="C35" t="str">
            <v>Pro.Depre. of Raw Mat.</v>
          </cell>
          <cell r="D35">
            <v>0</v>
          </cell>
        </row>
        <row r="36">
          <cell r="B36" t="str">
            <v>14220000000000</v>
          </cell>
          <cell r="C36" t="str">
            <v>Pro.Depre. of Packing Mat</v>
          </cell>
          <cell r="D36">
            <v>0</v>
          </cell>
        </row>
        <row r="37">
          <cell r="B37" t="str">
            <v>14410000000000</v>
          </cell>
          <cell r="C37" t="str">
            <v>Manufactured goods</v>
          </cell>
          <cell r="D37">
            <v>0</v>
          </cell>
        </row>
        <row r="38">
          <cell r="B38" t="str">
            <v>14420000000000</v>
          </cell>
          <cell r="C38" t="str">
            <v>Goods in transit</v>
          </cell>
          <cell r="D38">
            <v>34156922.549999997</v>
          </cell>
        </row>
        <row r="39">
          <cell r="B39" t="str">
            <v>14610000000000</v>
          </cell>
          <cell r="C39" t="str">
            <v>Pro.Depre. of Manu.goods</v>
          </cell>
          <cell r="D39">
            <v>0</v>
          </cell>
        </row>
        <row r="40">
          <cell r="B40" t="str">
            <v>15010000000000</v>
          </cell>
          <cell r="C40" t="str">
            <v>Local Trade Debtors</v>
          </cell>
          <cell r="D40">
            <v>0</v>
          </cell>
        </row>
        <row r="41">
          <cell r="B41" t="str">
            <v>15015000000000</v>
          </cell>
          <cell r="C41" t="str">
            <v>LOCAL TRADE DEBTOR-SUSPEN</v>
          </cell>
          <cell r="D41">
            <v>0</v>
          </cell>
        </row>
        <row r="42">
          <cell r="B42" t="str">
            <v>15016010000000</v>
          </cell>
          <cell r="C42" t="str">
            <v>Debtor-Suspense C/N-ALW</v>
          </cell>
          <cell r="D42">
            <v>0</v>
          </cell>
        </row>
        <row r="43">
          <cell r="B43" t="str">
            <v>15020000000000</v>
          </cell>
          <cell r="C43" t="str">
            <v>Foreign Trade Debtors</v>
          </cell>
          <cell r="D43">
            <v>42802.46</v>
          </cell>
        </row>
        <row r="44">
          <cell r="B44" t="str">
            <v>15201010000000</v>
          </cell>
          <cell r="C44" t="str">
            <v>Sundry debtors - others</v>
          </cell>
          <cell r="D44">
            <v>-354135.07</v>
          </cell>
        </row>
        <row r="45">
          <cell r="B45" t="str">
            <v>15201012000000</v>
          </cell>
          <cell r="C45" t="str">
            <v>Sund.debtor-Co.CreditCard</v>
          </cell>
          <cell r="D45">
            <v>0</v>
          </cell>
        </row>
        <row r="46">
          <cell r="B46" t="str">
            <v>15201013000000</v>
          </cell>
          <cell r="C46" t="str">
            <v>Ministry of Finance</v>
          </cell>
          <cell r="D46">
            <v>12054046.49</v>
          </cell>
        </row>
        <row r="47">
          <cell r="B47" t="str">
            <v>15201014000000</v>
          </cell>
          <cell r="C47" t="str">
            <v>Sundry_Debtor_Staff</v>
          </cell>
          <cell r="D47">
            <v>0</v>
          </cell>
        </row>
        <row r="48">
          <cell r="B48" t="str">
            <v>15201016000000</v>
          </cell>
          <cell r="C48" t="str">
            <v>Sundry_Debtor_Staff_Shop</v>
          </cell>
          <cell r="D48">
            <v>0</v>
          </cell>
        </row>
        <row r="49">
          <cell r="B49" t="str">
            <v>15201016010000</v>
          </cell>
          <cell r="C49" t="str">
            <v>Staff Shop - HO</v>
          </cell>
          <cell r="D49">
            <v>0</v>
          </cell>
        </row>
        <row r="50">
          <cell r="B50" t="str">
            <v>15201016020000</v>
          </cell>
          <cell r="C50" t="str">
            <v>Staff Shop - SN</v>
          </cell>
          <cell r="D50">
            <v>0</v>
          </cell>
        </row>
        <row r="51">
          <cell r="B51" t="str">
            <v>15201017000000</v>
          </cell>
          <cell r="C51" t="str">
            <v>Sundry_Debtor_Royal resou</v>
          </cell>
          <cell r="D51">
            <v>0</v>
          </cell>
        </row>
        <row r="52">
          <cell r="B52" t="str">
            <v>15201018000000</v>
          </cell>
          <cell r="C52" t="str">
            <v>Sundry_Debtor_T.N.T.</v>
          </cell>
          <cell r="D52">
            <v>0</v>
          </cell>
        </row>
        <row r="53">
          <cell r="B53" t="str">
            <v>15201019000000</v>
          </cell>
          <cell r="C53" t="str">
            <v>Sundry_Debtor_Thai Lor</v>
          </cell>
          <cell r="D53">
            <v>0</v>
          </cell>
        </row>
        <row r="54">
          <cell r="B54" t="str">
            <v>15201020000000</v>
          </cell>
          <cell r="C54" t="str">
            <v>Sundry debtors - Jintana</v>
          </cell>
          <cell r="D54">
            <v>0</v>
          </cell>
        </row>
        <row r="55">
          <cell r="B55" t="str">
            <v>15201050000000</v>
          </cell>
          <cell r="C55" t="str">
            <v>Prov.Doubtful-Sundry Debt</v>
          </cell>
          <cell r="D55">
            <v>55736.4</v>
          </cell>
        </row>
        <row r="56">
          <cell r="B56" t="str">
            <v>15202000000000</v>
          </cell>
          <cell r="C56" t="str">
            <v>Sundry Deposits</v>
          </cell>
          <cell r="D56">
            <v>49569621.5</v>
          </cell>
        </row>
        <row r="57">
          <cell r="B57" t="str">
            <v>15203001000000</v>
          </cell>
          <cell r="C57" t="str">
            <v>Advance to Staff - SN BKK</v>
          </cell>
          <cell r="D57">
            <v>0</v>
          </cell>
        </row>
        <row r="58">
          <cell r="B58" t="str">
            <v>15203002000000</v>
          </cell>
          <cell r="C58" t="str">
            <v>Adv.to Staff-Rent Deposit</v>
          </cell>
          <cell r="D58">
            <v>151900</v>
          </cell>
        </row>
        <row r="59">
          <cell r="B59" t="str">
            <v>15203004000000</v>
          </cell>
          <cell r="C59" t="str">
            <v>Advance to Staff - Korat</v>
          </cell>
          <cell r="D59">
            <v>0</v>
          </cell>
        </row>
        <row r="60">
          <cell r="B60" t="str">
            <v>15203005000000</v>
          </cell>
          <cell r="C60" t="str">
            <v>Adv.to Staff - Chiangmai</v>
          </cell>
          <cell r="D60">
            <v>0</v>
          </cell>
        </row>
        <row r="61">
          <cell r="B61" t="str">
            <v>15203006000000</v>
          </cell>
          <cell r="C61" t="str">
            <v>Advance to Staff - South</v>
          </cell>
          <cell r="D61">
            <v>0</v>
          </cell>
        </row>
        <row r="62">
          <cell r="B62" t="str">
            <v>15203007000000</v>
          </cell>
          <cell r="C62" t="str">
            <v>Adv.to Staff - Navanakorn</v>
          </cell>
          <cell r="D62">
            <v>0</v>
          </cell>
        </row>
        <row r="63">
          <cell r="B63" t="str">
            <v>15203008000000</v>
          </cell>
          <cell r="C63" t="str">
            <v>Adv.to Staff - Pisanulok</v>
          </cell>
          <cell r="D63">
            <v>0</v>
          </cell>
        </row>
        <row r="64">
          <cell r="B64" t="str">
            <v>15203010000000</v>
          </cell>
          <cell r="C64" t="str">
            <v>Advance to staff - HO.</v>
          </cell>
          <cell r="D64">
            <v>0</v>
          </cell>
        </row>
        <row r="65">
          <cell r="B65" t="str">
            <v>15203500000000</v>
          </cell>
          <cell r="C65" t="str">
            <v>Floating Account</v>
          </cell>
          <cell r="D65">
            <v>0</v>
          </cell>
        </row>
        <row r="66">
          <cell r="B66" t="str">
            <v>15204000000000</v>
          </cell>
          <cell r="C66" t="str">
            <v>Car Loan- Expat.Staff</v>
          </cell>
          <cell r="D66">
            <v>0</v>
          </cell>
        </row>
        <row r="67">
          <cell r="B67" t="str">
            <v>15205000000000</v>
          </cell>
          <cell r="C67" t="str">
            <v>Car Loan-Thai Staff</v>
          </cell>
          <cell r="D67">
            <v>0</v>
          </cell>
        </row>
        <row r="68">
          <cell r="B68" t="str">
            <v>15206000000000</v>
          </cell>
          <cell r="C68" t="str">
            <v>Other Loan / Advance</v>
          </cell>
          <cell r="D68">
            <v>0</v>
          </cell>
        </row>
        <row r="69">
          <cell r="B69" t="str">
            <v>15207000000000</v>
          </cell>
          <cell r="C69" t="str">
            <v>Pending D/N &amp; C/N to 3rd</v>
          </cell>
          <cell r="D69">
            <v>0</v>
          </cell>
        </row>
        <row r="70">
          <cell r="B70" t="str">
            <v>15208100000000</v>
          </cell>
          <cell r="C70" t="str">
            <v>In.VAT Fully Claimed-APC</v>
          </cell>
          <cell r="D70">
            <v>6829603.0999999996</v>
          </cell>
        </row>
        <row r="71">
          <cell r="B71" t="str">
            <v>15208200000000</v>
          </cell>
          <cell r="C71" t="str">
            <v>In.VAT Part. Claimed-APC</v>
          </cell>
          <cell r="D71">
            <v>0</v>
          </cell>
        </row>
        <row r="72">
          <cell r="B72" t="str">
            <v>15210000000000</v>
          </cell>
          <cell r="C72" t="str">
            <v>Withhold.tax receivables</v>
          </cell>
          <cell r="D72">
            <v>0</v>
          </cell>
        </row>
        <row r="73">
          <cell r="B73" t="str">
            <v>15220000000000</v>
          </cell>
          <cell r="C73" t="str">
            <v>Input Vat from Sub system</v>
          </cell>
          <cell r="D73">
            <v>1341657.96</v>
          </cell>
        </row>
        <row r="74">
          <cell r="B74" t="str">
            <v>15310000000000</v>
          </cell>
          <cell r="C74" t="str">
            <v>Local Debtors IG Trade D.</v>
          </cell>
          <cell r="D74">
            <v>241840575.59999999</v>
          </cell>
        </row>
        <row r="75">
          <cell r="B75" t="str">
            <v>15310032030000</v>
          </cell>
          <cell r="C75" t="str">
            <v>Local aff Trade-NFT PTH</v>
          </cell>
          <cell r="D75">
            <v>0</v>
          </cell>
        </row>
        <row r="76">
          <cell r="B76" t="str">
            <v>15320000000000</v>
          </cell>
          <cell r="C76" t="str">
            <v>Foreign Debtors IG Trade</v>
          </cell>
          <cell r="D76">
            <v>0</v>
          </cell>
        </row>
        <row r="77">
          <cell r="B77" t="str">
            <v>15350000000000</v>
          </cell>
          <cell r="C77" t="str">
            <v>Debtor IG - Other</v>
          </cell>
          <cell r="D77">
            <v>0</v>
          </cell>
        </row>
        <row r="78">
          <cell r="B78" t="str">
            <v>15350010000000</v>
          </cell>
          <cell r="C78" t="str">
            <v>Local Affi.Debtors-NEPRO</v>
          </cell>
          <cell r="D78">
            <v>0</v>
          </cell>
        </row>
        <row r="79">
          <cell r="B79" t="str">
            <v>15350011000000</v>
          </cell>
          <cell r="C79" t="str">
            <v>Local Affi.Debtors - NTT</v>
          </cell>
          <cell r="D79">
            <v>0</v>
          </cell>
        </row>
        <row r="80">
          <cell r="B80" t="str">
            <v>15350030010000</v>
          </cell>
          <cell r="C80" t="str">
            <v>Local Affi.Debtors - NML</v>
          </cell>
          <cell r="D80">
            <v>0</v>
          </cell>
        </row>
        <row r="81">
          <cell r="B81" t="str">
            <v>15350030020000</v>
          </cell>
          <cell r="C81" t="str">
            <v>LOC.AFFI.AR SUNDRY NTL SR</v>
          </cell>
          <cell r="D81">
            <v>0</v>
          </cell>
        </row>
        <row r="82">
          <cell r="B82" t="str">
            <v>15350031010000</v>
          </cell>
          <cell r="C82" t="str">
            <v>Local Affi.Debtors - NMT</v>
          </cell>
          <cell r="D82">
            <v>0</v>
          </cell>
        </row>
        <row r="83">
          <cell r="B83" t="str">
            <v>15350031020000</v>
          </cell>
          <cell r="C83" t="str">
            <v>LOC.AFFI.AR SUNDRY NMT BP</v>
          </cell>
          <cell r="D83">
            <v>0</v>
          </cell>
        </row>
        <row r="84">
          <cell r="B84" t="str">
            <v>15350032010000</v>
          </cell>
          <cell r="C84" t="str">
            <v>Local Affi.Debtors - NFT</v>
          </cell>
          <cell r="D84">
            <v>0</v>
          </cell>
        </row>
        <row r="85">
          <cell r="B85" t="str">
            <v>15350032020000</v>
          </cell>
          <cell r="C85" t="str">
            <v>LOC.AFFI.AR SUNDRY NFT NN</v>
          </cell>
          <cell r="D85">
            <v>0</v>
          </cell>
        </row>
        <row r="86">
          <cell r="B86" t="str">
            <v>15350032030000</v>
          </cell>
          <cell r="C86" t="str">
            <v>LOC.AFFI.AR SUNDRY NFT PT</v>
          </cell>
          <cell r="D86">
            <v>0</v>
          </cell>
        </row>
        <row r="87">
          <cell r="B87" t="str">
            <v>15350040010000</v>
          </cell>
          <cell r="C87" t="str">
            <v>Local Affi.Debtors - QCP</v>
          </cell>
          <cell r="D87">
            <v>0</v>
          </cell>
        </row>
        <row r="88">
          <cell r="B88" t="str">
            <v>15350040020000</v>
          </cell>
          <cell r="C88" t="str">
            <v>LOC.AFFI.AR SUNDRY QCP CH</v>
          </cell>
          <cell r="D88">
            <v>0</v>
          </cell>
        </row>
        <row r="89">
          <cell r="B89" t="str">
            <v>15350041010000</v>
          </cell>
          <cell r="C89" t="str">
            <v>Local Affi.Debtors - NAT</v>
          </cell>
          <cell r="D89">
            <v>0</v>
          </cell>
        </row>
        <row r="90">
          <cell r="B90" t="str">
            <v>15350041020000</v>
          </cell>
          <cell r="C90" t="str">
            <v>LOC.AFFI.AR SUNDRY NAT BP</v>
          </cell>
          <cell r="D90">
            <v>0</v>
          </cell>
        </row>
        <row r="91">
          <cell r="B91" t="str">
            <v>15350042000000</v>
          </cell>
          <cell r="C91" t="str">
            <v>Local IG Debtor-CCNB</v>
          </cell>
          <cell r="D91">
            <v>5430.63</v>
          </cell>
        </row>
        <row r="92">
          <cell r="B92" t="str">
            <v>15350050000000</v>
          </cell>
          <cell r="C92" t="str">
            <v>Local Affi.Debtors-PERRIE</v>
          </cell>
          <cell r="D92">
            <v>22149.67</v>
          </cell>
        </row>
        <row r="93">
          <cell r="B93" t="str">
            <v>15350051000000</v>
          </cell>
          <cell r="C93" t="str">
            <v>Local Affi.Debtors - NTH</v>
          </cell>
          <cell r="D93">
            <v>3920573.67</v>
          </cell>
        </row>
        <row r="94">
          <cell r="B94" t="str">
            <v>15350052000000</v>
          </cell>
          <cell r="C94" t="str">
            <v>Local Affi.Debtors - NDT</v>
          </cell>
          <cell r="D94">
            <v>0</v>
          </cell>
        </row>
        <row r="95">
          <cell r="B95" t="str">
            <v>15350053000000</v>
          </cell>
          <cell r="C95" t="str">
            <v>Local Aff.Debtor - FIS</v>
          </cell>
          <cell r="D95">
            <v>0</v>
          </cell>
        </row>
        <row r="96">
          <cell r="B96" t="str">
            <v>15360000000000</v>
          </cell>
          <cell r="C96" t="str">
            <v>Foreign Debtor IG - Other</v>
          </cell>
          <cell r="D96">
            <v>117516.19</v>
          </cell>
        </row>
        <row r="97">
          <cell r="B97" t="str">
            <v>15360010000000</v>
          </cell>
          <cell r="C97" t="str">
            <v>FOREIGN AFF.-AIS PROJECT</v>
          </cell>
          <cell r="D97">
            <v>0</v>
          </cell>
        </row>
        <row r="98">
          <cell r="B98" t="str">
            <v>15360020000000</v>
          </cell>
          <cell r="C98" t="str">
            <v>DEBTORS-AIS-PHILIPINES</v>
          </cell>
          <cell r="D98">
            <v>0</v>
          </cell>
        </row>
        <row r="99">
          <cell r="B99" t="str">
            <v>15360030000000</v>
          </cell>
          <cell r="C99" t="str">
            <v>DEBTORS-AIS-INDONESIA</v>
          </cell>
          <cell r="D99">
            <v>0</v>
          </cell>
        </row>
        <row r="100">
          <cell r="B100" t="str">
            <v>15360040000000</v>
          </cell>
          <cell r="C100" t="str">
            <v>DEBTORS-AIS-AUSTRALIA</v>
          </cell>
          <cell r="D100">
            <v>0</v>
          </cell>
        </row>
        <row r="101">
          <cell r="B101" t="str">
            <v>15360060100000</v>
          </cell>
          <cell r="C101" t="str">
            <v>Sun.AR.Nestle World Trade</v>
          </cell>
          <cell r="D101">
            <v>0</v>
          </cell>
        </row>
        <row r="102">
          <cell r="B102" t="str">
            <v>15360060400000</v>
          </cell>
          <cell r="C102" t="str">
            <v>Sun.AR.Nestle Australia</v>
          </cell>
          <cell r="D102">
            <v>0</v>
          </cell>
        </row>
        <row r="103">
          <cell r="B103" t="str">
            <v>15360060600000</v>
          </cell>
          <cell r="C103" t="str">
            <v>Sun.AR.Nest SDN.BHD.Malay</v>
          </cell>
          <cell r="D103">
            <v>0</v>
          </cell>
        </row>
        <row r="104">
          <cell r="B104" t="str">
            <v>15360060900000</v>
          </cell>
          <cell r="C104" t="str">
            <v>Sun.AR.Nest.Foods_Malaysi</v>
          </cell>
          <cell r="D104">
            <v>0</v>
          </cell>
        </row>
        <row r="105">
          <cell r="B105" t="str">
            <v>15360061300000</v>
          </cell>
          <cell r="C105" t="str">
            <v>Sun.AR.Nestle Philippines</v>
          </cell>
          <cell r="D105">
            <v>0</v>
          </cell>
        </row>
        <row r="106">
          <cell r="B106" t="str">
            <v>15360061900000</v>
          </cell>
          <cell r="C106" t="str">
            <v>Sun.AR.Nestec_Switzerland</v>
          </cell>
          <cell r="D106">
            <v>0</v>
          </cell>
        </row>
        <row r="107">
          <cell r="B107" t="str">
            <v>15360062000000</v>
          </cell>
          <cell r="C107" t="str">
            <v>Sun.AR.P.T.Nestle_Indo.</v>
          </cell>
          <cell r="D107">
            <v>0</v>
          </cell>
        </row>
        <row r="108">
          <cell r="B108" t="str">
            <v>15360063400000</v>
          </cell>
          <cell r="C108" t="str">
            <v>Fore.Aff.Debt.Nest.Cambod</v>
          </cell>
          <cell r="D108">
            <v>0</v>
          </cell>
        </row>
        <row r="109">
          <cell r="B109" t="str">
            <v>15410042010000</v>
          </cell>
          <cell r="C109" t="str">
            <v>Local_Asso.Trade_CCNB</v>
          </cell>
          <cell r="D109">
            <v>0</v>
          </cell>
        </row>
        <row r="110">
          <cell r="B110" t="str">
            <v>15450042010000</v>
          </cell>
          <cell r="C110" t="str">
            <v>Local Asso.Sundry CCNB</v>
          </cell>
          <cell r="D110">
            <v>0</v>
          </cell>
        </row>
        <row r="111">
          <cell r="B111" t="str">
            <v>15510000000000</v>
          </cell>
          <cell r="C111" t="str">
            <v>Finace Loan-Debtors</v>
          </cell>
          <cell r="D111">
            <v>0</v>
          </cell>
        </row>
        <row r="112">
          <cell r="B112" t="str">
            <v>15520000000000</v>
          </cell>
          <cell r="C112" t="str">
            <v>Tresury Loan - Debtors</v>
          </cell>
          <cell r="D112">
            <v>0</v>
          </cell>
        </row>
        <row r="113">
          <cell r="B113" t="str">
            <v>15810000000000</v>
          </cell>
          <cell r="C113" t="str">
            <v>Doubtful Debtors</v>
          </cell>
          <cell r="D113">
            <v>0</v>
          </cell>
        </row>
        <row r="114">
          <cell r="B114" t="str">
            <v>15910000000000</v>
          </cell>
          <cell r="C114" t="str">
            <v>Prov.for Doubtful Debtors</v>
          </cell>
          <cell r="D114">
            <v>0</v>
          </cell>
        </row>
        <row r="115">
          <cell r="B115" t="str">
            <v>15920000000000</v>
          </cell>
          <cell r="C115" t="str">
            <v>Prov.Doubtful-Sundry Debt</v>
          </cell>
          <cell r="D115">
            <v>0</v>
          </cell>
        </row>
        <row r="116">
          <cell r="B116" t="str">
            <v>18001000000000</v>
          </cell>
          <cell r="C116" t="str">
            <v>Cash in hand</v>
          </cell>
          <cell r="D116">
            <v>0</v>
          </cell>
        </row>
        <row r="117">
          <cell r="B117" t="str">
            <v>18002000000000</v>
          </cell>
          <cell r="C117" t="str">
            <v>Cash In Transit</v>
          </cell>
          <cell r="D117">
            <v>0</v>
          </cell>
        </row>
        <row r="118">
          <cell r="B118" t="str">
            <v>18010101000000</v>
          </cell>
          <cell r="C118" t="str">
            <v>Saving TFB-Suapa</v>
          </cell>
          <cell r="D118">
            <v>0</v>
          </cell>
        </row>
        <row r="119">
          <cell r="B119" t="str">
            <v>18010202000000</v>
          </cell>
          <cell r="C119" t="str">
            <v>Saving BBL-Pratunam</v>
          </cell>
          <cell r="D119">
            <v>0</v>
          </cell>
        </row>
        <row r="120">
          <cell r="B120" t="str">
            <v>18010302000000</v>
          </cell>
          <cell r="C120" t="str">
            <v>Saving TDB-Nava Nakorn</v>
          </cell>
          <cell r="D120">
            <v>0</v>
          </cell>
        </row>
        <row r="121">
          <cell r="B121" t="str">
            <v>18010401000000</v>
          </cell>
          <cell r="C121" t="str">
            <v>Saving SCB-Ploenchit</v>
          </cell>
          <cell r="D121">
            <v>0</v>
          </cell>
        </row>
        <row r="122">
          <cell r="B122" t="str">
            <v>18010501000000</v>
          </cell>
          <cell r="C122" t="str">
            <v>Saving TMB-Srinakarin</v>
          </cell>
          <cell r="D122">
            <v>0</v>
          </cell>
        </row>
        <row r="123">
          <cell r="B123" t="str">
            <v>18010901000000</v>
          </cell>
          <cell r="C123" t="str">
            <v>SAVING-BOA AMARIN</v>
          </cell>
          <cell r="D123">
            <v>0</v>
          </cell>
        </row>
        <row r="124">
          <cell r="B124" t="str">
            <v>18015101000000</v>
          </cell>
          <cell r="C124" t="str">
            <v>Saving STD.</v>
          </cell>
          <cell r="D124">
            <v>89293.77</v>
          </cell>
        </row>
        <row r="125">
          <cell r="B125" t="str">
            <v>22010000000000</v>
          </cell>
          <cell r="C125" t="str">
            <v>PROFIT B/F-RETAIN EARNING</v>
          </cell>
          <cell r="D125">
            <v>-331057491.5</v>
          </cell>
        </row>
        <row r="126">
          <cell r="B126" t="str">
            <v>22020000000000</v>
          </cell>
          <cell r="C126" t="str">
            <v>PROFIT B/F -DIVIDEND PAID</v>
          </cell>
          <cell r="D126">
            <v>280000000</v>
          </cell>
        </row>
        <row r="127">
          <cell r="B127" t="str">
            <v>22210000000000</v>
          </cell>
          <cell r="C127" t="str">
            <v>Profit of the year</v>
          </cell>
          <cell r="D127">
            <v>0</v>
          </cell>
        </row>
        <row r="128">
          <cell r="B128" t="str">
            <v>22410000000000</v>
          </cell>
          <cell r="C128" t="str">
            <v>INTERIM DIVIDEND</v>
          </cell>
          <cell r="D128">
            <v>0</v>
          </cell>
        </row>
        <row r="129">
          <cell r="B129" t="str">
            <v>22410010000000</v>
          </cell>
          <cell r="C129" t="str">
            <v>Interim Dividend-Third P.</v>
          </cell>
          <cell r="D129">
            <v>0</v>
          </cell>
        </row>
        <row r="130">
          <cell r="B130" t="str">
            <v>22410020000000</v>
          </cell>
          <cell r="C130" t="str">
            <v>Int.Dividend/Aff.Co.Net.W</v>
          </cell>
          <cell r="D130">
            <v>0</v>
          </cell>
        </row>
        <row r="131">
          <cell r="B131" t="str">
            <v>25001000000000</v>
          </cell>
          <cell r="C131" t="str">
            <v>ACCRUED INTEREST EXPENSE</v>
          </cell>
          <cell r="D131">
            <v>-7079.11</v>
          </cell>
        </row>
        <row r="132">
          <cell r="B132" t="str">
            <v>25002000000000</v>
          </cell>
          <cell r="C132" t="str">
            <v>OTHER ACCRUED EXPENSES</v>
          </cell>
          <cell r="D132">
            <v>-1255411.8500000001</v>
          </cell>
        </row>
        <row r="133">
          <cell r="B133" t="str">
            <v>25002500000000</v>
          </cell>
          <cell r="C133" t="str">
            <v>ACCRUED YEARLY ALW</v>
          </cell>
          <cell r="D133">
            <v>-197331.06</v>
          </cell>
        </row>
        <row r="134">
          <cell r="B134" t="str">
            <v>25003000000000</v>
          </cell>
          <cell r="C134" t="str">
            <v>SALARY DUE BUT UNPAID 123</v>
          </cell>
          <cell r="D134">
            <v>0</v>
          </cell>
        </row>
        <row r="135">
          <cell r="B135" t="str">
            <v>25004000000000</v>
          </cell>
          <cell r="C135" t="str">
            <v>SALA. DUE BUT UNPAID TEMP</v>
          </cell>
          <cell r="D135">
            <v>0</v>
          </cell>
        </row>
        <row r="136">
          <cell r="B136" t="str">
            <v>25005000000000</v>
          </cell>
          <cell r="C136" t="str">
            <v>Withhold.Tax on Salary</v>
          </cell>
          <cell r="D136">
            <v>0</v>
          </cell>
        </row>
        <row r="137">
          <cell r="B137" t="str">
            <v>25006000000000</v>
          </cell>
          <cell r="C137" t="str">
            <v>Withhold.Tax Payables-APC</v>
          </cell>
          <cell r="D137">
            <v>0</v>
          </cell>
        </row>
        <row r="138">
          <cell r="B138" t="str">
            <v>25008000000000</v>
          </cell>
          <cell r="C138" t="str">
            <v>Out.VAT - Invoice system</v>
          </cell>
          <cell r="D138">
            <v>0</v>
          </cell>
        </row>
        <row r="139">
          <cell r="B139" t="str">
            <v>26010000000000</v>
          </cell>
          <cell r="C139" t="str">
            <v>SHORT TERM PROVI.FOR TAX</v>
          </cell>
          <cell r="D139">
            <v>7240018.8899999997</v>
          </cell>
        </row>
        <row r="140">
          <cell r="B140" t="str">
            <v>26210000000000</v>
          </cell>
          <cell r="C140" t="str">
            <v>Local Suppliers</v>
          </cell>
          <cell r="D140">
            <v>-2837115.05</v>
          </cell>
        </row>
        <row r="141">
          <cell r="B141" t="str">
            <v>26250000000000</v>
          </cell>
          <cell r="C141" t="str">
            <v>Foreign Suppliers</v>
          </cell>
          <cell r="D141">
            <v>-1643869.67</v>
          </cell>
        </row>
        <row r="142">
          <cell r="B142" t="str">
            <v>26260000000000</v>
          </cell>
          <cell r="C142" t="str">
            <v>Transport Creditors Contr</v>
          </cell>
          <cell r="D142">
            <v>0</v>
          </cell>
        </row>
        <row r="143">
          <cell r="B143" t="str">
            <v>26401000000000</v>
          </cell>
          <cell r="C143" t="str">
            <v>S/T Creditors.Adv.Receipt</v>
          </cell>
          <cell r="D143">
            <v>-70004.06</v>
          </cell>
        </row>
        <row r="144">
          <cell r="B144" t="str">
            <v>26402000000000</v>
          </cell>
          <cell r="C144" t="str">
            <v>Salaries due butA/C 1,2,3</v>
          </cell>
          <cell r="D144">
            <v>-58180.4</v>
          </cell>
        </row>
        <row r="145">
          <cell r="B145" t="str">
            <v>26403000000000</v>
          </cell>
          <cell r="C145" t="str">
            <v>Salaries due Temp.Staff</v>
          </cell>
          <cell r="D145">
            <v>0</v>
          </cell>
        </row>
        <row r="146">
          <cell r="B146" t="str">
            <v>26404000000000</v>
          </cell>
          <cell r="C146" t="str">
            <v>W/T on Salary</v>
          </cell>
          <cell r="D146">
            <v>0</v>
          </cell>
        </row>
        <row r="147">
          <cell r="B147" t="str">
            <v>26405000000000</v>
          </cell>
          <cell r="C147" t="str">
            <v>W/T from A/P SYSTEM</v>
          </cell>
          <cell r="D147">
            <v>-253437.01</v>
          </cell>
        </row>
        <row r="148">
          <cell r="B148" t="str">
            <v>26406000000000</v>
          </cell>
          <cell r="C148" t="str">
            <v>W/T FOR ACR SUBSYSTEM</v>
          </cell>
          <cell r="D148">
            <v>0</v>
          </cell>
        </row>
        <row r="149">
          <cell r="B149" t="str">
            <v>26407000000000</v>
          </cell>
          <cell r="C149" t="str">
            <v>W/T from Sub System</v>
          </cell>
          <cell r="D149">
            <v>0</v>
          </cell>
        </row>
        <row r="150">
          <cell r="B150" t="str">
            <v>26408000000000</v>
          </cell>
          <cell r="C150" t="str">
            <v>Output Vat Control Accoun</v>
          </cell>
          <cell r="D150">
            <v>-6686374.0199999996</v>
          </cell>
        </row>
        <row r="151">
          <cell r="B151" t="str">
            <v>26410000000000</v>
          </cell>
          <cell r="C151" t="str">
            <v>Prov.for Special Bus.Tax</v>
          </cell>
          <cell r="D151">
            <v>0.04</v>
          </cell>
        </row>
        <row r="152">
          <cell r="B152" t="str">
            <v>26610000000000</v>
          </cell>
          <cell r="C152" t="str">
            <v>Creditor IG Local Trade</v>
          </cell>
          <cell r="D152">
            <v>-16470.509999999998</v>
          </cell>
        </row>
        <row r="153">
          <cell r="B153" t="str">
            <v>26620000000000</v>
          </cell>
          <cell r="C153" t="str">
            <v>Creditor IG Foreign Trade</v>
          </cell>
          <cell r="D153">
            <v>-99065212.230000004</v>
          </cell>
        </row>
        <row r="154">
          <cell r="B154" t="str">
            <v>27410101000000</v>
          </cell>
          <cell r="C154" t="str">
            <v>Current TFB-Suapa</v>
          </cell>
          <cell r="D154">
            <v>0</v>
          </cell>
        </row>
        <row r="155">
          <cell r="B155" t="str">
            <v>27410202000000</v>
          </cell>
          <cell r="C155" t="str">
            <v>Current BBL-Pratunam</v>
          </cell>
          <cell r="D155">
            <v>0</v>
          </cell>
        </row>
        <row r="156">
          <cell r="B156" t="str">
            <v>27410302000000</v>
          </cell>
          <cell r="C156" t="str">
            <v>Current TDB-Navanakorn</v>
          </cell>
          <cell r="D156">
            <v>0</v>
          </cell>
        </row>
        <row r="157">
          <cell r="B157" t="str">
            <v>27410401000000</v>
          </cell>
          <cell r="C157" t="str">
            <v>C/A SCB-Ploenchit Disburs</v>
          </cell>
          <cell r="D157">
            <v>1396.12</v>
          </cell>
        </row>
        <row r="158">
          <cell r="B158" t="str">
            <v>27410402000000</v>
          </cell>
          <cell r="C158" t="str">
            <v>C/A SCB-Ploenchit Collect</v>
          </cell>
          <cell r="D158">
            <v>0</v>
          </cell>
        </row>
        <row r="159">
          <cell r="B159" t="str">
            <v>27410501000000</v>
          </cell>
          <cell r="C159" t="str">
            <v>Current TMB-Srinakarin</v>
          </cell>
          <cell r="D159">
            <v>0</v>
          </cell>
        </row>
        <row r="160">
          <cell r="B160" t="str">
            <v>27410701000000</v>
          </cell>
          <cell r="C160" t="str">
            <v>Current BMB</v>
          </cell>
          <cell r="D160">
            <v>0</v>
          </cell>
        </row>
        <row r="161">
          <cell r="B161" t="str">
            <v>27410901000000</v>
          </cell>
          <cell r="C161" t="str">
            <v>CURRENT BOA-AMARIN</v>
          </cell>
          <cell r="D161">
            <v>0</v>
          </cell>
        </row>
        <row r="162">
          <cell r="B162" t="str">
            <v>27415101000000</v>
          </cell>
          <cell r="C162" t="str">
            <v>Current STD</v>
          </cell>
          <cell r="D162">
            <v>790</v>
          </cell>
        </row>
        <row r="163">
          <cell r="B163" t="str">
            <v>27415201000000</v>
          </cell>
          <cell r="C163" t="str">
            <v>Current CMB</v>
          </cell>
          <cell r="D163">
            <v>0</v>
          </cell>
        </row>
        <row r="164">
          <cell r="B164" t="str">
            <v>27415301000000</v>
          </cell>
          <cell r="C164" t="str">
            <v>Current Indo</v>
          </cell>
          <cell r="D164">
            <v>0</v>
          </cell>
        </row>
        <row r="165">
          <cell r="B165" t="str">
            <v>27415401000000</v>
          </cell>
          <cell r="C165" t="str">
            <v>Current Citibank</v>
          </cell>
          <cell r="D165">
            <v>7817.54</v>
          </cell>
        </row>
        <row r="166">
          <cell r="B166" t="str">
            <v>27415501000000</v>
          </cell>
          <cell r="C166" t="str">
            <v>Current ABN-Amro</v>
          </cell>
          <cell r="D166">
            <v>0</v>
          </cell>
        </row>
        <row r="167">
          <cell r="B167" t="str">
            <v>27415601000000</v>
          </cell>
          <cell r="C167" t="str">
            <v>Current Bank of Tokyo</v>
          </cell>
          <cell r="D167">
            <v>0</v>
          </cell>
        </row>
        <row r="168">
          <cell r="B168" t="str">
            <v>27420000000000</v>
          </cell>
          <cell r="C168" t="str">
            <v>Bank Suspense Account</v>
          </cell>
          <cell r="D168">
            <v>0</v>
          </cell>
        </row>
        <row r="169">
          <cell r="B169" t="str">
            <v>27450000000000</v>
          </cell>
          <cell r="C169" t="str">
            <v>Loan from Financial Insti</v>
          </cell>
          <cell r="D169">
            <v>-113500000</v>
          </cell>
        </row>
        <row r="170">
          <cell r="B170" t="str">
            <v>28410000000000</v>
          </cell>
          <cell r="C170" t="str">
            <v>Finance Loan-Creditors</v>
          </cell>
          <cell r="D170">
            <v>0</v>
          </cell>
        </row>
        <row r="171">
          <cell r="B171" t="str">
            <v>28420000000000</v>
          </cell>
          <cell r="C171" t="str">
            <v>Tresury Loan - Creditors</v>
          </cell>
          <cell r="D171">
            <v>0</v>
          </cell>
        </row>
        <row r="172">
          <cell r="B172" t="str">
            <v>29800200000000</v>
          </cell>
          <cell r="C172" t="str">
            <v>CURRENT ACCOUNT FACT-1</v>
          </cell>
          <cell r="D172">
            <v>0</v>
          </cell>
        </row>
        <row r="173">
          <cell r="B173" t="str">
            <v>50010000000000</v>
          </cell>
          <cell r="C173" t="str">
            <v>SALES F/G - LOCAL</v>
          </cell>
          <cell r="D173">
            <v>-1106669671.8800001</v>
          </cell>
        </row>
        <row r="174">
          <cell r="B174" t="str">
            <v>50040000000000</v>
          </cell>
          <cell r="C174" t="str">
            <v>Sales - Repacking</v>
          </cell>
          <cell r="D174">
            <v>0</v>
          </cell>
        </row>
        <row r="175">
          <cell r="B175" t="str">
            <v>51011000000000</v>
          </cell>
          <cell r="C175" t="str">
            <v>Rebates</v>
          </cell>
          <cell r="D175">
            <v>0</v>
          </cell>
        </row>
        <row r="176">
          <cell r="B176" t="str">
            <v>51012000000000</v>
          </cell>
          <cell r="C176" t="str">
            <v>SCM-Mkt.Hygiene Allowance</v>
          </cell>
          <cell r="D176">
            <v>0</v>
          </cell>
        </row>
        <row r="177">
          <cell r="B177" t="str">
            <v>51510000000000</v>
          </cell>
          <cell r="C177" t="str">
            <v>NESTLE PROCING POLICY ALW</v>
          </cell>
          <cell r="D177">
            <v>619200</v>
          </cell>
        </row>
        <row r="178">
          <cell r="B178" t="str">
            <v>51520000000000</v>
          </cell>
          <cell r="C178" t="str">
            <v>TENDERS</v>
          </cell>
          <cell r="D178">
            <v>0</v>
          </cell>
        </row>
        <row r="179">
          <cell r="B179" t="str">
            <v>51530000000000</v>
          </cell>
          <cell r="C179" t="str">
            <v>PRICE EQUALIZATION</v>
          </cell>
          <cell r="D179">
            <v>0</v>
          </cell>
        </row>
        <row r="180">
          <cell r="B180" t="str">
            <v>60010000000000</v>
          </cell>
          <cell r="C180" t="str">
            <v>Periodic Allowances</v>
          </cell>
          <cell r="D180">
            <v>0</v>
          </cell>
        </row>
        <row r="181">
          <cell r="B181" t="str">
            <v>61010000000000</v>
          </cell>
          <cell r="C181" t="str">
            <v>Consu.Promote.-Couponing</v>
          </cell>
          <cell r="D181">
            <v>0</v>
          </cell>
        </row>
        <row r="182">
          <cell r="B182" t="str">
            <v>61020000000000</v>
          </cell>
          <cell r="C182" t="str">
            <v>Regional Performance</v>
          </cell>
          <cell r="D182">
            <v>0</v>
          </cell>
        </row>
        <row r="183">
          <cell r="B183" t="str">
            <v>61020001000000</v>
          </cell>
          <cell r="C183" t="str">
            <v>Regional Performance</v>
          </cell>
          <cell r="D183">
            <v>0</v>
          </cell>
        </row>
        <row r="184">
          <cell r="B184" t="str">
            <v>61020002000000</v>
          </cell>
          <cell r="C184" t="str">
            <v>Regional Performance</v>
          </cell>
          <cell r="D184">
            <v>0</v>
          </cell>
        </row>
        <row r="185">
          <cell r="B185" t="str">
            <v>61020003000000</v>
          </cell>
          <cell r="C185" t="str">
            <v>Regional Performance</v>
          </cell>
          <cell r="D185">
            <v>0</v>
          </cell>
        </row>
        <row r="186">
          <cell r="B186" t="str">
            <v>61020004000000</v>
          </cell>
          <cell r="C186" t="str">
            <v>Regional Performance</v>
          </cell>
          <cell r="D186">
            <v>0</v>
          </cell>
        </row>
        <row r="187">
          <cell r="B187" t="str">
            <v>61020005000000</v>
          </cell>
          <cell r="C187" t="str">
            <v>Regional Performance</v>
          </cell>
          <cell r="D187">
            <v>0</v>
          </cell>
        </row>
        <row r="188">
          <cell r="B188" t="str">
            <v>61020006000000</v>
          </cell>
          <cell r="C188" t="str">
            <v>Regional Performance</v>
          </cell>
          <cell r="D188">
            <v>0</v>
          </cell>
        </row>
        <row r="189">
          <cell r="B189" t="str">
            <v>61020007000000</v>
          </cell>
          <cell r="C189" t="str">
            <v>Regional Performance</v>
          </cell>
          <cell r="D189">
            <v>0</v>
          </cell>
        </row>
        <row r="190">
          <cell r="B190" t="str">
            <v>61020008000000</v>
          </cell>
          <cell r="C190" t="str">
            <v>Regional Performance</v>
          </cell>
          <cell r="D190">
            <v>0</v>
          </cell>
        </row>
        <row r="191">
          <cell r="B191" t="str">
            <v>61020009000000</v>
          </cell>
          <cell r="C191" t="str">
            <v>Regional Performance</v>
          </cell>
          <cell r="D191">
            <v>0</v>
          </cell>
        </row>
        <row r="192">
          <cell r="B192" t="str">
            <v>61030000000000</v>
          </cell>
          <cell r="C192" t="str">
            <v>Trade Promotions</v>
          </cell>
          <cell r="D192">
            <v>0</v>
          </cell>
        </row>
        <row r="193">
          <cell r="B193" t="str">
            <v>61030001000000</v>
          </cell>
          <cell r="C193" t="str">
            <v>Maiing and advertising fe</v>
          </cell>
          <cell r="D193">
            <v>0</v>
          </cell>
        </row>
        <row r="194">
          <cell r="B194" t="str">
            <v>61030002000000</v>
          </cell>
          <cell r="C194" t="str">
            <v>Display rental</v>
          </cell>
          <cell r="D194">
            <v>0</v>
          </cell>
        </row>
        <row r="195">
          <cell r="B195" t="str">
            <v>61030003000000</v>
          </cell>
          <cell r="C195" t="str">
            <v>Trade allowance</v>
          </cell>
          <cell r="D195">
            <v>0</v>
          </cell>
        </row>
        <row r="196">
          <cell r="B196" t="str">
            <v>61030004000000</v>
          </cell>
          <cell r="C196" t="str">
            <v>Other temporary price pro</v>
          </cell>
          <cell r="D196">
            <v>0</v>
          </cell>
        </row>
        <row r="197">
          <cell r="B197" t="str">
            <v>61110000000000</v>
          </cell>
          <cell r="C197" t="str">
            <v>SPACE</v>
          </cell>
          <cell r="D197">
            <v>3266470.15</v>
          </cell>
        </row>
        <row r="198">
          <cell r="B198" t="str">
            <v>61120000000000</v>
          </cell>
          <cell r="C198" t="str">
            <v>TRADE PROMOTIONS ACTIVITI</v>
          </cell>
          <cell r="D198">
            <v>5155836.12</v>
          </cell>
        </row>
        <row r="199">
          <cell r="B199" t="str">
            <v>61130000000000</v>
          </cell>
          <cell r="C199" t="str">
            <v>SPECIFIC TARGET INCENTIVE</v>
          </cell>
          <cell r="D199">
            <v>1524617.31</v>
          </cell>
        </row>
        <row r="200">
          <cell r="B200" t="str">
            <v>61210000000000</v>
          </cell>
          <cell r="C200" t="str">
            <v>Ad Hoc Expenses</v>
          </cell>
          <cell r="D200">
            <v>-32500</v>
          </cell>
        </row>
        <row r="201">
          <cell r="B201" t="str">
            <v>61220000000000</v>
          </cell>
          <cell r="C201" t="str">
            <v>On-going Expenses</v>
          </cell>
          <cell r="D201">
            <v>0</v>
          </cell>
        </row>
        <row r="202">
          <cell r="B202" t="str">
            <v>62010000000000</v>
          </cell>
          <cell r="C202" t="str">
            <v>Disc.to customers (early)</v>
          </cell>
          <cell r="D202">
            <v>0</v>
          </cell>
        </row>
        <row r="203">
          <cell r="B203" t="str">
            <v>63010000000000</v>
          </cell>
          <cell r="C203" t="str">
            <v>COG OWN Manuf.-FOC</v>
          </cell>
          <cell r="D203">
            <v>0</v>
          </cell>
        </row>
        <row r="204">
          <cell r="B204" t="str">
            <v>63011100000000</v>
          </cell>
          <cell r="C204" t="str">
            <v>COG Purchase from NTT</v>
          </cell>
          <cell r="D204">
            <v>0</v>
          </cell>
        </row>
        <row r="205">
          <cell r="B205" t="str">
            <v>63013000000000</v>
          </cell>
          <cell r="C205" t="str">
            <v>COG Purchased from-NTL</v>
          </cell>
          <cell r="D205">
            <v>0</v>
          </cell>
        </row>
        <row r="206">
          <cell r="B206" t="str">
            <v>63013100000000</v>
          </cell>
          <cell r="C206" t="str">
            <v>COG Purchased from - NMT</v>
          </cell>
          <cell r="D206">
            <v>0</v>
          </cell>
        </row>
        <row r="207">
          <cell r="B207" t="str">
            <v>63013200000000</v>
          </cell>
          <cell r="C207" t="str">
            <v>COG Purchased from - NFT</v>
          </cell>
          <cell r="D207">
            <v>2.52</v>
          </cell>
        </row>
        <row r="208">
          <cell r="B208" t="str">
            <v>63014000000000</v>
          </cell>
          <cell r="C208" t="str">
            <v>COG Purchased from - QCP</v>
          </cell>
          <cell r="D208">
            <v>0</v>
          </cell>
        </row>
        <row r="209">
          <cell r="B209" t="str">
            <v>63015000000000</v>
          </cell>
          <cell r="C209" t="str">
            <v>COG purchased from PVT</v>
          </cell>
          <cell r="D209">
            <v>0</v>
          </cell>
        </row>
        <row r="210">
          <cell r="B210" t="str">
            <v>63015200000000</v>
          </cell>
          <cell r="C210" t="str">
            <v>COG Purchased from - NDT</v>
          </cell>
          <cell r="D210">
            <v>0</v>
          </cell>
        </row>
        <row r="211">
          <cell r="B211" t="str">
            <v>63020000000000</v>
          </cell>
          <cell r="C211" t="str">
            <v>COG OF EXPORT-MANU.PRODUC</v>
          </cell>
          <cell r="D211">
            <v>0</v>
          </cell>
        </row>
        <row r="212">
          <cell r="B212" t="str">
            <v>64010000000000</v>
          </cell>
          <cell r="C212" t="str">
            <v>COG IMPORT PROD.STOCK SYS</v>
          </cell>
          <cell r="D212">
            <v>0</v>
          </cell>
        </row>
        <row r="213">
          <cell r="B213" t="str">
            <v>64012000000000</v>
          </cell>
          <cell r="C213" t="str">
            <v>3rd COG Import Prod.Stock</v>
          </cell>
          <cell r="D213">
            <v>3914633.12</v>
          </cell>
        </row>
        <row r="214">
          <cell r="B214" t="str">
            <v>64013000000000</v>
          </cell>
          <cell r="C214" t="str">
            <v>3rd Packing Materials</v>
          </cell>
          <cell r="D214">
            <v>1033812.93</v>
          </cell>
        </row>
        <row r="215">
          <cell r="B215" t="str">
            <v>64014000000000</v>
          </cell>
          <cell r="C215" t="str">
            <v>3rd Local Purchase -Copac</v>
          </cell>
          <cell r="D215">
            <v>402616.3</v>
          </cell>
        </row>
        <row r="216">
          <cell r="B216" t="str">
            <v>64015000000000</v>
          </cell>
          <cell r="C216" t="str">
            <v>3rd COG of Export sales</v>
          </cell>
          <cell r="D216">
            <v>0</v>
          </cell>
        </row>
        <row r="217">
          <cell r="B217" t="str">
            <v>64030000000000</v>
          </cell>
          <cell r="C217" t="str">
            <v>COG LOCAL PUR.FR.CO-PACK</v>
          </cell>
          <cell r="D217">
            <v>0</v>
          </cell>
        </row>
        <row r="218">
          <cell r="B218" t="str">
            <v>64040000000000</v>
          </cell>
          <cell r="C218" t="str">
            <v>COG of Export sales-impo</v>
          </cell>
          <cell r="D218">
            <v>0</v>
          </cell>
        </row>
        <row r="219">
          <cell r="B219" t="str">
            <v>64051000000000</v>
          </cell>
          <cell r="C219" t="str">
            <v>IG COG from Purchased-FOC</v>
          </cell>
          <cell r="D219">
            <v>0</v>
          </cell>
        </row>
        <row r="220">
          <cell r="B220" t="str">
            <v>64052000000000</v>
          </cell>
          <cell r="C220" t="str">
            <v>IG COG Import Prod.Stock</v>
          </cell>
          <cell r="D220">
            <v>996403914.44000006</v>
          </cell>
        </row>
        <row r="221">
          <cell r="B221" t="str">
            <v>64053000000000</v>
          </cell>
          <cell r="C221" t="str">
            <v>IG Packing materials</v>
          </cell>
          <cell r="D221">
            <v>0</v>
          </cell>
        </row>
        <row r="222">
          <cell r="B222" t="str">
            <v>64055000000000</v>
          </cell>
          <cell r="C222" t="str">
            <v>IG COG of Export sales</v>
          </cell>
          <cell r="D222">
            <v>0</v>
          </cell>
        </row>
        <row r="223">
          <cell r="B223" t="str">
            <v>65010000000000</v>
          </cell>
          <cell r="C223" t="str">
            <v>Tax Rebates on Exports</v>
          </cell>
          <cell r="D223">
            <v>-571751.61</v>
          </cell>
        </row>
        <row r="224">
          <cell r="B224" t="str">
            <v>66011000000000</v>
          </cell>
          <cell r="C224" t="str">
            <v>Into warehouse exp.</v>
          </cell>
          <cell r="D224">
            <v>2933095.47</v>
          </cell>
        </row>
        <row r="225">
          <cell r="B225" t="str">
            <v>66012000000000</v>
          </cell>
          <cell r="C225" t="str">
            <v>Inter warehouse transfer</v>
          </cell>
          <cell r="D225">
            <v>-76979</v>
          </cell>
        </row>
        <row r="226">
          <cell r="B226" t="str">
            <v>66013000000000</v>
          </cell>
          <cell r="C226" t="str">
            <v>Freight on M/H goods</v>
          </cell>
          <cell r="D226">
            <v>0</v>
          </cell>
        </row>
        <row r="227">
          <cell r="B227" t="str">
            <v>66014000000000</v>
          </cell>
          <cell r="C227" t="str">
            <v>Freight to customers-dom.</v>
          </cell>
          <cell r="D227">
            <v>-1954237.02</v>
          </cell>
        </row>
        <row r="228">
          <cell r="B228" t="str">
            <v>66015000000000</v>
          </cell>
          <cell r="C228" t="str">
            <v>Handling cost</v>
          </cell>
          <cell r="D228">
            <v>0</v>
          </cell>
        </row>
        <row r="229">
          <cell r="B229" t="str">
            <v>66016000000000</v>
          </cell>
          <cell r="C229" t="str">
            <v>SCM-Full Pall.load-ex DC</v>
          </cell>
          <cell r="D229">
            <v>-96184.25</v>
          </cell>
        </row>
        <row r="230">
          <cell r="B230" t="str">
            <v>66017000000000</v>
          </cell>
          <cell r="C230" t="str">
            <v>Full pal/truck load exFAC</v>
          </cell>
          <cell r="D230">
            <v>-59951.69</v>
          </cell>
        </row>
        <row r="231">
          <cell r="B231" t="str">
            <v>66018000000000</v>
          </cell>
          <cell r="C231" t="str">
            <v>SCM - DC Allowance</v>
          </cell>
          <cell r="D231">
            <v>2392063.21</v>
          </cell>
        </row>
        <row r="232">
          <cell r="B232" t="str">
            <v>66061000000000</v>
          </cell>
          <cell r="C232" t="str">
            <v>Export Sea Freight</v>
          </cell>
          <cell r="D232">
            <v>0</v>
          </cell>
        </row>
        <row r="233">
          <cell r="B233" t="str">
            <v>67010000000000</v>
          </cell>
          <cell r="C233" t="str">
            <v>Commission to Dealers</v>
          </cell>
          <cell r="D233">
            <v>0</v>
          </cell>
        </row>
        <row r="234">
          <cell r="B234" t="str">
            <v>67510000000000</v>
          </cell>
          <cell r="C234" t="str">
            <v>Exch.Diff.-Import Purchas</v>
          </cell>
          <cell r="D234">
            <v>774127.04</v>
          </cell>
        </row>
        <row r="235">
          <cell r="B235" t="str">
            <v>67520000000000</v>
          </cell>
          <cell r="C235" t="str">
            <v>Exch.Diff-Net&amp;Tax T/A,L/F</v>
          </cell>
          <cell r="D235">
            <v>-725646.77</v>
          </cell>
        </row>
        <row r="236">
          <cell r="B236" t="str">
            <v>67525000000000</v>
          </cell>
          <cell r="C236" t="str">
            <v>Exch.Diff.-Export Sales</v>
          </cell>
          <cell r="D236">
            <v>-1108.6099999999999</v>
          </cell>
        </row>
        <row r="237">
          <cell r="B237" t="str">
            <v>67530000000000</v>
          </cell>
          <cell r="C237" t="str">
            <v>Other Variable Expense</v>
          </cell>
          <cell r="D237">
            <v>237111</v>
          </cell>
        </row>
        <row r="238">
          <cell r="B238" t="str">
            <v>67550000000000</v>
          </cell>
          <cell r="C238" t="str">
            <v>Vat proportion</v>
          </cell>
          <cell r="D238">
            <v>0</v>
          </cell>
        </row>
        <row r="239">
          <cell r="B239" t="str">
            <v>67555000000000</v>
          </cell>
          <cell r="C239" t="str">
            <v>Royalties/License fee</v>
          </cell>
          <cell r="D239">
            <v>0</v>
          </cell>
        </row>
        <row r="240">
          <cell r="B240" t="str">
            <v>68010000000000</v>
          </cell>
          <cell r="C240" t="str">
            <v>Net L/F</v>
          </cell>
          <cell r="D240">
            <v>7.0000000000000007E-2</v>
          </cell>
        </row>
        <row r="241">
          <cell r="B241" t="str">
            <v>68210000000000</v>
          </cell>
          <cell r="C241" t="str">
            <v>Tax on L/F</v>
          </cell>
          <cell r="D241">
            <v>-0.05</v>
          </cell>
        </row>
        <row r="242">
          <cell r="B242" t="str">
            <v>71010000000000</v>
          </cell>
          <cell r="C242" t="str">
            <v>Print media</v>
          </cell>
          <cell r="D242">
            <v>-15294.49</v>
          </cell>
        </row>
        <row r="243">
          <cell r="B243" t="str">
            <v>71015000000000</v>
          </cell>
          <cell r="C243" t="str">
            <v>Press insertion cost</v>
          </cell>
          <cell r="D243">
            <v>0</v>
          </cell>
        </row>
        <row r="244">
          <cell r="B244" t="str">
            <v>71020000000000</v>
          </cell>
          <cell r="C244" t="str">
            <v>Radio media</v>
          </cell>
          <cell r="D244">
            <v>0</v>
          </cell>
        </row>
        <row r="245">
          <cell r="B245" t="str">
            <v>71030000000000</v>
          </cell>
          <cell r="C245" t="str">
            <v>TV/Video media</v>
          </cell>
          <cell r="D245">
            <v>-78970.59</v>
          </cell>
        </row>
        <row r="246">
          <cell r="B246" t="str">
            <v>71040000000000</v>
          </cell>
          <cell r="C246" t="str">
            <v>Cinema media</v>
          </cell>
          <cell r="D246">
            <v>0</v>
          </cell>
        </row>
        <row r="247">
          <cell r="B247" t="str">
            <v>71050000000000</v>
          </cell>
          <cell r="C247" t="str">
            <v>Outdoor advertising media</v>
          </cell>
          <cell r="D247">
            <v>0</v>
          </cell>
        </row>
        <row r="248">
          <cell r="B248" t="str">
            <v>71055000000000</v>
          </cell>
          <cell r="C248" t="str">
            <v>Outdoor Display Cost</v>
          </cell>
          <cell r="D248">
            <v>0</v>
          </cell>
        </row>
        <row r="249">
          <cell r="B249" t="str">
            <v>71060000000000</v>
          </cell>
          <cell r="C249" t="str">
            <v>Internet media</v>
          </cell>
          <cell r="D249">
            <v>-10588.5</v>
          </cell>
        </row>
        <row r="250">
          <cell r="B250" t="str">
            <v>71211000000000</v>
          </cell>
          <cell r="C250" t="str">
            <v>Consu.Compet./Contests</v>
          </cell>
          <cell r="D250">
            <v>0</v>
          </cell>
        </row>
        <row r="251">
          <cell r="B251" t="str">
            <v>71212000000000</v>
          </cell>
          <cell r="C251" t="str">
            <v>Consu.Promotion-Premium</v>
          </cell>
          <cell r="D251">
            <v>-158809.76</v>
          </cell>
        </row>
        <row r="252">
          <cell r="B252" t="str">
            <v>71213000000000</v>
          </cell>
          <cell r="C252" t="str">
            <v>Consumer sampling</v>
          </cell>
          <cell r="D252">
            <v>4980</v>
          </cell>
        </row>
        <row r="253">
          <cell r="B253" t="str">
            <v>71213500000000</v>
          </cell>
          <cell r="C253" t="str">
            <v>Consumer Promotion &amp; Samp</v>
          </cell>
          <cell r="D253">
            <v>-2056627.44</v>
          </cell>
        </row>
        <row r="254">
          <cell r="B254" t="str">
            <v>71214000000000</v>
          </cell>
          <cell r="C254" t="str">
            <v>Demonstrating/Tasting</v>
          </cell>
          <cell r="D254">
            <v>1581370.78</v>
          </cell>
        </row>
        <row r="255">
          <cell r="B255" t="str">
            <v>71215000000000</v>
          </cell>
          <cell r="C255" t="str">
            <v>MILO School Samp.Overhead</v>
          </cell>
          <cell r="D255">
            <v>0</v>
          </cell>
        </row>
        <row r="256">
          <cell r="B256" t="str">
            <v>71216000000000</v>
          </cell>
          <cell r="C256" t="str">
            <v>Depre. of Promotion Equip</v>
          </cell>
          <cell r="D256">
            <v>0</v>
          </cell>
        </row>
        <row r="257">
          <cell r="B257" t="str">
            <v>71221000000000</v>
          </cell>
          <cell r="C257" t="str">
            <v>Trade Competition/Contest</v>
          </cell>
          <cell r="D257">
            <v>-30275.86</v>
          </cell>
        </row>
        <row r="258">
          <cell r="B258" t="str">
            <v>71222000000000</v>
          </cell>
          <cell r="C258" t="str">
            <v>Trade Premiums</v>
          </cell>
          <cell r="D258">
            <v>-321062.53999999998</v>
          </cell>
        </row>
        <row r="259">
          <cell r="B259" t="str">
            <v>71223000000000</v>
          </cell>
          <cell r="C259" t="str">
            <v>Trade Sampling</v>
          </cell>
          <cell r="D259">
            <v>4349</v>
          </cell>
        </row>
        <row r="260">
          <cell r="B260" t="str">
            <v>71224000000000</v>
          </cell>
          <cell r="C260" t="str">
            <v>Trade Information</v>
          </cell>
          <cell r="D260">
            <v>0</v>
          </cell>
        </row>
        <row r="261">
          <cell r="B261" t="str">
            <v>71225000000000</v>
          </cell>
          <cell r="C261" t="str">
            <v>Trade Advertising</v>
          </cell>
          <cell r="D261">
            <v>0</v>
          </cell>
        </row>
        <row r="262">
          <cell r="B262" t="str">
            <v>71226000000000</v>
          </cell>
          <cell r="C262" t="str">
            <v>Tailor Made Promotion</v>
          </cell>
          <cell r="D262">
            <v>5672</v>
          </cell>
        </row>
        <row r="263">
          <cell r="B263" t="str">
            <v>71227000000000</v>
          </cell>
          <cell r="C263" t="str">
            <v>Agent-PC Activities</v>
          </cell>
          <cell r="D263">
            <v>0</v>
          </cell>
        </row>
        <row r="264">
          <cell r="B264" t="str">
            <v>71227000000000</v>
          </cell>
          <cell r="C264" t="str">
            <v>Trade Advertising</v>
          </cell>
          <cell r="D264">
            <v>0</v>
          </cell>
        </row>
        <row r="265">
          <cell r="B265" t="str">
            <v>71230000000000</v>
          </cell>
          <cell r="C265" t="str">
            <v>Point of Sales Publicity</v>
          </cell>
          <cell r="D265">
            <v>-224015.85</v>
          </cell>
        </row>
        <row r="266">
          <cell r="B266" t="str">
            <v>71241000000000</v>
          </cell>
          <cell r="C266" t="str">
            <v>Professional Evaluation</v>
          </cell>
          <cell r="D266">
            <v>0</v>
          </cell>
        </row>
        <row r="267">
          <cell r="B267" t="str">
            <v>71242000000000</v>
          </cell>
          <cell r="C267" t="str">
            <v>Nutrition Activities</v>
          </cell>
          <cell r="D267">
            <v>-11908.61</v>
          </cell>
        </row>
        <row r="268">
          <cell r="B268" t="str">
            <v>71243000000000</v>
          </cell>
          <cell r="C268" t="str">
            <v>Nutrition Field Force OH.</v>
          </cell>
          <cell r="D268">
            <v>-74943.179999999993</v>
          </cell>
        </row>
        <row r="269">
          <cell r="B269" t="str">
            <v>71250000000000</v>
          </cell>
          <cell r="C269" t="str">
            <v>Public Relations(Product-</v>
          </cell>
          <cell r="D269">
            <v>269904.78999999998</v>
          </cell>
        </row>
        <row r="270">
          <cell r="B270" t="str">
            <v>71251000000000</v>
          </cell>
          <cell r="C270" t="str">
            <v>Sponsorships</v>
          </cell>
          <cell r="D270">
            <v>0</v>
          </cell>
        </row>
        <row r="271">
          <cell r="B271" t="str">
            <v>71254000000000</v>
          </cell>
          <cell r="C271" t="str">
            <v>Other PR.-Product Related</v>
          </cell>
          <cell r="D271">
            <v>0</v>
          </cell>
        </row>
        <row r="272">
          <cell r="B272" t="str">
            <v>71261000000000</v>
          </cell>
          <cell r="C272" t="str">
            <v>Consumer Contracts</v>
          </cell>
          <cell r="D272">
            <v>4700</v>
          </cell>
        </row>
        <row r="273">
          <cell r="B273" t="str">
            <v>71262000000000</v>
          </cell>
          <cell r="C273" t="str">
            <v>Recipes</v>
          </cell>
          <cell r="D273">
            <v>0</v>
          </cell>
        </row>
        <row r="274">
          <cell r="B274" t="str">
            <v>71270000000000</v>
          </cell>
          <cell r="C274" t="str">
            <v>Walt Disney Promotional</v>
          </cell>
          <cell r="D274">
            <v>0</v>
          </cell>
        </row>
        <row r="275">
          <cell r="B275" t="str">
            <v>71410000000000</v>
          </cell>
          <cell r="C275" t="str">
            <v>Consumer Research</v>
          </cell>
          <cell r="D275">
            <v>-312572.40999999997</v>
          </cell>
        </row>
        <row r="276">
          <cell r="B276" t="str">
            <v>71420000000000</v>
          </cell>
          <cell r="C276" t="str">
            <v>Trade Research</v>
          </cell>
          <cell r="D276">
            <v>27015.55</v>
          </cell>
        </row>
        <row r="277">
          <cell r="B277" t="str">
            <v>71610099999999</v>
          </cell>
          <cell r="C277" t="str">
            <v>Products Reserve</v>
          </cell>
          <cell r="D277">
            <v>0</v>
          </cell>
        </row>
        <row r="278">
          <cell r="B278" t="str">
            <v>74010000000000</v>
          </cell>
          <cell r="C278" t="str">
            <v>Write off&amp;Discr.onRM,PM,W</v>
          </cell>
          <cell r="D278">
            <v>0</v>
          </cell>
        </row>
        <row r="279">
          <cell r="B279" t="str">
            <v>74020000000000</v>
          </cell>
          <cell r="C279" t="str">
            <v>Expenses on Creation-New</v>
          </cell>
          <cell r="D279">
            <v>209310.25</v>
          </cell>
        </row>
        <row r="280">
          <cell r="B280" t="str">
            <v>74031000000000</v>
          </cell>
          <cell r="C280" t="str">
            <v>M&amp;R Deep Freezers/Coffee</v>
          </cell>
          <cell r="D280">
            <v>-290176.57</v>
          </cell>
        </row>
        <row r="281">
          <cell r="B281" t="str">
            <v>74032000000000</v>
          </cell>
          <cell r="C281" t="str">
            <v>Depre-Deep Freezers/Coffe</v>
          </cell>
          <cell r="D281">
            <v>0</v>
          </cell>
        </row>
        <row r="282">
          <cell r="B282" t="str">
            <v>74042000000000</v>
          </cell>
          <cell r="C282" t="str">
            <v>Amort.-FISH S.BOTTLE MOUL</v>
          </cell>
          <cell r="D282">
            <v>0</v>
          </cell>
        </row>
        <row r="283">
          <cell r="B283" t="str">
            <v>74050000000000</v>
          </cell>
          <cell r="C283" t="str">
            <v>Gain/Loss on Sales of F/A</v>
          </cell>
          <cell r="D283">
            <v>0</v>
          </cell>
        </row>
        <row r="284">
          <cell r="B284" t="str">
            <v>74051010300000</v>
          </cell>
          <cell r="C284" t="str">
            <v>F/A.Sold-Leasehold Improv</v>
          </cell>
          <cell r="D284">
            <v>0</v>
          </cell>
        </row>
        <row r="285">
          <cell r="B285" t="str">
            <v>74051031000000</v>
          </cell>
          <cell r="C285" t="str">
            <v>F/A.Sold-Tool&amp;Furniture</v>
          </cell>
          <cell r="D285">
            <v>0</v>
          </cell>
        </row>
        <row r="286">
          <cell r="B286" t="str">
            <v>74051041000000</v>
          </cell>
          <cell r="C286" t="str">
            <v>F/A.Sold-Vehicles</v>
          </cell>
          <cell r="D286">
            <v>-2939065.41</v>
          </cell>
        </row>
        <row r="287">
          <cell r="B287" t="str">
            <v>74051051000000</v>
          </cell>
          <cell r="C287" t="str">
            <v>F/A.Sold-Info.Technology</v>
          </cell>
          <cell r="D287">
            <v>0</v>
          </cell>
        </row>
        <row r="288">
          <cell r="B288" t="str">
            <v>74052010300000</v>
          </cell>
          <cell r="C288" t="str">
            <v>NBV.Cost F/A-Leasehold Im</v>
          </cell>
          <cell r="D288">
            <v>0</v>
          </cell>
        </row>
        <row r="289">
          <cell r="B289" t="str">
            <v>74052031000000</v>
          </cell>
          <cell r="C289" t="str">
            <v>NBV.Cost F/A-Tool&amp;Furnitu</v>
          </cell>
          <cell r="D289">
            <v>0</v>
          </cell>
        </row>
        <row r="290">
          <cell r="B290" t="str">
            <v>74052041000000</v>
          </cell>
          <cell r="C290" t="str">
            <v>NBV.Cost F/A-Vehicles</v>
          </cell>
          <cell r="D290">
            <v>15</v>
          </cell>
        </row>
        <row r="291">
          <cell r="B291" t="str">
            <v>74052051000000</v>
          </cell>
          <cell r="C291" t="str">
            <v>NBV.Cost F/A-Info.Techno.</v>
          </cell>
          <cell r="D291">
            <v>0</v>
          </cell>
        </row>
        <row r="292">
          <cell r="B292" t="str">
            <v>74060000000000</v>
          </cell>
          <cell r="C292" t="str">
            <v>Exch.Diff.Import Asset/SV</v>
          </cell>
          <cell r="D292">
            <v>0</v>
          </cell>
        </row>
        <row r="293">
          <cell r="B293" t="str">
            <v>74065000000000</v>
          </cell>
          <cell r="C293" t="str">
            <v>Ongoing Restructure</v>
          </cell>
          <cell r="D293">
            <v>84000</v>
          </cell>
        </row>
        <row r="294">
          <cell r="B294" t="str">
            <v>74070000000000</v>
          </cell>
          <cell r="C294" t="str">
            <v>Trial Expense</v>
          </cell>
          <cell r="D294">
            <v>0</v>
          </cell>
        </row>
        <row r="295">
          <cell r="B295" t="str">
            <v>74080000000000</v>
          </cell>
          <cell r="C295" t="str">
            <v>Mkt.Hygien -Goods Resold</v>
          </cell>
          <cell r="D295">
            <v>-985863.43</v>
          </cell>
        </row>
        <row r="296">
          <cell r="B296" t="str">
            <v>74090000000000</v>
          </cell>
          <cell r="C296" t="str">
            <v>Discount take fr.Supplier</v>
          </cell>
          <cell r="D296">
            <v>0</v>
          </cell>
        </row>
        <row r="297">
          <cell r="B297" t="str">
            <v>75010000000000</v>
          </cell>
          <cell r="C297" t="str">
            <v>W/O&amp;Discre.of F/G-Sales</v>
          </cell>
          <cell r="D297">
            <v>-427707.18</v>
          </cell>
        </row>
        <row r="298">
          <cell r="B298" t="str">
            <v>75020000000000</v>
          </cell>
          <cell r="C298" t="str">
            <v>W/O&amp;Discre.of FG-Supply C</v>
          </cell>
          <cell r="D298">
            <v>12566127.710000001</v>
          </cell>
        </row>
        <row r="299">
          <cell r="B299" t="str">
            <v>76001000000000</v>
          </cell>
          <cell r="C299" t="str">
            <v>Interest Paid to 3rd -O/D</v>
          </cell>
          <cell r="D299">
            <v>18920.54</v>
          </cell>
        </row>
        <row r="300">
          <cell r="B300" t="str">
            <v>76002000000000</v>
          </cell>
          <cell r="C300" t="str">
            <v>Interest Paid to 3rd-P/N</v>
          </cell>
          <cell r="D300">
            <v>768702.38</v>
          </cell>
        </row>
        <row r="301">
          <cell r="B301" t="str">
            <v>76003000000000</v>
          </cell>
          <cell r="C301" t="str">
            <v>Interest Paid to 3rd-LOAN</v>
          </cell>
          <cell r="D301">
            <v>0</v>
          </cell>
        </row>
        <row r="302">
          <cell r="B302" t="str">
            <v>76004000000000</v>
          </cell>
          <cell r="C302" t="str">
            <v>Interest Exp./Inc.-AFF CO</v>
          </cell>
          <cell r="D302">
            <v>-394618.13</v>
          </cell>
        </row>
        <row r="303">
          <cell r="B303" t="str">
            <v>76006000000000</v>
          </cell>
          <cell r="C303" t="str">
            <v>Special Bus.Tax-Int.Aff.L</v>
          </cell>
          <cell r="D303">
            <v>13022.36</v>
          </cell>
        </row>
        <row r="304">
          <cell r="B304" t="str">
            <v>76007000000000</v>
          </cell>
          <cell r="C304" t="str">
            <v>Int.Inc.fr.3rd BANK DEPOS</v>
          </cell>
          <cell r="D304">
            <v>-20755.55</v>
          </cell>
        </row>
        <row r="305">
          <cell r="B305" t="str">
            <v>76008000000000</v>
          </cell>
          <cell r="C305" t="str">
            <v>Int.Income fr.3rd.-OTHER</v>
          </cell>
          <cell r="D305">
            <v>0</v>
          </cell>
        </row>
        <row r="306">
          <cell r="B306" t="str">
            <v>76009000000000</v>
          </cell>
          <cell r="C306" t="str">
            <v>Interest Income</v>
          </cell>
          <cell r="D306">
            <v>0</v>
          </cell>
        </row>
        <row r="307">
          <cell r="B307" t="str">
            <v>80001000000000</v>
          </cell>
          <cell r="C307" t="str">
            <v>Storage cost</v>
          </cell>
          <cell r="D307">
            <v>0</v>
          </cell>
        </row>
        <row r="308">
          <cell r="B308" t="str">
            <v>80501000000000</v>
          </cell>
          <cell r="C308" t="str">
            <v>Depre.of Fixed Assets</v>
          </cell>
          <cell r="D308">
            <v>0</v>
          </cell>
        </row>
        <row r="309">
          <cell r="B309" t="str">
            <v>80501010100000</v>
          </cell>
          <cell r="C309" t="str">
            <v>Depre.Building</v>
          </cell>
          <cell r="D309">
            <v>0</v>
          </cell>
        </row>
        <row r="310">
          <cell r="B310" t="str">
            <v>80501010200000</v>
          </cell>
          <cell r="C310" t="str">
            <v>Depre.Land Improvement</v>
          </cell>
          <cell r="D310">
            <v>0</v>
          </cell>
        </row>
        <row r="311">
          <cell r="B311" t="str">
            <v>80501010300000</v>
          </cell>
          <cell r="C311" t="str">
            <v>Depre.Leasehold Improveme</v>
          </cell>
          <cell r="D311">
            <v>0</v>
          </cell>
        </row>
        <row r="312">
          <cell r="B312" t="str">
            <v>80501021000000</v>
          </cell>
          <cell r="C312" t="str">
            <v>Depre.Plant&amp;Machinery</v>
          </cell>
          <cell r="D312">
            <v>0</v>
          </cell>
        </row>
        <row r="313">
          <cell r="B313" t="str">
            <v>80501031000000</v>
          </cell>
          <cell r="C313" t="str">
            <v>Depre.Tool &amp; Furniture</v>
          </cell>
          <cell r="D313">
            <v>0</v>
          </cell>
        </row>
        <row r="314">
          <cell r="B314" t="str">
            <v>80501041000000</v>
          </cell>
          <cell r="C314" t="str">
            <v>Depre.Vehicles</v>
          </cell>
          <cell r="D314">
            <v>0</v>
          </cell>
        </row>
        <row r="315">
          <cell r="B315" t="str">
            <v>80501051000000</v>
          </cell>
          <cell r="C315" t="str">
            <v>Depre.Info.Technology</v>
          </cell>
          <cell r="D315">
            <v>0</v>
          </cell>
        </row>
        <row r="316">
          <cell r="B316" t="str">
            <v>80503000000000</v>
          </cell>
          <cell r="C316" t="str">
            <v>Depre.-Tools&amp;Furniture</v>
          </cell>
          <cell r="D316">
            <v>0</v>
          </cell>
        </row>
        <row r="317">
          <cell r="B317" t="str">
            <v>80504000000000</v>
          </cell>
          <cell r="C317" t="str">
            <v>Depre.-Leasehold improv.</v>
          </cell>
          <cell r="D317">
            <v>0</v>
          </cell>
        </row>
        <row r="318">
          <cell r="B318" t="str">
            <v>80505000000000</v>
          </cell>
          <cell r="C318" t="str">
            <v>Depre.-Information sys.</v>
          </cell>
          <cell r="D318">
            <v>0</v>
          </cell>
        </row>
        <row r="319">
          <cell r="B319" t="str">
            <v>80506000000000</v>
          </cell>
          <cell r="C319" t="str">
            <v>Depre.-Vehicles</v>
          </cell>
          <cell r="D319">
            <v>0</v>
          </cell>
        </row>
        <row r="320">
          <cell r="B320" t="str">
            <v>81001000000000</v>
          </cell>
          <cell r="C320" t="str">
            <v>Salaries</v>
          </cell>
          <cell r="D320">
            <v>-593869.47</v>
          </cell>
        </row>
        <row r="321">
          <cell r="B321" t="str">
            <v>81002000000000</v>
          </cell>
          <cell r="C321" t="str">
            <v>Bonus</v>
          </cell>
          <cell r="D321">
            <v>6193163</v>
          </cell>
        </row>
        <row r="322">
          <cell r="B322" t="str">
            <v>81003000000000</v>
          </cell>
          <cell r="C322" t="str">
            <v>Overtimes</v>
          </cell>
          <cell r="D322">
            <v>-2000</v>
          </cell>
        </row>
        <row r="323">
          <cell r="B323" t="str">
            <v>81004000000000</v>
          </cell>
          <cell r="C323" t="str">
            <v>Incentive</v>
          </cell>
          <cell r="D323">
            <v>-1041315</v>
          </cell>
        </row>
        <row r="324">
          <cell r="B324" t="str">
            <v>81005000000000</v>
          </cell>
          <cell r="C324" t="str">
            <v>Wages Temporary Hired</v>
          </cell>
          <cell r="D324">
            <v>-6000</v>
          </cell>
        </row>
        <row r="325">
          <cell r="B325" t="str">
            <v>81006000000000</v>
          </cell>
          <cell r="C325" t="str">
            <v>Wages Temporary Hired</v>
          </cell>
          <cell r="D325">
            <v>0</v>
          </cell>
        </row>
        <row r="326">
          <cell r="B326" t="str">
            <v>81500000000000</v>
          </cell>
          <cell r="C326" t="str">
            <v>Welfare Expenses</v>
          </cell>
          <cell r="D326">
            <v>0</v>
          </cell>
        </row>
        <row r="327">
          <cell r="B327" t="str">
            <v>81501000000000</v>
          </cell>
          <cell r="C327" t="str">
            <v>Workmen compensation&amp;Disa</v>
          </cell>
          <cell r="D327">
            <v>0</v>
          </cell>
        </row>
        <row r="328">
          <cell r="B328" t="str">
            <v>81502000000000</v>
          </cell>
          <cell r="C328" t="str">
            <v>Retirement&amp;Pension&amp;Server</v>
          </cell>
          <cell r="D328">
            <v>-87000</v>
          </cell>
        </row>
        <row r="329">
          <cell r="B329" t="str">
            <v>81503000000000</v>
          </cell>
          <cell r="C329" t="str">
            <v>Social security</v>
          </cell>
          <cell r="D329">
            <v>165935.76</v>
          </cell>
        </row>
        <row r="330">
          <cell r="B330" t="str">
            <v>81504000000000</v>
          </cell>
          <cell r="C330" t="str">
            <v>Provident fund</v>
          </cell>
          <cell r="D330">
            <v>-12478.75</v>
          </cell>
        </row>
        <row r="331">
          <cell r="B331" t="str">
            <v>81505000000000</v>
          </cell>
          <cell r="C331" t="str">
            <v>Car loan subsidy</v>
          </cell>
          <cell r="D331">
            <v>0</v>
          </cell>
        </row>
        <row r="332">
          <cell r="B332" t="str">
            <v>81506000000000</v>
          </cell>
          <cell r="C332" t="str">
            <v>Transport &amp; Rent Allowanc</v>
          </cell>
          <cell r="D332">
            <v>0</v>
          </cell>
        </row>
        <row r="333">
          <cell r="B333" t="str">
            <v>81507000000000</v>
          </cell>
          <cell r="C333" t="str">
            <v>Car Insurance&amp;License Fee</v>
          </cell>
          <cell r="D333">
            <v>-1291.1500000000001</v>
          </cell>
        </row>
        <row r="334">
          <cell r="B334" t="str">
            <v>81508000000000</v>
          </cell>
          <cell r="C334" t="str">
            <v>Canteen Facility</v>
          </cell>
          <cell r="D334">
            <v>0</v>
          </cell>
        </row>
        <row r="335">
          <cell r="B335" t="str">
            <v>81509000000000</v>
          </cell>
          <cell r="C335" t="str">
            <v>Educational allowance</v>
          </cell>
          <cell r="D335">
            <v>0</v>
          </cell>
        </row>
        <row r="336">
          <cell r="B336" t="str">
            <v>81510000000000</v>
          </cell>
          <cell r="C336" t="str">
            <v>Compulsory welfare</v>
          </cell>
          <cell r="D336">
            <v>0</v>
          </cell>
        </row>
        <row r="337">
          <cell r="B337" t="str">
            <v>81511000000000</v>
          </cell>
          <cell r="C337" t="str">
            <v>Uniform &amp; accessories</v>
          </cell>
          <cell r="D337">
            <v>0</v>
          </cell>
        </row>
        <row r="338">
          <cell r="B338" t="str">
            <v>81512000000000</v>
          </cell>
          <cell r="C338" t="str">
            <v>Recreation&amp;Sport Activity</v>
          </cell>
          <cell r="D338">
            <v>103093.93</v>
          </cell>
        </row>
        <row r="339">
          <cell r="B339" t="str">
            <v>81513000000000</v>
          </cell>
          <cell r="C339" t="str">
            <v>Medical Expenses</v>
          </cell>
          <cell r="D339">
            <v>807979.74</v>
          </cell>
        </row>
        <row r="340">
          <cell r="B340" t="str">
            <v>81514000000000</v>
          </cell>
          <cell r="C340" t="str">
            <v>Home Leave Passage</v>
          </cell>
          <cell r="D340">
            <v>2000</v>
          </cell>
        </row>
        <row r="341">
          <cell r="B341" t="str">
            <v>81514500000000</v>
          </cell>
          <cell r="C341" t="str">
            <v>Leaves &amp; Holiday</v>
          </cell>
          <cell r="D341">
            <v>0</v>
          </cell>
        </row>
        <row r="342">
          <cell r="B342" t="str">
            <v>81515000000000</v>
          </cell>
          <cell r="C342" t="str">
            <v>Home leave passage</v>
          </cell>
          <cell r="D342">
            <v>0</v>
          </cell>
        </row>
        <row r="343">
          <cell r="B343" t="str">
            <v>81517000000000</v>
          </cell>
          <cell r="C343" t="str">
            <v>Trans.and Rent allow.</v>
          </cell>
          <cell r="D343">
            <v>0</v>
          </cell>
        </row>
        <row r="344">
          <cell r="B344" t="str">
            <v>81519000000000</v>
          </cell>
          <cell r="C344" t="str">
            <v>Canteen for staff - SN</v>
          </cell>
          <cell r="D344">
            <v>0</v>
          </cell>
        </row>
        <row r="345">
          <cell r="B345" t="str">
            <v>85011100000000</v>
          </cell>
          <cell r="C345" t="str">
            <v>Meeting &amp; conferences</v>
          </cell>
          <cell r="D345">
            <v>3542.02</v>
          </cell>
        </row>
        <row r="346">
          <cell r="B346" t="str">
            <v>85011200000000</v>
          </cell>
          <cell r="C346" t="str">
            <v>Outside service</v>
          </cell>
          <cell r="D346">
            <v>-183307.08</v>
          </cell>
        </row>
        <row r="347">
          <cell r="B347" t="str">
            <v>85011300000000</v>
          </cell>
          <cell r="C347" t="str">
            <v>Subscrip.&amp; membership</v>
          </cell>
          <cell r="D347">
            <v>8119.79</v>
          </cell>
        </row>
        <row r="348">
          <cell r="B348" t="str">
            <v>85011400000000</v>
          </cell>
          <cell r="C348" t="str">
            <v>Public Relations</v>
          </cell>
          <cell r="D348">
            <v>1432.85</v>
          </cell>
        </row>
        <row r="349">
          <cell r="B349" t="str">
            <v>85011500000000</v>
          </cell>
          <cell r="C349" t="str">
            <v>Donations</v>
          </cell>
          <cell r="D349">
            <v>0</v>
          </cell>
        </row>
        <row r="350">
          <cell r="B350" t="str">
            <v>85011600000000</v>
          </cell>
          <cell r="C350" t="str">
            <v>Sundry Expense</v>
          </cell>
          <cell r="D350">
            <v>26497.87</v>
          </cell>
        </row>
        <row r="351">
          <cell r="B351" t="str">
            <v>85011700000000</v>
          </cell>
          <cell r="C351" t="str">
            <v>Non Deductible Donations</v>
          </cell>
          <cell r="D351">
            <v>0</v>
          </cell>
        </row>
        <row r="352">
          <cell r="B352" t="str">
            <v>85011800000000</v>
          </cell>
          <cell r="C352" t="str">
            <v>Sundry_Exp-Nontaxable exp</v>
          </cell>
          <cell r="D352">
            <v>0</v>
          </cell>
        </row>
        <row r="353">
          <cell r="B353" t="str">
            <v>85011800000000</v>
          </cell>
          <cell r="C353" t="str">
            <v>Sundry_Exp-Nontaxable Exp</v>
          </cell>
          <cell r="D353">
            <v>0</v>
          </cell>
        </row>
        <row r="354">
          <cell r="B354" t="str">
            <v>85019900000000</v>
          </cell>
          <cell r="C354" t="str">
            <v>Sundry expenses</v>
          </cell>
          <cell r="D354">
            <v>0</v>
          </cell>
        </row>
        <row r="355">
          <cell r="B355" t="str">
            <v>85021100000000</v>
          </cell>
          <cell r="C355" t="str">
            <v>Office rental</v>
          </cell>
          <cell r="D355">
            <v>130335</v>
          </cell>
        </row>
        <row r="356">
          <cell r="B356" t="str">
            <v>85021200000000</v>
          </cell>
          <cell r="C356" t="str">
            <v>Warehouse Rental</v>
          </cell>
          <cell r="D356">
            <v>-5925.7</v>
          </cell>
        </row>
        <row r="357">
          <cell r="B357" t="str">
            <v>85021300000000</v>
          </cell>
          <cell r="C357" t="str">
            <v>Equipment rental</v>
          </cell>
          <cell r="D357">
            <v>-337954.45</v>
          </cell>
        </row>
        <row r="358">
          <cell r="B358" t="str">
            <v>85031100000000</v>
          </cell>
          <cell r="C358" t="str">
            <v>Maintenance &amp; Repair</v>
          </cell>
          <cell r="D358">
            <v>125440</v>
          </cell>
        </row>
        <row r="359">
          <cell r="B359" t="str">
            <v>85031200000000</v>
          </cell>
          <cell r="C359" t="str">
            <v>M&amp;R-EDP equipments</v>
          </cell>
          <cell r="D359">
            <v>0</v>
          </cell>
        </row>
        <row r="360">
          <cell r="B360" t="str">
            <v>85031300000000</v>
          </cell>
          <cell r="C360" t="str">
            <v>M&amp;R-Furniture&amp;Equip.</v>
          </cell>
          <cell r="D360">
            <v>0</v>
          </cell>
        </row>
        <row r="361">
          <cell r="B361" t="str">
            <v>85031400000000</v>
          </cell>
          <cell r="C361" t="str">
            <v>Office decoration exp.</v>
          </cell>
          <cell r="D361">
            <v>0</v>
          </cell>
        </row>
        <row r="362">
          <cell r="B362" t="str">
            <v>85031500000000</v>
          </cell>
          <cell r="C362" t="str">
            <v>Extenal Computer Software</v>
          </cell>
          <cell r="D362">
            <v>156000</v>
          </cell>
        </row>
        <row r="363">
          <cell r="B363" t="str">
            <v>85041100000000</v>
          </cell>
          <cell r="C363" t="str">
            <v>Electricity &amp; Water</v>
          </cell>
          <cell r="D363">
            <v>-9542.1200000000008</v>
          </cell>
        </row>
        <row r="364">
          <cell r="B364" t="str">
            <v>85041200000000</v>
          </cell>
          <cell r="C364" t="str">
            <v>Communication</v>
          </cell>
          <cell r="D364">
            <v>-862523.04</v>
          </cell>
        </row>
        <row r="365">
          <cell r="B365" t="str">
            <v>85041300000000</v>
          </cell>
          <cell r="C365" t="str">
            <v>Data Linkage Expenses</v>
          </cell>
          <cell r="D365">
            <v>53218.64</v>
          </cell>
        </row>
        <row r="366">
          <cell r="B366" t="str">
            <v>85041400000000</v>
          </cell>
          <cell r="C366" t="str">
            <v>Domestic communication</v>
          </cell>
          <cell r="D366">
            <v>0</v>
          </cell>
        </row>
        <row r="367">
          <cell r="B367" t="str">
            <v>85041500000000</v>
          </cell>
          <cell r="C367" t="str">
            <v>Oversea communication</v>
          </cell>
          <cell r="D367">
            <v>0</v>
          </cell>
        </row>
        <row r="368">
          <cell r="B368" t="str">
            <v>85041600000000</v>
          </cell>
          <cell r="C368" t="str">
            <v>Mobile phone</v>
          </cell>
          <cell r="D368">
            <v>0</v>
          </cell>
        </row>
        <row r="369">
          <cell r="B369" t="str">
            <v>85041700000000</v>
          </cell>
          <cell r="C369" t="str">
            <v>Pager</v>
          </cell>
          <cell r="D369">
            <v>0</v>
          </cell>
        </row>
        <row r="370">
          <cell r="B370" t="str">
            <v>85041800000000</v>
          </cell>
          <cell r="C370" t="str">
            <v>Data linkage expenses</v>
          </cell>
          <cell r="D370">
            <v>0</v>
          </cell>
        </row>
        <row r="371">
          <cell r="B371" t="str">
            <v>85051000000000</v>
          </cell>
          <cell r="C371" t="str">
            <v>Remittance Fee</v>
          </cell>
          <cell r="D371">
            <v>0</v>
          </cell>
        </row>
        <row r="372">
          <cell r="B372" t="str">
            <v>85051100000000</v>
          </cell>
          <cell r="C372" t="str">
            <v>Bank Charge</v>
          </cell>
          <cell r="D372">
            <v>108083.12</v>
          </cell>
        </row>
        <row r="373">
          <cell r="B373" t="str">
            <v>85051200000000</v>
          </cell>
          <cell r="C373" t="str">
            <v>Insurance expenses</v>
          </cell>
          <cell r="D373">
            <v>-405165.79</v>
          </cell>
        </row>
        <row r="374">
          <cell r="B374" t="str">
            <v>85051300000000</v>
          </cell>
          <cell r="C374" t="str">
            <v>Collection Difference</v>
          </cell>
          <cell r="D374">
            <v>-3597.24</v>
          </cell>
        </row>
        <row r="375">
          <cell r="B375" t="str">
            <v>85052000000000</v>
          </cell>
          <cell r="C375" t="str">
            <v>Other Bank Charges</v>
          </cell>
          <cell r="D375">
            <v>0</v>
          </cell>
        </row>
        <row r="376">
          <cell r="B376" t="str">
            <v>85053000000000</v>
          </cell>
          <cell r="C376" t="str">
            <v>Collection differences</v>
          </cell>
          <cell r="D376">
            <v>0</v>
          </cell>
        </row>
        <row r="377">
          <cell r="B377" t="str">
            <v>85055100000000</v>
          </cell>
          <cell r="C377" t="str">
            <v>Insurance fire - stock</v>
          </cell>
          <cell r="D377">
            <v>0</v>
          </cell>
        </row>
        <row r="378">
          <cell r="B378" t="str">
            <v>85055200000000</v>
          </cell>
          <cell r="C378" t="str">
            <v>Insur.-transit stock</v>
          </cell>
          <cell r="D378">
            <v>0</v>
          </cell>
        </row>
        <row r="379">
          <cell r="B379" t="str">
            <v>85055300000000</v>
          </cell>
          <cell r="C379" t="str">
            <v>Insur.fire-non sto.ass</v>
          </cell>
          <cell r="D379">
            <v>0</v>
          </cell>
        </row>
        <row r="380">
          <cell r="B380" t="str">
            <v>85055400000000</v>
          </cell>
          <cell r="C380" t="str">
            <v>Insur.&amp; taxes-vehicles</v>
          </cell>
          <cell r="D380">
            <v>0</v>
          </cell>
        </row>
        <row r="381">
          <cell r="B381" t="str">
            <v>85055500000000</v>
          </cell>
          <cell r="C381" t="str">
            <v>Insurance - others</v>
          </cell>
          <cell r="D381">
            <v>0</v>
          </cell>
        </row>
        <row r="382">
          <cell r="B382" t="str">
            <v>85055600000000</v>
          </cell>
          <cell r="C382" t="str">
            <v>Loss on sun.insur.cla.</v>
          </cell>
          <cell r="D382">
            <v>0</v>
          </cell>
        </row>
        <row r="383">
          <cell r="B383" t="str">
            <v>85061100000000</v>
          </cell>
          <cell r="C383" t="str">
            <v>Stationeries&amp;Off.supplies</v>
          </cell>
          <cell r="D383">
            <v>142624.29999999999</v>
          </cell>
        </row>
        <row r="384">
          <cell r="B384" t="str">
            <v>85061200000000</v>
          </cell>
          <cell r="C384" t="str">
            <v>Photocopy expenses</v>
          </cell>
          <cell r="D384">
            <v>-11855.05</v>
          </cell>
        </row>
        <row r="385">
          <cell r="B385" t="str">
            <v>85061300000000</v>
          </cell>
          <cell r="C385" t="str">
            <v>Postage</v>
          </cell>
          <cell r="D385">
            <v>0</v>
          </cell>
        </row>
        <row r="386">
          <cell r="B386" t="str">
            <v>85071000000000</v>
          </cell>
          <cell r="C386" t="str">
            <v>Leasing Fee</v>
          </cell>
          <cell r="D386">
            <v>0</v>
          </cell>
        </row>
        <row r="387">
          <cell r="B387" t="str">
            <v>85503000000000</v>
          </cell>
          <cell r="C387" t="str">
            <v>Lawyer fee</v>
          </cell>
          <cell r="D387">
            <v>0</v>
          </cell>
        </row>
        <row r="388">
          <cell r="B388" t="str">
            <v>85510000000000</v>
          </cell>
          <cell r="C388" t="str">
            <v>Legal Expenses</v>
          </cell>
          <cell r="D388">
            <v>34358.980000000003</v>
          </cell>
        </row>
        <row r="389">
          <cell r="B389" t="str">
            <v>86010000000000</v>
          </cell>
          <cell r="C389" t="str">
            <v>Auditors fees</v>
          </cell>
          <cell r="D389">
            <v>81999.98</v>
          </cell>
        </row>
        <row r="390">
          <cell r="B390" t="str">
            <v>86500000000000</v>
          </cell>
          <cell r="C390" t="str">
            <v>Travelling and Motor Runn</v>
          </cell>
          <cell r="D390">
            <v>0</v>
          </cell>
        </row>
        <row r="391">
          <cell r="B391" t="str">
            <v>86501000000000</v>
          </cell>
          <cell r="C391" t="str">
            <v>Travelling</v>
          </cell>
          <cell r="D391">
            <v>-549132.78</v>
          </cell>
        </row>
        <row r="392">
          <cell r="B392" t="str">
            <v>86502000000000</v>
          </cell>
          <cell r="C392" t="str">
            <v>Accomodation</v>
          </cell>
          <cell r="D392">
            <v>0</v>
          </cell>
        </row>
        <row r="393">
          <cell r="B393" t="str">
            <v>86503000000000</v>
          </cell>
          <cell r="C393" t="str">
            <v>Business Trips Abroad</v>
          </cell>
          <cell r="D393">
            <v>7262.56</v>
          </cell>
        </row>
        <row r="394">
          <cell r="B394" t="str">
            <v>86504000000000</v>
          </cell>
          <cell r="C394" t="str">
            <v>Car Maintenance &amp; Repair</v>
          </cell>
          <cell r="D394">
            <v>-19857.2</v>
          </cell>
        </row>
        <row r="395">
          <cell r="B395" t="str">
            <v>86505000000000</v>
          </cell>
          <cell r="C395" t="str">
            <v>Car Rental-Operat.Lease</v>
          </cell>
          <cell r="D395">
            <v>0</v>
          </cell>
        </row>
        <row r="396">
          <cell r="B396" t="str">
            <v>86506000000000</v>
          </cell>
          <cell r="C396" t="str">
            <v>Petrol cost</v>
          </cell>
          <cell r="D396">
            <v>0</v>
          </cell>
        </row>
        <row r="397">
          <cell r="B397" t="str">
            <v>86507000000000</v>
          </cell>
          <cell r="C397" t="str">
            <v>Car Rental</v>
          </cell>
          <cell r="D397">
            <v>0</v>
          </cell>
        </row>
        <row r="398">
          <cell r="B398" t="str">
            <v>86508000000000</v>
          </cell>
          <cell r="C398" t="str">
            <v>Regular Car Maintenance</v>
          </cell>
          <cell r="D398">
            <v>0</v>
          </cell>
        </row>
        <row r="399">
          <cell r="B399" t="str">
            <v>86509000000000</v>
          </cell>
          <cell r="C399" t="str">
            <v>M&amp;R Spare Parts</v>
          </cell>
          <cell r="D399">
            <v>0</v>
          </cell>
        </row>
        <row r="400">
          <cell r="B400" t="str">
            <v>87001000000000</v>
          </cell>
          <cell r="C400" t="str">
            <v>Entertaining Expenses</v>
          </cell>
          <cell r="D400">
            <v>-210146.62</v>
          </cell>
        </row>
        <row r="401">
          <cell r="B401" t="str">
            <v>87002000000000</v>
          </cell>
          <cell r="C401" t="str">
            <v>Visitors expenses</v>
          </cell>
          <cell r="D401">
            <v>0</v>
          </cell>
        </row>
        <row r="402">
          <cell r="B402" t="str">
            <v>87003000000000</v>
          </cell>
          <cell r="C402" t="str">
            <v>Customer&amp;trade presents</v>
          </cell>
          <cell r="D402">
            <v>0</v>
          </cell>
        </row>
        <row r="403">
          <cell r="B403" t="str">
            <v>87201000000000</v>
          </cell>
          <cell r="C403" t="str">
            <v>Inc./Exp.for services</v>
          </cell>
          <cell r="D403">
            <v>-47375.38</v>
          </cell>
        </row>
        <row r="404">
          <cell r="B404" t="str">
            <v>87511000000000</v>
          </cell>
          <cell r="C404" t="str">
            <v>Training - Local</v>
          </cell>
          <cell r="D404">
            <v>0</v>
          </cell>
        </row>
        <row r="405">
          <cell r="B405" t="str">
            <v>87511100000000</v>
          </cell>
          <cell r="C405" t="str">
            <v>Internal Training-Local</v>
          </cell>
          <cell r="D405">
            <v>-118740.59</v>
          </cell>
        </row>
        <row r="406">
          <cell r="B406" t="str">
            <v>87511200000000</v>
          </cell>
          <cell r="C406" t="str">
            <v>Internal Training-Oversea</v>
          </cell>
          <cell r="D406">
            <v>26625.96</v>
          </cell>
        </row>
        <row r="407">
          <cell r="B407" t="str">
            <v>87512000000000</v>
          </cell>
          <cell r="C407" t="str">
            <v>Training - oversea</v>
          </cell>
          <cell r="D407">
            <v>0</v>
          </cell>
        </row>
        <row r="408">
          <cell r="B408" t="str">
            <v>87512100000000</v>
          </cell>
          <cell r="C408" t="str">
            <v>External Training-Local</v>
          </cell>
          <cell r="D408">
            <v>2810.75</v>
          </cell>
        </row>
        <row r="409">
          <cell r="B409" t="str">
            <v>87512200000000</v>
          </cell>
          <cell r="C409" t="str">
            <v>External Traning-Oversea</v>
          </cell>
          <cell r="D409">
            <v>0</v>
          </cell>
        </row>
        <row r="410">
          <cell r="B410" t="str">
            <v>87513000000000</v>
          </cell>
          <cell r="C410" t="str">
            <v>Staff Recruitment cost</v>
          </cell>
          <cell r="D410">
            <v>-39095.22</v>
          </cell>
        </row>
        <row r="411">
          <cell r="B411" t="str">
            <v>87514000000000</v>
          </cell>
          <cell r="C411" t="str">
            <v>External training-oversea</v>
          </cell>
          <cell r="D411">
            <v>0</v>
          </cell>
        </row>
        <row r="412">
          <cell r="B412" t="str">
            <v>87515000000000</v>
          </cell>
          <cell r="C412" t="str">
            <v>Staff recruitment cost</v>
          </cell>
          <cell r="D412">
            <v>0</v>
          </cell>
        </row>
        <row r="413">
          <cell r="B413" t="str">
            <v>87516000000000</v>
          </cell>
          <cell r="C413" t="str">
            <v>Staff_Transfer_Expense</v>
          </cell>
          <cell r="D413">
            <v>0</v>
          </cell>
        </row>
        <row r="414">
          <cell r="B414" t="str">
            <v>87521000000000</v>
          </cell>
          <cell r="C414" t="str">
            <v>Sundry Taxes-Revenue Code</v>
          </cell>
          <cell r="D414">
            <v>0</v>
          </cell>
        </row>
        <row r="415">
          <cell r="B415" t="str">
            <v>87522000000000</v>
          </cell>
          <cell r="C415" t="str">
            <v>Sundry Taxes-Non Revenue</v>
          </cell>
          <cell r="D415">
            <v>0</v>
          </cell>
        </row>
        <row r="416">
          <cell r="B416" t="str">
            <v>87523000000000</v>
          </cell>
          <cell r="C416" t="str">
            <v>Deductable Input VAT</v>
          </cell>
          <cell r="D416">
            <v>0</v>
          </cell>
        </row>
        <row r="417">
          <cell r="B417" t="str">
            <v>87524000000000</v>
          </cell>
          <cell r="C417" t="str">
            <v>Non-Deductable Input VAT</v>
          </cell>
          <cell r="D417">
            <v>0</v>
          </cell>
        </row>
        <row r="418">
          <cell r="B418" t="str">
            <v>87525000000000</v>
          </cell>
          <cell r="C418" t="str">
            <v>Sundry taxes</v>
          </cell>
          <cell r="D418">
            <v>0</v>
          </cell>
        </row>
        <row r="419">
          <cell r="B419" t="str">
            <v>87531000000000</v>
          </cell>
          <cell r="C419" t="str">
            <v>Sample Products</v>
          </cell>
          <cell r="D419">
            <v>336254.66</v>
          </cell>
        </row>
        <row r="420">
          <cell r="B420" t="str">
            <v>87532000000000</v>
          </cell>
          <cell r="C420" t="str">
            <v>Sharing OH of Regional co</v>
          </cell>
          <cell r="D420">
            <v>10081.879999999999</v>
          </cell>
        </row>
        <row r="421">
          <cell r="B421" t="str">
            <v>87533000000000</v>
          </cell>
          <cell r="C421" t="str">
            <v>Taskforce</v>
          </cell>
          <cell r="D421">
            <v>0</v>
          </cell>
        </row>
        <row r="422">
          <cell r="B422" t="str">
            <v>87541000000000</v>
          </cell>
          <cell r="C422" t="str">
            <v>Product registration exp.</v>
          </cell>
          <cell r="D422">
            <v>-5000</v>
          </cell>
        </row>
        <row r="423">
          <cell r="B423" t="str">
            <v>87542000000000</v>
          </cell>
          <cell r="C423" t="str">
            <v>Product analysis fees</v>
          </cell>
          <cell r="D423">
            <v>5000</v>
          </cell>
        </row>
        <row r="424">
          <cell r="B424" t="str">
            <v>87551000000000</v>
          </cell>
          <cell r="C424" t="str">
            <v>New product development</v>
          </cell>
          <cell r="D424">
            <v>69093.240000000005</v>
          </cell>
        </row>
        <row r="425">
          <cell r="B425" t="str">
            <v>87561000000000</v>
          </cell>
          <cell r="C425" t="str">
            <v>Agricultural Activities</v>
          </cell>
          <cell r="D425">
            <v>0</v>
          </cell>
        </row>
        <row r="426">
          <cell r="B426" t="str">
            <v>87571000000000</v>
          </cell>
          <cell r="C426" t="str">
            <v>Other Professional Fees</v>
          </cell>
          <cell r="D426">
            <v>336059</v>
          </cell>
        </row>
        <row r="427">
          <cell r="B427" t="str">
            <v>88510000000000</v>
          </cell>
          <cell r="C427" t="str">
            <v>Bad Debts</v>
          </cell>
          <cell r="D427">
            <v>0</v>
          </cell>
        </row>
        <row r="428">
          <cell r="B428" t="str">
            <v>89510000000000</v>
          </cell>
          <cell r="C428" t="str">
            <v>Operational Taxes</v>
          </cell>
          <cell r="D428">
            <v>0</v>
          </cell>
        </row>
        <row r="429">
          <cell r="B429" t="str">
            <v>91003000000000</v>
          </cell>
          <cell r="C429" t="str">
            <v>Nescafe_RTD_Can Coff.Proj</v>
          </cell>
          <cell r="D429">
            <v>0</v>
          </cell>
        </row>
        <row r="430">
          <cell r="B430" t="str">
            <v>91005000000000</v>
          </cell>
          <cell r="C430" t="str">
            <v>Import Duty-AIJV</v>
          </cell>
          <cell r="D430">
            <v>0</v>
          </cell>
        </row>
        <row r="431">
          <cell r="B431" t="str">
            <v>91007000000000</v>
          </cell>
          <cell r="C431" t="str">
            <v>Other Income/Expenses</v>
          </cell>
          <cell r="D431">
            <v>0</v>
          </cell>
        </row>
        <row r="432">
          <cell r="B432" t="str">
            <v>91008000000000</v>
          </cell>
          <cell r="C432" t="str">
            <v>Minere_Project</v>
          </cell>
          <cell r="D432">
            <v>0</v>
          </cell>
        </row>
        <row r="433">
          <cell r="B433" t="str">
            <v>91010000000000</v>
          </cell>
          <cell r="C433" t="str">
            <v>Restructuring Cost</v>
          </cell>
          <cell r="D433">
            <v>0</v>
          </cell>
        </row>
        <row r="434">
          <cell r="B434" t="str">
            <v>91510000000000</v>
          </cell>
          <cell r="C434" t="str">
            <v>IG EXPENSE / INCOME</v>
          </cell>
          <cell r="D434">
            <v>-1400</v>
          </cell>
        </row>
        <row r="435">
          <cell r="B435" t="str">
            <v>93010000000000</v>
          </cell>
          <cell r="C435" t="str">
            <v>Depre.of Manufac.Goods</v>
          </cell>
          <cell r="D435">
            <v>0</v>
          </cell>
        </row>
        <row r="436">
          <cell r="B436" t="str">
            <v>94010000000000</v>
          </cell>
          <cell r="C436" t="str">
            <v>Diff.Technical/Book Depre</v>
          </cell>
          <cell r="D436">
            <v>0</v>
          </cell>
        </row>
        <row r="437">
          <cell r="B437" t="str">
            <v>98020000000000</v>
          </cell>
          <cell r="C437" t="str">
            <v>Prior Year's Taxes</v>
          </cell>
          <cell r="D437">
            <v>0</v>
          </cell>
        </row>
        <row r="438">
          <cell r="B438" t="str">
            <v>98030000000000</v>
          </cell>
          <cell r="C438" t="str">
            <v>Tax Difference</v>
          </cell>
          <cell r="D438">
            <v>0</v>
          </cell>
        </row>
        <row r="439">
          <cell r="B439" t="str">
            <v>98040000000000</v>
          </cell>
          <cell r="C439" t="str">
            <v>Tax litigation expenses</v>
          </cell>
          <cell r="D439">
            <v>45530.83</v>
          </cell>
        </row>
        <row r="440">
          <cell r="B440" t="str">
            <v>99934000000000</v>
          </cell>
          <cell r="C440" t="str">
            <v>Purchase of F/G from QCP</v>
          </cell>
          <cell r="D440">
            <v>0</v>
          </cell>
        </row>
        <row r="441">
          <cell r="B441" t="str">
            <v>99935100000000</v>
          </cell>
          <cell r="C441" t="str">
            <v>Pur.of F/G fr.third part.</v>
          </cell>
          <cell r="D441">
            <v>0</v>
          </cell>
        </row>
        <row r="442">
          <cell r="B442" t="str">
            <v>99945600000000</v>
          </cell>
          <cell r="C442" t="str">
            <v>Control A/C - W/H tax</v>
          </cell>
          <cell r="D442">
            <v>0</v>
          </cell>
        </row>
        <row r="443">
          <cell r="B443" t="str">
            <v>10010000000000</v>
          </cell>
          <cell r="C443" t="str">
            <v>Land</v>
          </cell>
          <cell r="D443">
            <v>110534100</v>
          </cell>
        </row>
        <row r="444">
          <cell r="B444" t="str">
            <v>10102000000000</v>
          </cell>
          <cell r="C444" t="str">
            <v>Land_Improvements</v>
          </cell>
          <cell r="D444">
            <v>0</v>
          </cell>
        </row>
        <row r="445">
          <cell r="B445" t="str">
            <v>10103000000000</v>
          </cell>
          <cell r="C445" t="str">
            <v>Leasehold_Improvements</v>
          </cell>
          <cell r="D445">
            <v>3714.73</v>
          </cell>
        </row>
        <row r="446">
          <cell r="B446" t="str">
            <v>10310000000000</v>
          </cell>
          <cell r="C446" t="str">
            <v>Tools Fur.&amp;Sundry Equip.</v>
          </cell>
          <cell r="D446">
            <v>852054.36</v>
          </cell>
        </row>
        <row r="447">
          <cell r="B447" t="str">
            <v>10310010000000</v>
          </cell>
          <cell r="C447" t="str">
            <v>Tool &amp; Furniture - Additi</v>
          </cell>
          <cell r="D447">
            <v>31963.11</v>
          </cell>
        </row>
        <row r="448">
          <cell r="B448" t="str">
            <v>10410000000000</v>
          </cell>
          <cell r="C448" t="str">
            <v>Vehicles</v>
          </cell>
          <cell r="D448">
            <v>361060.68</v>
          </cell>
        </row>
        <row r="449">
          <cell r="B449" t="str">
            <v>10510000000000</v>
          </cell>
          <cell r="C449" t="str">
            <v>IS.Equipment</v>
          </cell>
          <cell r="D449">
            <v>688543.03</v>
          </cell>
        </row>
        <row r="450">
          <cell r="B450" t="str">
            <v>10510010000000</v>
          </cell>
          <cell r="C450" t="str">
            <v>I.T.Equipment - Addition</v>
          </cell>
          <cell r="D450">
            <v>0</v>
          </cell>
        </row>
        <row r="451">
          <cell r="B451" t="str">
            <v>10910000000000</v>
          </cell>
          <cell r="C451" t="str">
            <v>Unclss._Properties</v>
          </cell>
          <cell r="D451">
            <v>0</v>
          </cell>
        </row>
        <row r="452">
          <cell r="B452" t="str">
            <v>11003000000000</v>
          </cell>
          <cell r="C452" t="str">
            <v>Accu.Depre-Leasehold</v>
          </cell>
          <cell r="D452">
            <v>-500.1</v>
          </cell>
        </row>
        <row r="453">
          <cell r="B453" t="str">
            <v>11003010000000</v>
          </cell>
          <cell r="C453" t="str">
            <v>Acc.Dpre.L/H.Improve.Add.</v>
          </cell>
          <cell r="D453">
            <v>-279</v>
          </cell>
        </row>
        <row r="454">
          <cell r="B454" t="str">
            <v>11010300000000</v>
          </cell>
          <cell r="C454" t="str">
            <v>Accu.Dpre-Tools/Furniture</v>
          </cell>
          <cell r="D454">
            <v>-264163.8</v>
          </cell>
        </row>
        <row r="455">
          <cell r="B455" t="str">
            <v>11010310000000</v>
          </cell>
          <cell r="C455" t="str">
            <v>Acc.Dpre.Tool&amp;Furniture-A</v>
          </cell>
          <cell r="D455">
            <v>-124315</v>
          </cell>
        </row>
        <row r="456">
          <cell r="B456" t="str">
            <v>11010400000000</v>
          </cell>
          <cell r="C456" t="str">
            <v>Accu.Depre-Vehicles</v>
          </cell>
          <cell r="D456">
            <v>-299517.15999999997</v>
          </cell>
        </row>
        <row r="457">
          <cell r="B457" t="str">
            <v>11010410000000</v>
          </cell>
          <cell r="C457" t="str">
            <v>Acc.Dpre.Vehicle-Addition</v>
          </cell>
          <cell r="D457">
            <v>-15390</v>
          </cell>
        </row>
        <row r="458">
          <cell r="B458" t="str">
            <v>11010500000000</v>
          </cell>
          <cell r="C458" t="str">
            <v>Accu.Depre-IS. Equipment</v>
          </cell>
          <cell r="D458">
            <v>-297139</v>
          </cell>
        </row>
        <row r="459">
          <cell r="B459" t="str">
            <v>11010510000000</v>
          </cell>
          <cell r="C459" t="str">
            <v>Acc.Dpre.I.T.Equipment-Ad</v>
          </cell>
          <cell r="D459">
            <v>-106341</v>
          </cell>
        </row>
        <row r="460">
          <cell r="B460" t="str">
            <v>11010520000000</v>
          </cell>
          <cell r="C460" t="str">
            <v>Acc.Dpre.I.T.Equipment-Di</v>
          </cell>
          <cell r="D460">
            <v>62976</v>
          </cell>
        </row>
        <row r="461">
          <cell r="B461" t="str">
            <v>12010000000000</v>
          </cell>
          <cell r="C461" t="str">
            <v>Participation</v>
          </cell>
          <cell r="D461">
            <v>228086944.59999999</v>
          </cell>
        </row>
        <row r="462">
          <cell r="B462" t="str">
            <v>12015000000000</v>
          </cell>
          <cell r="C462" t="str">
            <v>Participation-NIC</v>
          </cell>
          <cell r="D462">
            <v>0</v>
          </cell>
        </row>
        <row r="463">
          <cell r="B463" t="str">
            <v>12030000000000</v>
          </cell>
          <cell r="C463" t="str">
            <v>PROVISION FOR LCM ON PART</v>
          </cell>
          <cell r="D463">
            <v>0</v>
          </cell>
        </row>
        <row r="464">
          <cell r="B464" t="str">
            <v>12210000000000</v>
          </cell>
          <cell r="C464" t="str">
            <v>Sundry_Securities</v>
          </cell>
          <cell r="D464">
            <v>0</v>
          </cell>
        </row>
        <row r="465">
          <cell r="B465" t="str">
            <v>13001000000000</v>
          </cell>
          <cell r="C465" t="str">
            <v>Defered Repacking Fee</v>
          </cell>
          <cell r="D465">
            <v>0</v>
          </cell>
        </row>
        <row r="466">
          <cell r="B466" t="str">
            <v>13003000000000</v>
          </cell>
          <cell r="C466" t="str">
            <v>Prepayment</v>
          </cell>
          <cell r="D466">
            <v>1574197.98</v>
          </cell>
        </row>
        <row r="467">
          <cell r="B467" t="str">
            <v>13004000000000</v>
          </cell>
          <cell r="C467" t="str">
            <v>Accrued_Interest_Receive</v>
          </cell>
          <cell r="D467">
            <v>0</v>
          </cell>
        </row>
        <row r="468">
          <cell r="B468" t="str">
            <v>14010010000000</v>
          </cell>
          <cell r="C468" t="str">
            <v>Raw Materials in Stock</v>
          </cell>
          <cell r="D468">
            <v>0</v>
          </cell>
        </row>
        <row r="469">
          <cell r="B469" t="str">
            <v>14020010000000</v>
          </cell>
          <cell r="C469" t="str">
            <v>Packing_Mat._in_stock</v>
          </cell>
          <cell r="D469">
            <v>0</v>
          </cell>
        </row>
        <row r="470">
          <cell r="B470" t="str">
            <v>14410000000000</v>
          </cell>
          <cell r="C470" t="str">
            <v>Manufactured goods</v>
          </cell>
          <cell r="D470">
            <v>1682746.17</v>
          </cell>
        </row>
        <row r="471">
          <cell r="B471" t="str">
            <v>14420000000000</v>
          </cell>
          <cell r="C471" t="str">
            <v>Goods in transit</v>
          </cell>
          <cell r="D471">
            <v>2107542.23</v>
          </cell>
        </row>
        <row r="472">
          <cell r="B472" t="str">
            <v>15020000000000</v>
          </cell>
          <cell r="C472" t="str">
            <v>Foreign Trade Debtors</v>
          </cell>
          <cell r="D472">
            <v>78312643.400000006</v>
          </cell>
        </row>
        <row r="473">
          <cell r="B473" t="str">
            <v>15201010000000</v>
          </cell>
          <cell r="C473" t="str">
            <v>Sundry debtors - others</v>
          </cell>
          <cell r="D473">
            <v>65340.45</v>
          </cell>
        </row>
        <row r="474">
          <cell r="B474" t="str">
            <v>15201013000000</v>
          </cell>
          <cell r="C474" t="str">
            <v>Ministry of Finance</v>
          </cell>
          <cell r="D474">
            <v>10651085.880000001</v>
          </cell>
        </row>
        <row r="475">
          <cell r="B475" t="str">
            <v>15201015000000</v>
          </cell>
          <cell r="C475" t="str">
            <v>Sundry Debtor Tax Rebate</v>
          </cell>
          <cell r="D475">
            <v>0</v>
          </cell>
        </row>
        <row r="476">
          <cell r="B476" t="str">
            <v>15202000000000</v>
          </cell>
          <cell r="C476" t="str">
            <v>Sundry Deposits</v>
          </cell>
          <cell r="D476">
            <v>187106.58</v>
          </cell>
        </row>
        <row r="477">
          <cell r="B477" t="str">
            <v>15203001000000</v>
          </cell>
          <cell r="C477" t="str">
            <v>Advance to Staff - SN BKK</v>
          </cell>
          <cell r="D477">
            <v>0</v>
          </cell>
        </row>
        <row r="478">
          <cell r="B478" t="str">
            <v>15203010000000</v>
          </cell>
          <cell r="C478" t="str">
            <v>Advance to staff - HO.</v>
          </cell>
          <cell r="D478">
            <v>3684779.69</v>
          </cell>
        </row>
        <row r="479">
          <cell r="B479" t="str">
            <v>15203500000000</v>
          </cell>
          <cell r="C479" t="str">
            <v>Floating Account</v>
          </cell>
          <cell r="D479">
            <v>0</v>
          </cell>
        </row>
        <row r="480">
          <cell r="B480" t="str">
            <v>15205000000000</v>
          </cell>
          <cell r="C480" t="str">
            <v>Car Loan-Thai Staff</v>
          </cell>
          <cell r="D480">
            <v>1290000</v>
          </cell>
        </row>
        <row r="481">
          <cell r="B481" t="str">
            <v>15206000000000</v>
          </cell>
          <cell r="C481" t="str">
            <v>Other Loan / Advance</v>
          </cell>
          <cell r="D481">
            <v>0</v>
          </cell>
        </row>
        <row r="482">
          <cell r="B482" t="str">
            <v>15208100000000</v>
          </cell>
          <cell r="C482" t="str">
            <v>In.VAT Fully Claimed-APC</v>
          </cell>
          <cell r="D482">
            <v>4187069.9</v>
          </cell>
        </row>
        <row r="483">
          <cell r="B483" t="str">
            <v>15210000000000</v>
          </cell>
          <cell r="C483" t="str">
            <v>Withhold.tax receivables</v>
          </cell>
          <cell r="D483">
            <v>0</v>
          </cell>
        </row>
        <row r="484">
          <cell r="B484" t="str">
            <v>15220000000000</v>
          </cell>
          <cell r="C484" t="str">
            <v>Input Vat from Sub system</v>
          </cell>
          <cell r="D484">
            <v>-43.69</v>
          </cell>
        </row>
        <row r="485">
          <cell r="B485" t="str">
            <v>15310000000000</v>
          </cell>
          <cell r="C485" t="str">
            <v>Local Debtors IG Trade D.</v>
          </cell>
          <cell r="D485">
            <v>0</v>
          </cell>
        </row>
        <row r="486">
          <cell r="B486" t="str">
            <v>15320000000000</v>
          </cell>
          <cell r="C486" t="str">
            <v>Foreign Debtors IG Trade</v>
          </cell>
          <cell r="D486">
            <v>68826709.709999993</v>
          </cell>
        </row>
        <row r="487">
          <cell r="B487" t="str">
            <v>15350000000000</v>
          </cell>
          <cell r="C487" t="str">
            <v>Debtor IG - Other</v>
          </cell>
          <cell r="D487">
            <v>0</v>
          </cell>
        </row>
        <row r="488">
          <cell r="B488" t="str">
            <v>15350010000000</v>
          </cell>
          <cell r="C488" t="str">
            <v>Local Affi.Debtors-NEPRO</v>
          </cell>
          <cell r="D488">
            <v>0</v>
          </cell>
        </row>
        <row r="489">
          <cell r="B489" t="str">
            <v>15350030010000</v>
          </cell>
          <cell r="C489" t="str">
            <v>Local Affi.Debtors - NML</v>
          </cell>
          <cell r="D489">
            <v>0</v>
          </cell>
        </row>
        <row r="490">
          <cell r="B490" t="str">
            <v>15350031010000</v>
          </cell>
          <cell r="C490" t="str">
            <v>Local Affi.Debtors - NMT</v>
          </cell>
          <cell r="D490">
            <v>436610.84</v>
          </cell>
        </row>
        <row r="491">
          <cell r="B491" t="str">
            <v>15350032010000</v>
          </cell>
          <cell r="C491" t="str">
            <v>Local Affi.Debtors - NFT</v>
          </cell>
          <cell r="D491">
            <v>38918.74</v>
          </cell>
        </row>
        <row r="492">
          <cell r="B492" t="str">
            <v>15350040010000</v>
          </cell>
          <cell r="C492" t="str">
            <v>Local Affi.Debtors - QCP</v>
          </cell>
          <cell r="D492">
            <v>46285.98</v>
          </cell>
        </row>
        <row r="493">
          <cell r="B493" t="str">
            <v>15350041010000</v>
          </cell>
          <cell r="C493" t="str">
            <v>Local Affi.Debtors - NAT</v>
          </cell>
          <cell r="D493">
            <v>0</v>
          </cell>
        </row>
        <row r="494">
          <cell r="B494" t="str">
            <v>15350041020000</v>
          </cell>
          <cell r="C494" t="str">
            <v>LOC.AFFI.AR SUNDRY NAT BP</v>
          </cell>
          <cell r="D494">
            <v>0</v>
          </cell>
        </row>
        <row r="495">
          <cell r="B495" t="str">
            <v>15350050000000</v>
          </cell>
          <cell r="C495" t="str">
            <v>Local Affi.Debtors-PERRIE</v>
          </cell>
          <cell r="D495">
            <v>0</v>
          </cell>
        </row>
        <row r="496">
          <cell r="B496" t="str">
            <v>15350051000000</v>
          </cell>
          <cell r="C496" t="str">
            <v>Local Affi.Debtors - NTH</v>
          </cell>
          <cell r="D496">
            <v>457908</v>
          </cell>
        </row>
        <row r="497">
          <cell r="B497" t="str">
            <v>15350052000000</v>
          </cell>
          <cell r="C497" t="str">
            <v>Local Affi.Debtors - NDT</v>
          </cell>
          <cell r="D497">
            <v>0</v>
          </cell>
        </row>
        <row r="498">
          <cell r="B498" t="str">
            <v>15350053000000</v>
          </cell>
          <cell r="C498" t="str">
            <v>Local Aff.Debtor - FIS</v>
          </cell>
          <cell r="D498">
            <v>0</v>
          </cell>
        </row>
        <row r="499">
          <cell r="B499" t="str">
            <v>15360000000000</v>
          </cell>
          <cell r="C499" t="str">
            <v>Foreign Debtor IG - Other</v>
          </cell>
          <cell r="D499">
            <v>1934193.08</v>
          </cell>
        </row>
        <row r="500">
          <cell r="B500" t="str">
            <v>15360060200000</v>
          </cell>
          <cell r="C500" t="str">
            <v>Sun.AR.Nestle Japan</v>
          </cell>
          <cell r="D500">
            <v>0</v>
          </cell>
        </row>
        <row r="501">
          <cell r="B501" t="str">
            <v>15360060300000</v>
          </cell>
          <cell r="C501" t="str">
            <v>Sun.AR.Nestle China(HK)</v>
          </cell>
          <cell r="D501">
            <v>0</v>
          </cell>
        </row>
        <row r="502">
          <cell r="B502" t="str">
            <v>15360060400000</v>
          </cell>
          <cell r="C502" t="str">
            <v>Sun.AR.Nestle Australia</v>
          </cell>
          <cell r="D502">
            <v>0</v>
          </cell>
        </row>
        <row r="503">
          <cell r="B503" t="str">
            <v>15360060500000</v>
          </cell>
          <cell r="C503" t="str">
            <v>Sun.AR.Nestle Singapore</v>
          </cell>
          <cell r="D503">
            <v>0</v>
          </cell>
        </row>
        <row r="504">
          <cell r="B504" t="str">
            <v>15360060700000</v>
          </cell>
          <cell r="C504" t="str">
            <v>Sun.AR.Nest.Beverage_Indo</v>
          </cell>
          <cell r="D504">
            <v>0</v>
          </cell>
        </row>
        <row r="505">
          <cell r="B505" t="str">
            <v>15360061000000</v>
          </cell>
          <cell r="C505" t="str">
            <v>Sun.AR.Nestle_USA_Inc.</v>
          </cell>
          <cell r="D505">
            <v>0</v>
          </cell>
        </row>
        <row r="506">
          <cell r="B506" t="str">
            <v>15360061200000</v>
          </cell>
          <cell r="C506" t="str">
            <v>Sun.AR.Nestle_Italies_S.A</v>
          </cell>
          <cell r="D506">
            <v>0</v>
          </cell>
        </row>
        <row r="507">
          <cell r="B507" t="str">
            <v>15360061300000</v>
          </cell>
          <cell r="C507" t="str">
            <v>Sun.AR.Nestle Philippines</v>
          </cell>
          <cell r="D507">
            <v>0</v>
          </cell>
        </row>
        <row r="508">
          <cell r="B508" t="str">
            <v>15360062200000</v>
          </cell>
          <cell r="C508" t="str">
            <v>Sun.AR.Nestle_New_Zealand</v>
          </cell>
          <cell r="D508">
            <v>0</v>
          </cell>
        </row>
        <row r="509">
          <cell r="B509" t="str">
            <v>15360062500000</v>
          </cell>
          <cell r="C509" t="str">
            <v>Sun.AR.Nestle Netherlnd</v>
          </cell>
          <cell r="D509">
            <v>0</v>
          </cell>
        </row>
        <row r="510">
          <cell r="B510" t="str">
            <v>15360063200000</v>
          </cell>
          <cell r="C510" t="str">
            <v>Fore.Aff.Sundry_NSTL_Tuke</v>
          </cell>
          <cell r="D510">
            <v>0</v>
          </cell>
        </row>
        <row r="511">
          <cell r="B511" t="str">
            <v>15360063400000</v>
          </cell>
          <cell r="C511" t="str">
            <v>Fore.Aff.Debt.Nest.Cambod</v>
          </cell>
          <cell r="D511">
            <v>0</v>
          </cell>
        </row>
        <row r="512">
          <cell r="B512" t="str">
            <v>15510000000000</v>
          </cell>
          <cell r="C512" t="str">
            <v>Finace Loan-Debtors</v>
          </cell>
          <cell r="D512">
            <v>0</v>
          </cell>
        </row>
        <row r="513">
          <cell r="B513" t="str">
            <v>15520000000000</v>
          </cell>
          <cell r="C513" t="str">
            <v>Tresury Loan - Debtors</v>
          </cell>
          <cell r="D513">
            <v>2000000</v>
          </cell>
        </row>
        <row r="514">
          <cell r="B514" t="str">
            <v>18001000000000</v>
          </cell>
          <cell r="C514" t="str">
            <v>Cash in hand</v>
          </cell>
          <cell r="D514">
            <v>2000</v>
          </cell>
        </row>
        <row r="515">
          <cell r="B515" t="str">
            <v>18002000000000</v>
          </cell>
          <cell r="C515" t="str">
            <v>Cash In Transit</v>
          </cell>
          <cell r="D515">
            <v>0</v>
          </cell>
        </row>
        <row r="516">
          <cell r="B516" t="str">
            <v>18010901000000</v>
          </cell>
          <cell r="C516" t="str">
            <v>SAVING-BOA AMARIN</v>
          </cell>
          <cell r="D516">
            <v>19800</v>
          </cell>
        </row>
        <row r="517">
          <cell r="B517" t="str">
            <v>18015101000000</v>
          </cell>
          <cell r="C517" t="str">
            <v>Saving STD.</v>
          </cell>
          <cell r="D517">
            <v>898879.94</v>
          </cell>
        </row>
        <row r="518">
          <cell r="B518" t="str">
            <v>18210000000000</v>
          </cell>
          <cell r="C518" t="str">
            <v>CASH EQUIV. -TAX COUPON</v>
          </cell>
          <cell r="D518">
            <v>-674636.97</v>
          </cell>
        </row>
        <row r="519">
          <cell r="B519" t="str">
            <v>20010000000000</v>
          </cell>
          <cell r="C519" t="str">
            <v>SHARE CAPITAL</v>
          </cell>
          <cell r="D519">
            <v>-750000</v>
          </cell>
        </row>
        <row r="520">
          <cell r="B520" t="str">
            <v>21410000000000</v>
          </cell>
          <cell r="C520" t="str">
            <v>REVENUE RESERVES</v>
          </cell>
          <cell r="D520">
            <v>-300000</v>
          </cell>
        </row>
        <row r="521">
          <cell r="B521" t="str">
            <v>22010000000000</v>
          </cell>
          <cell r="C521" t="str">
            <v>PROFIT B/F-RETAIN EARNING</v>
          </cell>
          <cell r="D521">
            <v>-141510833.28</v>
          </cell>
        </row>
        <row r="522">
          <cell r="B522" t="str">
            <v>22020000000000</v>
          </cell>
          <cell r="C522" t="str">
            <v>PROFIT B/F -DIVIDEND PAID</v>
          </cell>
          <cell r="D522">
            <v>0</v>
          </cell>
        </row>
        <row r="523">
          <cell r="B523" t="str">
            <v>22210000000000</v>
          </cell>
          <cell r="C523" t="str">
            <v>Profit of the year</v>
          </cell>
          <cell r="D523">
            <v>0</v>
          </cell>
        </row>
        <row r="524">
          <cell r="B524" t="str">
            <v>22410000000000</v>
          </cell>
          <cell r="C524" t="str">
            <v>INTERIM DIVIDEND</v>
          </cell>
          <cell r="D524">
            <v>0</v>
          </cell>
        </row>
        <row r="525">
          <cell r="B525" t="str">
            <v>22410010000000</v>
          </cell>
          <cell r="C525" t="str">
            <v>Interim Dividend-Third P.</v>
          </cell>
          <cell r="D525">
            <v>0</v>
          </cell>
        </row>
        <row r="526">
          <cell r="B526" t="str">
            <v>22410020000000</v>
          </cell>
          <cell r="C526" t="str">
            <v>Int.Dividend/Aff.Co.Net.W</v>
          </cell>
          <cell r="D526">
            <v>0</v>
          </cell>
        </row>
        <row r="527">
          <cell r="B527" t="str">
            <v>25001000000000</v>
          </cell>
          <cell r="C527" t="str">
            <v>ACCRUED INTEREST EXPENSE</v>
          </cell>
          <cell r="D527">
            <v>-36168.769999999997</v>
          </cell>
        </row>
        <row r="528">
          <cell r="B528" t="str">
            <v>25002000000000</v>
          </cell>
          <cell r="C528" t="str">
            <v>OTHER ACCRUED EXPENSES</v>
          </cell>
          <cell r="D528">
            <v>-2125741.91</v>
          </cell>
        </row>
        <row r="529">
          <cell r="B529" t="str">
            <v>25003000000000</v>
          </cell>
          <cell r="C529" t="str">
            <v>SALARY DUE BUT UNPAID 123</v>
          </cell>
          <cell r="D529">
            <v>0</v>
          </cell>
        </row>
        <row r="530">
          <cell r="B530" t="str">
            <v>25004000000000</v>
          </cell>
          <cell r="C530" t="str">
            <v>SALA. DUE BUT UNPAID TEMP</v>
          </cell>
          <cell r="D530">
            <v>0</v>
          </cell>
        </row>
        <row r="531">
          <cell r="B531" t="str">
            <v>25005000000000</v>
          </cell>
          <cell r="C531" t="str">
            <v>Withhold.Tax on Salary</v>
          </cell>
          <cell r="D531">
            <v>0</v>
          </cell>
        </row>
        <row r="532">
          <cell r="B532" t="str">
            <v>25006000000000</v>
          </cell>
          <cell r="C532" t="str">
            <v>Withhold.Tax Payables-APC</v>
          </cell>
          <cell r="D532">
            <v>0</v>
          </cell>
        </row>
        <row r="533">
          <cell r="B533" t="str">
            <v>25008000000000</v>
          </cell>
          <cell r="C533" t="str">
            <v>Out.VAT - Invoice system</v>
          </cell>
          <cell r="D533">
            <v>0</v>
          </cell>
        </row>
        <row r="534">
          <cell r="B534" t="str">
            <v>26010000000000</v>
          </cell>
          <cell r="C534" t="str">
            <v>SHORT TERM PROVI.FOR TAX</v>
          </cell>
          <cell r="D534">
            <v>13134510.66</v>
          </cell>
        </row>
        <row r="535">
          <cell r="B535" t="str">
            <v>26210000000000</v>
          </cell>
          <cell r="C535" t="str">
            <v>Local Suppliers</v>
          </cell>
          <cell r="D535">
            <v>-18206312.719999999</v>
          </cell>
        </row>
        <row r="536">
          <cell r="B536" t="str">
            <v>26250000000000</v>
          </cell>
          <cell r="C536" t="str">
            <v>Foreign Suppliers</v>
          </cell>
          <cell r="D536">
            <v>-979235.37</v>
          </cell>
        </row>
        <row r="537">
          <cell r="B537" t="str">
            <v>26260000000000</v>
          </cell>
          <cell r="C537" t="str">
            <v>Transport Creditors Contr</v>
          </cell>
          <cell r="D537">
            <v>0</v>
          </cell>
        </row>
        <row r="538">
          <cell r="B538" t="str">
            <v>26401000000000</v>
          </cell>
          <cell r="C538" t="str">
            <v>S/T Creditors.Adv.Receipt</v>
          </cell>
          <cell r="D538">
            <v>-2248733.5299999998</v>
          </cell>
        </row>
        <row r="539">
          <cell r="B539" t="str">
            <v>26402000000000</v>
          </cell>
          <cell r="C539" t="str">
            <v>Salaries due butA/C 1,2,3</v>
          </cell>
          <cell r="D539">
            <v>0</v>
          </cell>
        </row>
        <row r="540">
          <cell r="B540" t="str">
            <v>26403000000000</v>
          </cell>
          <cell r="C540" t="str">
            <v>Salaries due Temp.Staff</v>
          </cell>
          <cell r="D540">
            <v>0</v>
          </cell>
        </row>
        <row r="541">
          <cell r="B541" t="str">
            <v>26404000000000</v>
          </cell>
          <cell r="C541" t="str">
            <v>W/T on Salary</v>
          </cell>
          <cell r="D541">
            <v>-93888.91</v>
          </cell>
        </row>
        <row r="542">
          <cell r="B542" t="str">
            <v>26405000000000</v>
          </cell>
          <cell r="C542" t="str">
            <v>W/T from A/P SYSTEM</v>
          </cell>
          <cell r="D542">
            <v>-474844.8</v>
          </cell>
        </row>
        <row r="543">
          <cell r="B543" t="str">
            <v>26407000000000</v>
          </cell>
          <cell r="C543" t="str">
            <v>W/T from Sub System</v>
          </cell>
          <cell r="D543">
            <v>0</v>
          </cell>
        </row>
        <row r="544">
          <cell r="B544" t="str">
            <v>26408000000000</v>
          </cell>
          <cell r="C544" t="str">
            <v>Output Vat Control Accoun</v>
          </cell>
          <cell r="D544">
            <v>-28286.959999999999</v>
          </cell>
        </row>
        <row r="545">
          <cell r="B545" t="str">
            <v>26410000000000</v>
          </cell>
          <cell r="C545" t="str">
            <v>Prov.for Special Bus.Tax</v>
          </cell>
          <cell r="D545">
            <v>0.01</v>
          </cell>
        </row>
        <row r="546">
          <cell r="B546" t="str">
            <v>26610000000000</v>
          </cell>
          <cell r="C546" t="str">
            <v>Creditor IG Local Trade</v>
          </cell>
          <cell r="D546">
            <v>-158150750.36000001</v>
          </cell>
        </row>
        <row r="547">
          <cell r="B547" t="str">
            <v>26620000000000</v>
          </cell>
          <cell r="C547" t="str">
            <v>Creditor IG Foreign Trade</v>
          </cell>
          <cell r="D547">
            <v>-7181423.4400000004</v>
          </cell>
        </row>
        <row r="548">
          <cell r="B548" t="str">
            <v>27410102000000</v>
          </cell>
          <cell r="C548" t="str">
            <v>Current TFB-Samut Prakarn</v>
          </cell>
          <cell r="D548">
            <v>0</v>
          </cell>
        </row>
        <row r="549">
          <cell r="B549" t="str">
            <v>27410202000000</v>
          </cell>
          <cell r="C549" t="str">
            <v>Current BBL-Pratunam</v>
          </cell>
          <cell r="D549">
            <v>3044.17</v>
          </cell>
        </row>
        <row r="550">
          <cell r="B550" t="str">
            <v>27410601000000</v>
          </cell>
          <cell r="C550" t="str">
            <v>Current KTB</v>
          </cell>
          <cell r="D550">
            <v>0</v>
          </cell>
        </row>
        <row r="551">
          <cell r="B551" t="str">
            <v>27410901000000</v>
          </cell>
          <cell r="C551" t="str">
            <v>CURRENT BOA-AMARIN</v>
          </cell>
          <cell r="D551">
            <v>0</v>
          </cell>
        </row>
        <row r="552">
          <cell r="B552" t="str">
            <v>27415101000000</v>
          </cell>
          <cell r="C552" t="str">
            <v>Current STD</v>
          </cell>
          <cell r="D552">
            <v>992.71</v>
          </cell>
        </row>
        <row r="553">
          <cell r="B553" t="str">
            <v>27415301000000</v>
          </cell>
          <cell r="C553" t="str">
            <v>Current Indo</v>
          </cell>
          <cell r="D553">
            <v>0</v>
          </cell>
        </row>
        <row r="554">
          <cell r="B554" t="str">
            <v>27415401000000</v>
          </cell>
          <cell r="C554" t="str">
            <v>Current Citibank</v>
          </cell>
          <cell r="D554">
            <v>52211.11</v>
          </cell>
        </row>
        <row r="555">
          <cell r="B555" t="str">
            <v>27415501000000</v>
          </cell>
          <cell r="C555" t="str">
            <v>Current ABN-Amro</v>
          </cell>
          <cell r="D555">
            <v>0</v>
          </cell>
        </row>
        <row r="556">
          <cell r="B556" t="str">
            <v>27420000000000</v>
          </cell>
          <cell r="C556" t="str">
            <v>Bank Suspense Account</v>
          </cell>
          <cell r="D556">
            <v>0</v>
          </cell>
        </row>
        <row r="557">
          <cell r="B557" t="str">
            <v>27450000000000</v>
          </cell>
          <cell r="C557" t="str">
            <v>Loan from Financial Insti</v>
          </cell>
          <cell r="D557">
            <v>-74000000</v>
          </cell>
        </row>
        <row r="558">
          <cell r="B558" t="str">
            <v>28410000000000</v>
          </cell>
          <cell r="C558" t="str">
            <v>Finance Loan-Creditors</v>
          </cell>
          <cell r="D558">
            <v>0</v>
          </cell>
        </row>
        <row r="559">
          <cell r="B559" t="str">
            <v>28420000000000</v>
          </cell>
          <cell r="C559" t="str">
            <v>Tresury Loan - Creditors</v>
          </cell>
          <cell r="D559">
            <v>0</v>
          </cell>
        </row>
        <row r="560">
          <cell r="B560" t="str">
            <v>50010000000000</v>
          </cell>
          <cell r="C560" t="str">
            <v>SALES F/G - LOCAL</v>
          </cell>
          <cell r="D560">
            <v>0</v>
          </cell>
        </row>
        <row r="561">
          <cell r="B561" t="str">
            <v>50015000000000</v>
          </cell>
          <cell r="C561" t="str">
            <v>SALES F/G - EXPORT</v>
          </cell>
          <cell r="D561">
            <v>-784982139.50999999</v>
          </cell>
        </row>
        <row r="562">
          <cell r="B562" t="str">
            <v>50020000000000</v>
          </cell>
          <cell r="C562" t="str">
            <v>SALES SEMI F/G</v>
          </cell>
          <cell r="D562">
            <v>0</v>
          </cell>
        </row>
        <row r="563">
          <cell r="B563" t="str">
            <v>50030000000000</v>
          </cell>
          <cell r="C563" t="str">
            <v>Sales - Sampling</v>
          </cell>
          <cell r="D563">
            <v>0</v>
          </cell>
        </row>
        <row r="564">
          <cell r="B564" t="str">
            <v>51011000000000</v>
          </cell>
          <cell r="C564" t="str">
            <v>Rebates</v>
          </cell>
          <cell r="D564">
            <v>0</v>
          </cell>
        </row>
        <row r="565">
          <cell r="B565" t="str">
            <v>51510000000000</v>
          </cell>
          <cell r="C565" t="str">
            <v>NESTLE PROCING POLICY ALW</v>
          </cell>
          <cell r="D565">
            <v>0</v>
          </cell>
        </row>
        <row r="566">
          <cell r="B566" t="str">
            <v>61030000000000</v>
          </cell>
          <cell r="C566" t="str">
            <v>Trade Promotions</v>
          </cell>
          <cell r="D566">
            <v>0</v>
          </cell>
        </row>
        <row r="567">
          <cell r="B567" t="str">
            <v>61030003000000</v>
          </cell>
          <cell r="C567" t="str">
            <v>Trade allowance</v>
          </cell>
          <cell r="D567">
            <v>0</v>
          </cell>
        </row>
        <row r="568">
          <cell r="B568" t="str">
            <v>61030004000000</v>
          </cell>
          <cell r="C568" t="str">
            <v>Other temporary price pro</v>
          </cell>
          <cell r="D568">
            <v>0</v>
          </cell>
        </row>
        <row r="569">
          <cell r="B569" t="str">
            <v>61120000000000</v>
          </cell>
          <cell r="C569" t="str">
            <v>TRADE PROMOTIONS ACTIVITI</v>
          </cell>
          <cell r="D569">
            <v>3737197.39</v>
          </cell>
        </row>
        <row r="570">
          <cell r="B570" t="str">
            <v>61120001000000</v>
          </cell>
          <cell r="C570" t="str">
            <v>TRADE PROMOTIONS</v>
          </cell>
          <cell r="D570">
            <v>0</v>
          </cell>
        </row>
        <row r="571">
          <cell r="B571" t="str">
            <v>61120002000000</v>
          </cell>
          <cell r="C571" t="str">
            <v>CONSUMER PROMOTION</v>
          </cell>
          <cell r="D571">
            <v>0</v>
          </cell>
        </row>
        <row r="572">
          <cell r="B572" t="str">
            <v>62010000000000</v>
          </cell>
          <cell r="C572" t="str">
            <v>Disc.to customers (early)</v>
          </cell>
          <cell r="D572">
            <v>6834046.5599999996</v>
          </cell>
        </row>
        <row r="573">
          <cell r="B573" t="str">
            <v>63013000000000</v>
          </cell>
          <cell r="C573" t="str">
            <v>COG Purchased from-NTL</v>
          </cell>
          <cell r="D573">
            <v>260967100</v>
          </cell>
        </row>
        <row r="574">
          <cell r="B574" t="str">
            <v>63013100000000</v>
          </cell>
          <cell r="C574" t="str">
            <v>COG Purchased from - NMT</v>
          </cell>
          <cell r="D574">
            <v>36762588</v>
          </cell>
        </row>
        <row r="575">
          <cell r="B575" t="str">
            <v>63013200000000</v>
          </cell>
          <cell r="C575" t="str">
            <v>COG Purchased from - NFT</v>
          </cell>
          <cell r="D575">
            <v>47044308</v>
          </cell>
        </row>
        <row r="576">
          <cell r="B576" t="str">
            <v>63014000000000</v>
          </cell>
          <cell r="C576" t="str">
            <v>COG Purchased from - QCP</v>
          </cell>
          <cell r="D576">
            <v>135663042</v>
          </cell>
        </row>
        <row r="577">
          <cell r="B577" t="str">
            <v>63015000000000</v>
          </cell>
          <cell r="C577" t="str">
            <v>COG purchased from PVT</v>
          </cell>
          <cell r="D577">
            <v>0</v>
          </cell>
        </row>
        <row r="578">
          <cell r="B578" t="str">
            <v>63015100000000</v>
          </cell>
          <cell r="C578" t="str">
            <v>COG Purchased from - NIC</v>
          </cell>
          <cell r="D578">
            <v>239858196.31</v>
          </cell>
        </row>
        <row r="579">
          <cell r="B579" t="str">
            <v>63015200000000</v>
          </cell>
          <cell r="C579" t="str">
            <v>COG Purchased from - NDT</v>
          </cell>
          <cell r="D579">
            <v>230538</v>
          </cell>
        </row>
        <row r="580">
          <cell r="B580" t="str">
            <v>63015300000000</v>
          </cell>
          <cell r="C580" t="str">
            <v>COG purchased-NEPRO</v>
          </cell>
          <cell r="D580">
            <v>0</v>
          </cell>
        </row>
        <row r="581">
          <cell r="B581" t="str">
            <v>63020000000000</v>
          </cell>
          <cell r="C581" t="str">
            <v>COG OF EXPORT-MANU.PRODUC</v>
          </cell>
          <cell r="D581">
            <v>0</v>
          </cell>
        </row>
        <row r="582">
          <cell r="B582" t="str">
            <v>64010000000000</v>
          </cell>
          <cell r="C582" t="str">
            <v>COG IMPORT PROD.STOCK SYS</v>
          </cell>
          <cell r="D582">
            <v>0</v>
          </cell>
        </row>
        <row r="583">
          <cell r="B583" t="str">
            <v>64014000000000</v>
          </cell>
          <cell r="C583" t="str">
            <v>3rd Local Purchase -Copac</v>
          </cell>
          <cell r="D583">
            <v>29798747.57</v>
          </cell>
        </row>
        <row r="584">
          <cell r="B584" t="str">
            <v>64020000000000</v>
          </cell>
          <cell r="C584" t="str">
            <v>COG pur. - Pack Mat.</v>
          </cell>
          <cell r="D584">
            <v>0</v>
          </cell>
        </row>
        <row r="585">
          <cell r="B585" t="str">
            <v>64030000000000</v>
          </cell>
          <cell r="C585" t="str">
            <v>COG LOCAL PUR.FR.CO-PACK</v>
          </cell>
          <cell r="D585">
            <v>0</v>
          </cell>
        </row>
        <row r="586">
          <cell r="B586" t="str">
            <v>64040000000000</v>
          </cell>
          <cell r="C586" t="str">
            <v>COG of Export sales-impo</v>
          </cell>
          <cell r="D586">
            <v>0</v>
          </cell>
        </row>
        <row r="587">
          <cell r="B587" t="str">
            <v>64050000000000</v>
          </cell>
          <cell r="C587" t="str">
            <v>COG'S EXPORT-IMPORT PRODU</v>
          </cell>
          <cell r="D587">
            <v>0</v>
          </cell>
        </row>
        <row r="588">
          <cell r="B588" t="str">
            <v>64052000000000</v>
          </cell>
          <cell r="C588" t="str">
            <v>IG COG Import Prod.Stock</v>
          </cell>
          <cell r="D588">
            <v>0</v>
          </cell>
        </row>
        <row r="589">
          <cell r="B589" t="str">
            <v>64055000000000</v>
          </cell>
          <cell r="C589" t="str">
            <v>IG COG of Export sales</v>
          </cell>
          <cell r="D589">
            <v>80890932.25</v>
          </cell>
        </row>
        <row r="590">
          <cell r="B590" t="str">
            <v>65010000000000</v>
          </cell>
          <cell r="C590" t="str">
            <v>Tax Rebates on Exports</v>
          </cell>
          <cell r="D590">
            <v>-4442520.9000000004</v>
          </cell>
        </row>
        <row r="591">
          <cell r="B591" t="str">
            <v>66018000000000</v>
          </cell>
          <cell r="C591" t="str">
            <v>SCM - DC Allowance</v>
          </cell>
          <cell r="D591">
            <v>0</v>
          </cell>
        </row>
        <row r="592">
          <cell r="B592" t="str">
            <v>66061000000000</v>
          </cell>
          <cell r="C592" t="str">
            <v>Export Sea Freight</v>
          </cell>
          <cell r="D592">
            <v>7548797.2400000002</v>
          </cell>
        </row>
        <row r="593">
          <cell r="B593" t="str">
            <v>66063000000000</v>
          </cell>
          <cell r="C593" t="str">
            <v>Export Land Freight</v>
          </cell>
          <cell r="D593">
            <v>8205494.4000000004</v>
          </cell>
        </row>
        <row r="594">
          <cell r="B594" t="str">
            <v>66064000000000</v>
          </cell>
          <cell r="C594" t="str">
            <v>Export Insurance Premium</v>
          </cell>
          <cell r="D594">
            <v>5774</v>
          </cell>
        </row>
        <row r="595">
          <cell r="B595" t="str">
            <v>66065000000000</v>
          </cell>
          <cell r="C595" t="str">
            <v>Export Handling Charges</v>
          </cell>
          <cell r="D595">
            <v>4791909.34</v>
          </cell>
        </row>
        <row r="596">
          <cell r="B596" t="str">
            <v>67010000000000</v>
          </cell>
          <cell r="C596" t="str">
            <v>Commission to Dealers</v>
          </cell>
          <cell r="D596">
            <v>0</v>
          </cell>
        </row>
        <row r="597">
          <cell r="B597" t="str">
            <v>67510000000000</v>
          </cell>
          <cell r="C597" t="str">
            <v>Exch.Diff.-Import Purchas</v>
          </cell>
          <cell r="D597">
            <v>-91777.29</v>
          </cell>
        </row>
        <row r="598">
          <cell r="B598" t="str">
            <v>67520000000000</v>
          </cell>
          <cell r="C598" t="str">
            <v>Exch.Diff-Net&amp;Tax T/A,L/F</v>
          </cell>
          <cell r="D598">
            <v>207407.48</v>
          </cell>
        </row>
        <row r="599">
          <cell r="B599" t="str">
            <v>67525000000000</v>
          </cell>
          <cell r="C599" t="str">
            <v>Exch.Diff.-Export Sales</v>
          </cell>
          <cell r="D599">
            <v>-187077.63</v>
          </cell>
        </row>
        <row r="600">
          <cell r="B600" t="str">
            <v>67530000000000</v>
          </cell>
          <cell r="C600" t="str">
            <v>Other Variable Expense</v>
          </cell>
          <cell r="D600">
            <v>2587.5</v>
          </cell>
        </row>
        <row r="601">
          <cell r="B601" t="str">
            <v>67550000000000</v>
          </cell>
          <cell r="C601" t="str">
            <v>Vat proportion</v>
          </cell>
          <cell r="D601">
            <v>0</v>
          </cell>
        </row>
        <row r="602">
          <cell r="B602" t="str">
            <v>67560000000000</v>
          </cell>
          <cell r="C602" t="str">
            <v>Unrealized Exchange Diff.</v>
          </cell>
          <cell r="D602">
            <v>0</v>
          </cell>
        </row>
        <row r="603">
          <cell r="B603" t="str">
            <v>67570000000000</v>
          </cell>
          <cell r="C603" t="str">
            <v>Exchange Diff from Export</v>
          </cell>
          <cell r="D603">
            <v>0</v>
          </cell>
        </row>
        <row r="604">
          <cell r="B604" t="str">
            <v>68010000000000</v>
          </cell>
          <cell r="C604" t="str">
            <v>Net L/F</v>
          </cell>
          <cell r="D604">
            <v>17042667.059999999</v>
          </cell>
        </row>
        <row r="605">
          <cell r="B605" t="str">
            <v>68210000000000</v>
          </cell>
          <cell r="C605" t="str">
            <v>Tax on L/F</v>
          </cell>
          <cell r="D605">
            <v>1893629.95</v>
          </cell>
        </row>
        <row r="606">
          <cell r="B606" t="str">
            <v>71010000000000</v>
          </cell>
          <cell r="C606" t="str">
            <v>Print media</v>
          </cell>
          <cell r="D606">
            <v>1322811.55</v>
          </cell>
        </row>
        <row r="607">
          <cell r="B607" t="str">
            <v>71020000000000</v>
          </cell>
          <cell r="C607" t="str">
            <v>Radio media</v>
          </cell>
          <cell r="D607">
            <v>5589.23</v>
          </cell>
        </row>
        <row r="608">
          <cell r="B608" t="str">
            <v>71030000000000</v>
          </cell>
          <cell r="C608" t="str">
            <v>TV/Video media</v>
          </cell>
          <cell r="D608">
            <v>754409.11</v>
          </cell>
        </row>
        <row r="609">
          <cell r="B609" t="str">
            <v>71040000000000</v>
          </cell>
          <cell r="C609" t="str">
            <v>Cinema media</v>
          </cell>
          <cell r="D609">
            <v>676464.78</v>
          </cell>
        </row>
        <row r="610">
          <cell r="B610" t="str">
            <v>71050000000000</v>
          </cell>
          <cell r="C610" t="str">
            <v>Outdoor advertising media</v>
          </cell>
          <cell r="D610">
            <v>1057875.22</v>
          </cell>
        </row>
        <row r="611">
          <cell r="B611" t="str">
            <v>71211000000000</v>
          </cell>
          <cell r="C611" t="str">
            <v>Consu.Compet./Contests</v>
          </cell>
          <cell r="D611">
            <v>935857.58</v>
          </cell>
        </row>
        <row r="612">
          <cell r="B612" t="str">
            <v>71212000000000</v>
          </cell>
          <cell r="C612" t="str">
            <v>Consu.Promotion-Premium</v>
          </cell>
          <cell r="D612">
            <v>2079270.44</v>
          </cell>
        </row>
        <row r="613">
          <cell r="B613" t="str">
            <v>71213000000000</v>
          </cell>
          <cell r="C613" t="str">
            <v>Consumer sampling</v>
          </cell>
          <cell r="D613">
            <v>599444</v>
          </cell>
        </row>
        <row r="614">
          <cell r="B614" t="str">
            <v>71214000000000</v>
          </cell>
          <cell r="C614" t="str">
            <v>Demonstrating/Tasting</v>
          </cell>
          <cell r="D614">
            <v>0</v>
          </cell>
        </row>
        <row r="615">
          <cell r="B615" t="str">
            <v>71215000000000</v>
          </cell>
          <cell r="C615" t="str">
            <v>MILO School Samp.Overhead</v>
          </cell>
          <cell r="D615">
            <v>1156.52</v>
          </cell>
        </row>
        <row r="616">
          <cell r="B616" t="str">
            <v>71221000000000</v>
          </cell>
          <cell r="C616" t="str">
            <v>Trade Competition/Contest</v>
          </cell>
          <cell r="D616">
            <v>1491.48</v>
          </cell>
        </row>
        <row r="617">
          <cell r="B617" t="str">
            <v>71222000000000</v>
          </cell>
          <cell r="C617" t="str">
            <v>Trade Premiums</v>
          </cell>
          <cell r="D617">
            <v>710895.52</v>
          </cell>
        </row>
        <row r="618">
          <cell r="B618" t="str">
            <v>71223000000000</v>
          </cell>
          <cell r="C618" t="str">
            <v>Trade Sampling</v>
          </cell>
          <cell r="D618">
            <v>17677.080000000002</v>
          </cell>
        </row>
        <row r="619">
          <cell r="B619" t="str">
            <v>71224000000000</v>
          </cell>
          <cell r="C619" t="str">
            <v>Trade Information</v>
          </cell>
          <cell r="D619">
            <v>67500</v>
          </cell>
        </row>
        <row r="620">
          <cell r="B620" t="str">
            <v>71225000000000</v>
          </cell>
          <cell r="C620" t="str">
            <v>Trade Advertising</v>
          </cell>
          <cell r="D620">
            <v>45978.33</v>
          </cell>
        </row>
        <row r="621">
          <cell r="B621" t="str">
            <v>71226000000000</v>
          </cell>
          <cell r="C621" t="str">
            <v>Tailor Made Promotion</v>
          </cell>
          <cell r="D621">
            <v>-5539.31</v>
          </cell>
        </row>
        <row r="622">
          <cell r="B622" t="str">
            <v>71230000000000</v>
          </cell>
          <cell r="C622" t="str">
            <v>Point of Sales Publicity</v>
          </cell>
          <cell r="D622">
            <v>224379.33</v>
          </cell>
        </row>
        <row r="623">
          <cell r="B623" t="str">
            <v>71241000000000</v>
          </cell>
          <cell r="C623" t="str">
            <v>Professional Evaluation</v>
          </cell>
          <cell r="D623">
            <v>1831.89</v>
          </cell>
        </row>
        <row r="624">
          <cell r="B624" t="str">
            <v>71242000000000</v>
          </cell>
          <cell r="C624" t="str">
            <v>Nutrition Activities</v>
          </cell>
          <cell r="D624">
            <v>756121.65</v>
          </cell>
        </row>
        <row r="625">
          <cell r="B625" t="str">
            <v>71243000000000</v>
          </cell>
          <cell r="C625" t="str">
            <v>Nutrition Field Force OH.</v>
          </cell>
          <cell r="D625">
            <v>371088.8</v>
          </cell>
        </row>
        <row r="626">
          <cell r="B626" t="str">
            <v>71245000000000</v>
          </cell>
          <cell r="C626" t="str">
            <v>Medical/PARA activity exp</v>
          </cell>
          <cell r="D626">
            <v>0</v>
          </cell>
        </row>
        <row r="627">
          <cell r="B627" t="str">
            <v>71247000000000</v>
          </cell>
          <cell r="C627" t="str">
            <v>Medical Representative OH</v>
          </cell>
          <cell r="D627">
            <v>0</v>
          </cell>
        </row>
        <row r="628">
          <cell r="B628" t="str">
            <v>71250000000000</v>
          </cell>
          <cell r="C628" t="str">
            <v>Public Relations(Product-</v>
          </cell>
          <cell r="D628">
            <v>-21369.69</v>
          </cell>
        </row>
        <row r="629">
          <cell r="B629" t="str">
            <v>71261000000000</v>
          </cell>
          <cell r="C629" t="str">
            <v>Consumer Contracts</v>
          </cell>
          <cell r="D629">
            <v>0</v>
          </cell>
        </row>
        <row r="630">
          <cell r="B630" t="str">
            <v>71262000000000</v>
          </cell>
          <cell r="C630" t="str">
            <v>Recipes</v>
          </cell>
          <cell r="D630">
            <v>-1712.21</v>
          </cell>
        </row>
        <row r="631">
          <cell r="B631" t="str">
            <v>71410000000000</v>
          </cell>
          <cell r="C631" t="str">
            <v>Consumer Research</v>
          </cell>
          <cell r="D631">
            <v>333.62</v>
          </cell>
        </row>
        <row r="632">
          <cell r="B632" t="str">
            <v>71420000000000</v>
          </cell>
          <cell r="C632" t="str">
            <v>Trade Research</v>
          </cell>
          <cell r="D632">
            <v>0</v>
          </cell>
        </row>
        <row r="633">
          <cell r="B633" t="str">
            <v>71610099999999</v>
          </cell>
          <cell r="C633" t="str">
            <v>Products Reserve</v>
          </cell>
          <cell r="D633">
            <v>0</v>
          </cell>
        </row>
        <row r="634">
          <cell r="B634" t="str">
            <v>74010000000000</v>
          </cell>
          <cell r="C634" t="str">
            <v>Write off&amp;Discr.onRM,PM,W</v>
          </cell>
          <cell r="D634">
            <v>0</v>
          </cell>
        </row>
        <row r="635">
          <cell r="B635" t="str">
            <v>74020000000000</v>
          </cell>
          <cell r="C635" t="str">
            <v>Exp.on Creation-New Pack.</v>
          </cell>
          <cell r="D635">
            <v>4472.05</v>
          </cell>
        </row>
        <row r="636">
          <cell r="B636" t="str">
            <v>74020000000000</v>
          </cell>
          <cell r="C636" t="str">
            <v>Expenses on Creation-New</v>
          </cell>
          <cell r="D636">
            <v>32651.85</v>
          </cell>
        </row>
        <row r="637">
          <cell r="B637" t="str">
            <v>74050000000000</v>
          </cell>
          <cell r="C637" t="str">
            <v>Gain/Loss on Sales of F/A</v>
          </cell>
          <cell r="D637">
            <v>0</v>
          </cell>
        </row>
        <row r="638">
          <cell r="B638" t="str">
            <v>74052051000000</v>
          </cell>
          <cell r="C638" t="str">
            <v>NBV.Cost F/A-Info.Techno.</v>
          </cell>
          <cell r="D638">
            <v>14198.4</v>
          </cell>
        </row>
        <row r="639">
          <cell r="B639" t="str">
            <v>74090000000000</v>
          </cell>
          <cell r="C639" t="str">
            <v>Discount take fr.Supplier</v>
          </cell>
          <cell r="D639">
            <v>0</v>
          </cell>
        </row>
        <row r="640">
          <cell r="B640" t="str">
            <v>75010000000000</v>
          </cell>
          <cell r="C640" t="str">
            <v>W/O&amp;Discre.of F/G-Sales</v>
          </cell>
          <cell r="D640">
            <v>174804.96</v>
          </cell>
        </row>
        <row r="641">
          <cell r="B641" t="str">
            <v>75020000000000</v>
          </cell>
          <cell r="C641" t="str">
            <v>W/O&amp;Discre.of FG-Supply C</v>
          </cell>
          <cell r="D641">
            <v>-103803.12</v>
          </cell>
        </row>
        <row r="642">
          <cell r="B642" t="str">
            <v>76001000000000</v>
          </cell>
          <cell r="C642" t="str">
            <v>Interest Paid to 3rd -O/D</v>
          </cell>
          <cell r="D642">
            <v>5359.03</v>
          </cell>
        </row>
        <row r="643">
          <cell r="B643" t="str">
            <v>76002000000000</v>
          </cell>
          <cell r="C643" t="str">
            <v>Interest Paid to 3rd-P/N</v>
          </cell>
          <cell r="D643">
            <v>1684064.94</v>
          </cell>
        </row>
        <row r="644">
          <cell r="B644" t="str">
            <v>76003000000000</v>
          </cell>
          <cell r="C644" t="str">
            <v>Interest Paid to 3rd-LOAN</v>
          </cell>
          <cell r="D644">
            <v>0</v>
          </cell>
        </row>
        <row r="645">
          <cell r="B645" t="str">
            <v>76004000000000</v>
          </cell>
          <cell r="C645" t="str">
            <v>Interest Exp./Inc.-AFF CO</v>
          </cell>
          <cell r="D645">
            <v>-188159.9</v>
          </cell>
        </row>
        <row r="646">
          <cell r="B646" t="str">
            <v>76006000000000</v>
          </cell>
          <cell r="C646" t="str">
            <v>Special Bus.Tax-Int.Aff.L</v>
          </cell>
          <cell r="D646">
            <v>6209.26</v>
          </cell>
        </row>
        <row r="647">
          <cell r="B647" t="str">
            <v>76007000000000</v>
          </cell>
          <cell r="C647" t="str">
            <v>Int.Inc.fr.3rd BANK DEPOS</v>
          </cell>
          <cell r="D647">
            <v>-10055.14</v>
          </cell>
        </row>
        <row r="648">
          <cell r="B648" t="str">
            <v>80501000000000</v>
          </cell>
          <cell r="C648" t="str">
            <v>Depre.of Fixed Assets</v>
          </cell>
          <cell r="D648">
            <v>0</v>
          </cell>
        </row>
        <row r="649">
          <cell r="B649" t="str">
            <v>80501010300000</v>
          </cell>
          <cell r="C649" t="str">
            <v>Depre.Leasehold Improveme</v>
          </cell>
          <cell r="D649">
            <v>279</v>
          </cell>
        </row>
        <row r="650">
          <cell r="B650" t="str">
            <v>80501031000000</v>
          </cell>
          <cell r="C650" t="str">
            <v>Depre.Tool &amp; Furniture</v>
          </cell>
          <cell r="D650">
            <v>124315</v>
          </cell>
        </row>
        <row r="651">
          <cell r="B651" t="str">
            <v>80501041000000</v>
          </cell>
          <cell r="C651" t="str">
            <v>Depre.Vehicles</v>
          </cell>
          <cell r="D651">
            <v>15390</v>
          </cell>
        </row>
        <row r="652">
          <cell r="B652" t="str">
            <v>80501051000000</v>
          </cell>
          <cell r="C652" t="str">
            <v>Depre.Info.Technology</v>
          </cell>
          <cell r="D652">
            <v>106341</v>
          </cell>
        </row>
        <row r="653">
          <cell r="B653" t="str">
            <v>80503000000000</v>
          </cell>
          <cell r="C653" t="str">
            <v>Depre.-Tools&amp;Furniture</v>
          </cell>
          <cell r="D653">
            <v>0</v>
          </cell>
        </row>
        <row r="654">
          <cell r="B654" t="str">
            <v>80504000000000</v>
          </cell>
          <cell r="C654" t="str">
            <v>Depre.-Leasehold improv.</v>
          </cell>
          <cell r="D654">
            <v>0</v>
          </cell>
        </row>
        <row r="655">
          <cell r="B655" t="str">
            <v>80505000000000</v>
          </cell>
          <cell r="C655" t="str">
            <v>Depre.-Information sys.</v>
          </cell>
          <cell r="D655">
            <v>0</v>
          </cell>
        </row>
        <row r="656">
          <cell r="B656" t="str">
            <v>80506000000000</v>
          </cell>
          <cell r="C656" t="str">
            <v>Depre.-Vehicles</v>
          </cell>
          <cell r="D656">
            <v>0</v>
          </cell>
        </row>
        <row r="657">
          <cell r="B657" t="str">
            <v>80509900000000</v>
          </cell>
          <cell r="C657" t="str">
            <v>Depre.-Machinery</v>
          </cell>
          <cell r="D657">
            <v>0</v>
          </cell>
        </row>
        <row r="658">
          <cell r="B658" t="str">
            <v>81001000000000</v>
          </cell>
          <cell r="C658" t="str">
            <v>Salaries</v>
          </cell>
          <cell r="D658">
            <v>9652323.8800000008</v>
          </cell>
        </row>
        <row r="659">
          <cell r="B659" t="str">
            <v>81002000000000</v>
          </cell>
          <cell r="C659" t="str">
            <v>Bonus</v>
          </cell>
          <cell r="D659">
            <v>1875875</v>
          </cell>
        </row>
        <row r="660">
          <cell r="B660" t="str">
            <v>81003000000000</v>
          </cell>
          <cell r="C660" t="str">
            <v>Overtimes</v>
          </cell>
          <cell r="D660">
            <v>0</v>
          </cell>
        </row>
        <row r="661">
          <cell r="B661" t="str">
            <v>81004000000000</v>
          </cell>
          <cell r="C661" t="str">
            <v>Incentive</v>
          </cell>
          <cell r="D661">
            <v>0</v>
          </cell>
        </row>
        <row r="662">
          <cell r="B662" t="str">
            <v>81005000000000</v>
          </cell>
          <cell r="C662" t="str">
            <v>Wages Temporary Hired</v>
          </cell>
          <cell r="D662">
            <v>302089</v>
          </cell>
        </row>
        <row r="663">
          <cell r="B663" t="str">
            <v>81501000000000</v>
          </cell>
          <cell r="C663" t="str">
            <v>Workmen compensation&amp;Disa</v>
          </cell>
          <cell r="D663">
            <v>3880</v>
          </cell>
        </row>
        <row r="664">
          <cell r="B664" t="str">
            <v>81502000000000</v>
          </cell>
          <cell r="C664" t="str">
            <v>Retirement&amp;Pension&amp;Server</v>
          </cell>
          <cell r="D664">
            <v>0</v>
          </cell>
        </row>
        <row r="665">
          <cell r="B665" t="str">
            <v>81503000000000</v>
          </cell>
          <cell r="C665" t="str">
            <v>Social security</v>
          </cell>
          <cell r="D665">
            <v>135180.51</v>
          </cell>
        </row>
        <row r="666">
          <cell r="B666" t="str">
            <v>81504000000000</v>
          </cell>
          <cell r="C666" t="str">
            <v>Provident fund</v>
          </cell>
          <cell r="D666">
            <v>520794.75</v>
          </cell>
        </row>
        <row r="667">
          <cell r="B667" t="str">
            <v>81505000000000</v>
          </cell>
          <cell r="C667" t="str">
            <v>Car loan subsidy</v>
          </cell>
          <cell r="D667">
            <v>168750</v>
          </cell>
        </row>
        <row r="668">
          <cell r="B668" t="str">
            <v>81506000000000</v>
          </cell>
          <cell r="C668" t="str">
            <v>Transport &amp; Rent Allowanc</v>
          </cell>
          <cell r="D668">
            <v>0</v>
          </cell>
        </row>
        <row r="669">
          <cell r="B669" t="str">
            <v>81507000000000</v>
          </cell>
          <cell r="C669" t="str">
            <v>Car Insurance&amp;License Fee</v>
          </cell>
          <cell r="D669">
            <v>52612.42</v>
          </cell>
        </row>
        <row r="670">
          <cell r="B670" t="str">
            <v>81508000000000</v>
          </cell>
          <cell r="C670" t="str">
            <v>Canteen Facility</v>
          </cell>
          <cell r="D670">
            <v>0</v>
          </cell>
        </row>
        <row r="671">
          <cell r="B671" t="str">
            <v>81509000000000</v>
          </cell>
          <cell r="C671" t="str">
            <v>Educational allowance</v>
          </cell>
          <cell r="D671">
            <v>12600</v>
          </cell>
        </row>
        <row r="672">
          <cell r="B672" t="str">
            <v>81510000000000</v>
          </cell>
          <cell r="C672" t="str">
            <v>Compulsory welfare</v>
          </cell>
          <cell r="D672">
            <v>0</v>
          </cell>
        </row>
        <row r="673">
          <cell r="B673" t="str">
            <v>81511000000000</v>
          </cell>
          <cell r="C673" t="str">
            <v>Uniform &amp; accessories</v>
          </cell>
          <cell r="D673">
            <v>0</v>
          </cell>
        </row>
        <row r="674">
          <cell r="B674" t="str">
            <v>81512000000000</v>
          </cell>
          <cell r="C674" t="str">
            <v>Recreation&amp;Sport Activity</v>
          </cell>
          <cell r="D674">
            <v>2950</v>
          </cell>
        </row>
        <row r="675">
          <cell r="B675" t="str">
            <v>81513000000000</v>
          </cell>
          <cell r="C675" t="str">
            <v>Medical Expenses</v>
          </cell>
          <cell r="D675">
            <v>66929.539999999994</v>
          </cell>
        </row>
        <row r="676">
          <cell r="B676" t="str">
            <v>81514000000000</v>
          </cell>
          <cell r="C676" t="str">
            <v>Home Leave Passage</v>
          </cell>
          <cell r="D676">
            <v>0</v>
          </cell>
        </row>
        <row r="677">
          <cell r="B677" t="str">
            <v>81517000000000</v>
          </cell>
          <cell r="C677" t="str">
            <v>Trans.and Rent allow.</v>
          </cell>
          <cell r="D677">
            <v>0</v>
          </cell>
        </row>
        <row r="678">
          <cell r="B678" t="str">
            <v>85011100000000</v>
          </cell>
          <cell r="C678" t="str">
            <v>Meeting &amp; conferences</v>
          </cell>
          <cell r="D678">
            <v>48534.11</v>
          </cell>
        </row>
        <row r="679">
          <cell r="B679" t="str">
            <v>85011200000000</v>
          </cell>
          <cell r="C679" t="str">
            <v>Outside service</v>
          </cell>
          <cell r="D679">
            <v>285261.74</v>
          </cell>
        </row>
        <row r="680">
          <cell r="B680" t="str">
            <v>85011300000000</v>
          </cell>
          <cell r="C680" t="str">
            <v>Subscrip.&amp; membership</v>
          </cell>
          <cell r="D680">
            <v>32557.66</v>
          </cell>
        </row>
        <row r="681">
          <cell r="B681" t="str">
            <v>85011400000000</v>
          </cell>
          <cell r="C681" t="str">
            <v>Public Relations</v>
          </cell>
          <cell r="D681">
            <v>106941.77</v>
          </cell>
        </row>
        <row r="682">
          <cell r="B682" t="str">
            <v>85011500000000</v>
          </cell>
          <cell r="C682" t="str">
            <v>Donations</v>
          </cell>
          <cell r="D682">
            <v>5630.41</v>
          </cell>
        </row>
        <row r="683">
          <cell r="B683" t="str">
            <v>85011600000000</v>
          </cell>
          <cell r="C683" t="str">
            <v>Sundry Expense</v>
          </cell>
          <cell r="D683">
            <v>-139291.4</v>
          </cell>
        </row>
        <row r="684">
          <cell r="B684" t="str">
            <v>85021100000000</v>
          </cell>
          <cell r="C684" t="str">
            <v>Office rental</v>
          </cell>
          <cell r="D684">
            <v>699723.84</v>
          </cell>
        </row>
        <row r="685">
          <cell r="B685" t="str">
            <v>85021300000000</v>
          </cell>
          <cell r="C685" t="str">
            <v>Equipment rental</v>
          </cell>
          <cell r="D685">
            <v>11028.58</v>
          </cell>
        </row>
        <row r="686">
          <cell r="B686" t="str">
            <v>85031100000000</v>
          </cell>
          <cell r="C686" t="str">
            <v>Maintenance &amp; Repair</v>
          </cell>
          <cell r="D686">
            <v>111913.53</v>
          </cell>
        </row>
        <row r="687">
          <cell r="B687" t="str">
            <v>85041100000000</v>
          </cell>
          <cell r="C687" t="str">
            <v>Electricity &amp; Water</v>
          </cell>
          <cell r="D687">
            <v>76942.69</v>
          </cell>
        </row>
        <row r="688">
          <cell r="B688" t="str">
            <v>85041200000000</v>
          </cell>
          <cell r="C688" t="str">
            <v>Communication</v>
          </cell>
          <cell r="D688">
            <v>146763.74</v>
          </cell>
        </row>
        <row r="689">
          <cell r="B689" t="str">
            <v>85041300000000</v>
          </cell>
          <cell r="C689" t="str">
            <v>Data Linkage Expenses</v>
          </cell>
          <cell r="D689">
            <v>112834.29</v>
          </cell>
        </row>
        <row r="690">
          <cell r="B690" t="str">
            <v>85041400000000</v>
          </cell>
          <cell r="C690" t="str">
            <v>Domestic communication</v>
          </cell>
          <cell r="D690">
            <v>0</v>
          </cell>
        </row>
        <row r="691">
          <cell r="B691" t="str">
            <v>85041500000000</v>
          </cell>
          <cell r="C691" t="str">
            <v>Oversea communication</v>
          </cell>
          <cell r="D691">
            <v>0</v>
          </cell>
        </row>
        <row r="692">
          <cell r="B692" t="str">
            <v>85041600000000</v>
          </cell>
          <cell r="C692" t="str">
            <v>Mobile phone</v>
          </cell>
          <cell r="D692">
            <v>0</v>
          </cell>
        </row>
        <row r="693">
          <cell r="B693" t="str">
            <v>85041700000000</v>
          </cell>
          <cell r="C693" t="str">
            <v>Pager</v>
          </cell>
          <cell r="D693">
            <v>0</v>
          </cell>
        </row>
        <row r="694">
          <cell r="B694" t="str">
            <v>85051100000000</v>
          </cell>
          <cell r="C694" t="str">
            <v>Bank Charge</v>
          </cell>
          <cell r="D694">
            <v>211631.54</v>
          </cell>
        </row>
        <row r="695">
          <cell r="B695" t="str">
            <v>85051200000000</v>
          </cell>
          <cell r="C695" t="str">
            <v>Insurance expenses</v>
          </cell>
          <cell r="D695">
            <v>27170.57</v>
          </cell>
        </row>
        <row r="696">
          <cell r="B696" t="str">
            <v>85052000000000</v>
          </cell>
          <cell r="C696" t="str">
            <v>Other Bank Charges</v>
          </cell>
          <cell r="D696">
            <v>0</v>
          </cell>
        </row>
        <row r="697">
          <cell r="B697" t="str">
            <v>85055300000000</v>
          </cell>
          <cell r="C697" t="str">
            <v>Insur.fire-non sto.ass</v>
          </cell>
          <cell r="D697">
            <v>0</v>
          </cell>
        </row>
        <row r="698">
          <cell r="B698" t="str">
            <v>85061100000000</v>
          </cell>
          <cell r="C698" t="str">
            <v>Stationeries&amp;Off.supplies</v>
          </cell>
          <cell r="D698">
            <v>249032.62</v>
          </cell>
        </row>
        <row r="699">
          <cell r="B699" t="str">
            <v>85061200000000</v>
          </cell>
          <cell r="C699" t="str">
            <v>Photocopy expenses</v>
          </cell>
          <cell r="D699">
            <v>7053.82</v>
          </cell>
        </row>
        <row r="700">
          <cell r="B700" t="str">
            <v>85061300000000</v>
          </cell>
          <cell r="C700" t="str">
            <v>Postage</v>
          </cell>
          <cell r="D700">
            <v>0</v>
          </cell>
        </row>
        <row r="701">
          <cell r="B701" t="str">
            <v>85071000000000</v>
          </cell>
          <cell r="C701" t="str">
            <v>Leasing Fee</v>
          </cell>
          <cell r="D701">
            <v>37796</v>
          </cell>
        </row>
        <row r="702">
          <cell r="B702" t="str">
            <v>85503000000000</v>
          </cell>
          <cell r="C702" t="str">
            <v>Lawyer fee</v>
          </cell>
          <cell r="D702">
            <v>0</v>
          </cell>
        </row>
        <row r="703">
          <cell r="B703" t="str">
            <v>85510000000000</v>
          </cell>
          <cell r="C703" t="str">
            <v>Legal Expenses</v>
          </cell>
          <cell r="D703">
            <v>279399.53999999998</v>
          </cell>
        </row>
        <row r="704">
          <cell r="B704" t="str">
            <v>86010000000000</v>
          </cell>
          <cell r="C704" t="str">
            <v>Auditors fees</v>
          </cell>
          <cell r="D704">
            <v>99225</v>
          </cell>
        </row>
        <row r="705">
          <cell r="B705" t="str">
            <v>86501000000000</v>
          </cell>
          <cell r="C705" t="str">
            <v>Travelling</v>
          </cell>
          <cell r="D705">
            <v>612583.81999999995</v>
          </cell>
        </row>
        <row r="706">
          <cell r="B706" t="str">
            <v>86502000000000</v>
          </cell>
          <cell r="C706" t="str">
            <v>Accomodation</v>
          </cell>
          <cell r="D706">
            <v>0</v>
          </cell>
        </row>
        <row r="707">
          <cell r="B707" t="str">
            <v>86503000000000</v>
          </cell>
          <cell r="C707" t="str">
            <v>Business Trips Abroad</v>
          </cell>
          <cell r="D707">
            <v>770022.98</v>
          </cell>
        </row>
        <row r="708">
          <cell r="B708" t="str">
            <v>86504000000000</v>
          </cell>
          <cell r="C708" t="str">
            <v>Car Maintenance &amp; Repair</v>
          </cell>
          <cell r="D708">
            <v>41015.599999999999</v>
          </cell>
        </row>
        <row r="709">
          <cell r="B709" t="str">
            <v>86505000000000</v>
          </cell>
          <cell r="C709" t="str">
            <v>Car Rental-Operat.Lease</v>
          </cell>
          <cell r="D709">
            <v>633298.68000000005</v>
          </cell>
        </row>
        <row r="710">
          <cell r="B710" t="str">
            <v>86507000000000</v>
          </cell>
          <cell r="C710" t="str">
            <v>Car Rental</v>
          </cell>
          <cell r="D710">
            <v>0</v>
          </cell>
        </row>
        <row r="711">
          <cell r="B711" t="str">
            <v>87001000000000</v>
          </cell>
          <cell r="C711" t="str">
            <v>Entertaining Expenses</v>
          </cell>
          <cell r="D711">
            <v>149675.6</v>
          </cell>
        </row>
        <row r="712">
          <cell r="B712" t="str">
            <v>87002000000000</v>
          </cell>
          <cell r="C712" t="str">
            <v>Visitors expenses</v>
          </cell>
          <cell r="D712">
            <v>0</v>
          </cell>
        </row>
        <row r="713">
          <cell r="B713" t="str">
            <v>87201000000000</v>
          </cell>
          <cell r="C713" t="str">
            <v>Inc./Exp.for services</v>
          </cell>
          <cell r="D713">
            <v>-3223645.83</v>
          </cell>
        </row>
        <row r="714">
          <cell r="B714" t="str">
            <v>87202000000000</v>
          </cell>
          <cell r="C714" t="str">
            <v>Inc./Exp.serv.non N.prod.</v>
          </cell>
          <cell r="D714">
            <v>0</v>
          </cell>
        </row>
        <row r="715">
          <cell r="B715" t="str">
            <v>87203000000000</v>
          </cell>
          <cell r="C715" t="str">
            <v>Inc./Exp.for serv.aff.</v>
          </cell>
          <cell r="D715">
            <v>0</v>
          </cell>
        </row>
        <row r="716">
          <cell r="B716" t="str">
            <v>87500000000000</v>
          </cell>
          <cell r="C716" t="str">
            <v>Other Sundry Items</v>
          </cell>
          <cell r="D716">
            <v>0</v>
          </cell>
        </row>
        <row r="717">
          <cell r="B717" t="str">
            <v>87511000000000</v>
          </cell>
          <cell r="C717" t="str">
            <v>Training - Local</v>
          </cell>
          <cell r="D717">
            <v>0</v>
          </cell>
        </row>
        <row r="718">
          <cell r="B718" t="str">
            <v>87511100000000</v>
          </cell>
          <cell r="C718" t="str">
            <v>Internal Training-Local</v>
          </cell>
          <cell r="D718">
            <v>36541.17</v>
          </cell>
        </row>
        <row r="719">
          <cell r="B719" t="str">
            <v>87511200000000</v>
          </cell>
          <cell r="C719" t="str">
            <v>Internal Training-Oversea</v>
          </cell>
          <cell r="D719">
            <v>421483.15</v>
          </cell>
        </row>
        <row r="720">
          <cell r="B720" t="str">
            <v>87512000000000</v>
          </cell>
          <cell r="C720" t="str">
            <v>Training - oversea</v>
          </cell>
          <cell r="D720">
            <v>0</v>
          </cell>
        </row>
        <row r="721">
          <cell r="B721" t="str">
            <v>87512100000000</v>
          </cell>
          <cell r="C721" t="str">
            <v>External Training-Local</v>
          </cell>
          <cell r="D721">
            <v>38639.33</v>
          </cell>
        </row>
        <row r="722">
          <cell r="B722" t="str">
            <v>87512200000000</v>
          </cell>
          <cell r="C722" t="str">
            <v>External Traning-Oversea</v>
          </cell>
          <cell r="D722">
            <v>0</v>
          </cell>
        </row>
        <row r="723">
          <cell r="B723" t="str">
            <v>87513000000000</v>
          </cell>
          <cell r="C723" t="str">
            <v>Staff Recruitment cost</v>
          </cell>
          <cell r="D723">
            <v>0</v>
          </cell>
        </row>
        <row r="724">
          <cell r="B724" t="str">
            <v>87515000000000</v>
          </cell>
          <cell r="C724" t="str">
            <v>Staff recruitment cost</v>
          </cell>
          <cell r="D724">
            <v>0</v>
          </cell>
        </row>
        <row r="725">
          <cell r="B725" t="str">
            <v>87516000000000</v>
          </cell>
          <cell r="C725" t="str">
            <v>Staff_Transfer_Expense</v>
          </cell>
          <cell r="D725">
            <v>0</v>
          </cell>
        </row>
        <row r="726">
          <cell r="B726" t="str">
            <v>87521000000000</v>
          </cell>
          <cell r="C726" t="str">
            <v>Sundry Taxes-Revenue Code</v>
          </cell>
          <cell r="D726">
            <v>0</v>
          </cell>
        </row>
        <row r="727">
          <cell r="B727" t="str">
            <v>87522000000000</v>
          </cell>
          <cell r="C727" t="str">
            <v>Sundry Taxes-Non Revenue</v>
          </cell>
          <cell r="D727">
            <v>11509.28</v>
          </cell>
        </row>
        <row r="728">
          <cell r="B728" t="str">
            <v>87523000000000</v>
          </cell>
          <cell r="C728" t="str">
            <v>Deductable Input VAT</v>
          </cell>
          <cell r="D728">
            <v>0</v>
          </cell>
        </row>
        <row r="729">
          <cell r="B729" t="str">
            <v>87525000000000</v>
          </cell>
          <cell r="C729" t="str">
            <v>Sundry taxes</v>
          </cell>
          <cell r="D729">
            <v>0</v>
          </cell>
        </row>
        <row r="730">
          <cell r="B730" t="str">
            <v>87531000000000</v>
          </cell>
          <cell r="C730" t="str">
            <v>Sample Products</v>
          </cell>
          <cell r="D730">
            <v>-48291.63</v>
          </cell>
        </row>
        <row r="731">
          <cell r="B731" t="str">
            <v>87532000000000</v>
          </cell>
          <cell r="C731" t="str">
            <v>Sharing OH of Regional co</v>
          </cell>
          <cell r="D731">
            <v>0</v>
          </cell>
        </row>
        <row r="732">
          <cell r="B732" t="str">
            <v>87541000000000</v>
          </cell>
          <cell r="C732" t="str">
            <v>Product registration exp.</v>
          </cell>
          <cell r="D732">
            <v>71066.53</v>
          </cell>
        </row>
        <row r="733">
          <cell r="B733" t="str">
            <v>87542000000000</v>
          </cell>
          <cell r="C733" t="str">
            <v>Product analysis fees</v>
          </cell>
          <cell r="D733">
            <v>19821.580000000002</v>
          </cell>
        </row>
        <row r="734">
          <cell r="B734" t="str">
            <v>87551000000000</v>
          </cell>
          <cell r="C734" t="str">
            <v>New product development</v>
          </cell>
          <cell r="D734">
            <v>0</v>
          </cell>
        </row>
        <row r="735">
          <cell r="B735" t="str">
            <v>87571000000000</v>
          </cell>
          <cell r="C735" t="str">
            <v>Other Professional Fees</v>
          </cell>
          <cell r="D735">
            <v>91699.97</v>
          </cell>
        </row>
        <row r="736">
          <cell r="B736" t="str">
            <v>88510000000000</v>
          </cell>
          <cell r="C736" t="str">
            <v>Bad Debts</v>
          </cell>
          <cell r="D736">
            <v>0</v>
          </cell>
        </row>
        <row r="737">
          <cell r="B737" t="str">
            <v>89510000000000</v>
          </cell>
          <cell r="C737" t="str">
            <v>Operational Taxes</v>
          </cell>
          <cell r="D737">
            <v>0</v>
          </cell>
        </row>
        <row r="738">
          <cell r="B738" t="str">
            <v>91007000000000</v>
          </cell>
          <cell r="C738" t="str">
            <v>Other Income/Expenses</v>
          </cell>
          <cell r="D738">
            <v>-169690587</v>
          </cell>
        </row>
        <row r="739">
          <cell r="B739" t="str">
            <v>91010000000000</v>
          </cell>
          <cell r="C739" t="str">
            <v>Restructuring Cost</v>
          </cell>
          <cell r="D739">
            <v>0</v>
          </cell>
        </row>
        <row r="740">
          <cell r="B740" t="str">
            <v>91510000000000</v>
          </cell>
          <cell r="C740" t="str">
            <v>IG EXPENSE / INCOME</v>
          </cell>
          <cell r="D740">
            <v>-72738015.540000007</v>
          </cell>
        </row>
        <row r="741">
          <cell r="B741" t="str">
            <v>93010000000000</v>
          </cell>
          <cell r="C741" t="str">
            <v>Depre.of Manufac.Goods</v>
          </cell>
          <cell r="D741">
            <v>0</v>
          </cell>
        </row>
        <row r="742">
          <cell r="B742" t="str">
            <v>94010000000000</v>
          </cell>
          <cell r="C742" t="str">
            <v>Diff.Technical/Book Depre</v>
          </cell>
          <cell r="D742">
            <v>0</v>
          </cell>
        </row>
        <row r="743">
          <cell r="B743" t="str">
            <v>98020000000000</v>
          </cell>
          <cell r="C743" t="str">
            <v>Prior Year's Taxes</v>
          </cell>
          <cell r="D743">
            <v>0</v>
          </cell>
        </row>
        <row r="744">
          <cell r="B744" t="str">
            <v>98030000000000</v>
          </cell>
          <cell r="C744" t="str">
            <v>Tax Difference</v>
          </cell>
          <cell r="D744">
            <v>0</v>
          </cell>
        </row>
        <row r="745">
          <cell r="B745" t="str">
            <v>98040000000000</v>
          </cell>
          <cell r="C745" t="str">
            <v>Tax litigation expenses</v>
          </cell>
          <cell r="D745">
            <v>2589.2199999999998</v>
          </cell>
        </row>
        <row r="746">
          <cell r="B746" t="str">
            <v>99945400000000</v>
          </cell>
          <cell r="C746" t="str">
            <v>Susp.account for sundry</v>
          </cell>
          <cell r="D746">
            <v>0</v>
          </cell>
        </row>
        <row r="747">
          <cell r="B747" t="str">
            <v>99945500000000</v>
          </cell>
          <cell r="C747" t="str">
            <v>Control A/C - Input VAT</v>
          </cell>
          <cell r="D747">
            <v>0</v>
          </cell>
        </row>
        <row r="748">
          <cell r="B748" t="str">
            <v>99945600000000</v>
          </cell>
          <cell r="C748" t="str">
            <v>Control A/C - W/H tax</v>
          </cell>
          <cell r="D748">
            <v>0</v>
          </cell>
        </row>
        <row r="749">
          <cell r="B749" t="str">
            <v>99950100000000</v>
          </cell>
          <cell r="C749" t="str">
            <v>Contra quantity sales</v>
          </cell>
          <cell r="D749">
            <v>0</v>
          </cell>
        </row>
        <row r="750">
          <cell r="B750" t="str">
            <v>10310000000000</v>
          </cell>
          <cell r="C750" t="str">
            <v>Tools Fur.&amp;Sundry Equip.</v>
          </cell>
          <cell r="D750">
            <v>388006.39</v>
          </cell>
        </row>
        <row r="751">
          <cell r="B751" t="str">
            <v>10310010000000</v>
          </cell>
          <cell r="C751" t="str">
            <v>Tool &amp; Furniture - Additi</v>
          </cell>
          <cell r="D751">
            <v>10373.82</v>
          </cell>
        </row>
        <row r="752">
          <cell r="B752" t="str">
            <v>10410000000000</v>
          </cell>
          <cell r="C752" t="str">
            <v>Vehicles</v>
          </cell>
          <cell r="D752">
            <v>822999.26</v>
          </cell>
        </row>
        <row r="753">
          <cell r="B753" t="str">
            <v>10510000000000</v>
          </cell>
          <cell r="C753" t="str">
            <v>IS.Equipment</v>
          </cell>
          <cell r="D753">
            <v>307280</v>
          </cell>
        </row>
        <row r="754">
          <cell r="B754" t="str">
            <v>10910000000000</v>
          </cell>
          <cell r="C754" t="str">
            <v>Unclss._Properties</v>
          </cell>
          <cell r="D754">
            <v>0</v>
          </cell>
        </row>
        <row r="755">
          <cell r="B755" t="str">
            <v>11003010000000</v>
          </cell>
          <cell r="C755" t="str">
            <v>Acc.Dpre.L/H.Improve.Add.</v>
          </cell>
          <cell r="D755">
            <v>0</v>
          </cell>
        </row>
        <row r="756">
          <cell r="B756" t="str">
            <v>11010300000000</v>
          </cell>
          <cell r="C756" t="str">
            <v>Accu.Dpre-Tools/Furniture</v>
          </cell>
          <cell r="D756">
            <v>-274859</v>
          </cell>
        </row>
        <row r="757">
          <cell r="B757" t="str">
            <v>11010310000000</v>
          </cell>
          <cell r="C757" t="str">
            <v>Acc.Dpre.Tool&amp;Furniture-A</v>
          </cell>
          <cell r="D757">
            <v>-58587.87</v>
          </cell>
        </row>
        <row r="758">
          <cell r="B758" t="str">
            <v>11010320000000</v>
          </cell>
          <cell r="C758" t="str">
            <v>Acc.Dpre.Tool&amp;Furniture-D</v>
          </cell>
          <cell r="D758">
            <v>71211.48</v>
          </cell>
        </row>
        <row r="759">
          <cell r="B759" t="str">
            <v>11010400000000</v>
          </cell>
          <cell r="C759" t="str">
            <v>Accu.Depre-Vehicles</v>
          </cell>
          <cell r="D759">
            <v>-2070624</v>
          </cell>
        </row>
        <row r="760">
          <cell r="B760" t="str">
            <v>11010410000000</v>
          </cell>
          <cell r="C760" t="str">
            <v>Acc.Dpre.Vehicle-Addition</v>
          </cell>
          <cell r="D760">
            <v>-140210</v>
          </cell>
        </row>
        <row r="761">
          <cell r="B761" t="str">
            <v>11010420000000</v>
          </cell>
          <cell r="C761" t="str">
            <v>Acc.Dpre.Vehicle-Disposal</v>
          </cell>
          <cell r="D761">
            <v>1387835</v>
          </cell>
        </row>
        <row r="762">
          <cell r="B762" t="str">
            <v>11010500000000</v>
          </cell>
          <cell r="C762" t="str">
            <v>Accu.Depre-IS. Equipment</v>
          </cell>
          <cell r="D762">
            <v>-242973</v>
          </cell>
        </row>
        <row r="763">
          <cell r="B763" t="str">
            <v>11010510000000</v>
          </cell>
          <cell r="C763" t="str">
            <v>Acc.Dpre.I.T.Equipment-Ad</v>
          </cell>
          <cell r="D763">
            <v>-21573</v>
          </cell>
        </row>
        <row r="764">
          <cell r="B764" t="str">
            <v>11010520000000</v>
          </cell>
          <cell r="C764" t="str">
            <v>Acc.Dpre.I.T.Equipment-Di</v>
          </cell>
          <cell r="D764">
            <v>0</v>
          </cell>
        </row>
        <row r="765">
          <cell r="B765" t="str">
            <v>11020000000000</v>
          </cell>
          <cell r="C765" t="str">
            <v>Accu.Depre.-Impairment AS</v>
          </cell>
          <cell r="D765">
            <v>0</v>
          </cell>
        </row>
        <row r="766">
          <cell r="B766" t="str">
            <v>11020010100000</v>
          </cell>
          <cell r="C766" t="str">
            <v>Acc.Dpre.Imp.Building</v>
          </cell>
          <cell r="D766">
            <v>-41354000</v>
          </cell>
        </row>
        <row r="767">
          <cell r="B767" t="str">
            <v>11020021000000</v>
          </cell>
          <cell r="C767" t="str">
            <v>Acc.Dpre.Imp.Plant&amp;Machi.</v>
          </cell>
          <cell r="D767">
            <v>-17938000</v>
          </cell>
        </row>
        <row r="768">
          <cell r="B768" t="str">
            <v>11020031000000</v>
          </cell>
          <cell r="C768" t="str">
            <v>Acc.Dpre.Imp.Tool&amp;Furnit.</v>
          </cell>
          <cell r="D768">
            <v>19000</v>
          </cell>
        </row>
        <row r="769">
          <cell r="B769" t="str">
            <v>11020051000000</v>
          </cell>
          <cell r="C769" t="str">
            <v>Acc.Dpre.Imp.Info.Techno.</v>
          </cell>
          <cell r="D769">
            <v>-1627000</v>
          </cell>
        </row>
        <row r="770">
          <cell r="B770" t="str">
            <v>12010000000000</v>
          </cell>
          <cell r="C770" t="str">
            <v>Participation</v>
          </cell>
          <cell r="D770">
            <v>6318900</v>
          </cell>
        </row>
        <row r="771">
          <cell r="B771" t="str">
            <v>12510000000000</v>
          </cell>
          <cell r="C771" t="str">
            <v>M/L_Loans_to_Asso.Cos.</v>
          </cell>
          <cell r="D771">
            <v>0</v>
          </cell>
        </row>
        <row r="772">
          <cell r="B772" t="str">
            <v>12810000000000</v>
          </cell>
          <cell r="C772" t="str">
            <v>Grp.A_Defer._Tax_Assets</v>
          </cell>
          <cell r="D772">
            <v>7496667.9699999997</v>
          </cell>
        </row>
        <row r="773">
          <cell r="B773" t="str">
            <v>13003000000000</v>
          </cell>
          <cell r="C773" t="str">
            <v>Prepayment</v>
          </cell>
          <cell r="D773">
            <v>26611</v>
          </cell>
        </row>
        <row r="774">
          <cell r="B774" t="str">
            <v>13004000000000</v>
          </cell>
          <cell r="C774" t="str">
            <v>Accrued_Interest_Receive</v>
          </cell>
          <cell r="D774">
            <v>0</v>
          </cell>
        </row>
        <row r="775">
          <cell r="B775" t="str">
            <v>13005000000000</v>
          </cell>
          <cell r="C775" t="str">
            <v>Defer.Exp-TETRA Base Rent</v>
          </cell>
          <cell r="D775">
            <v>0</v>
          </cell>
        </row>
        <row r="776">
          <cell r="B776" t="str">
            <v>13006000000000</v>
          </cell>
          <cell r="C776" t="str">
            <v>Prov.for Amortize-TETRA</v>
          </cell>
          <cell r="D776">
            <v>0</v>
          </cell>
        </row>
        <row r="777">
          <cell r="B777" t="str">
            <v>13007000000000</v>
          </cell>
          <cell r="C777" t="str">
            <v>Deferred Moulds&amp;Cylinders</v>
          </cell>
          <cell r="D777">
            <v>0</v>
          </cell>
        </row>
        <row r="778">
          <cell r="B778" t="str">
            <v>13008000000000</v>
          </cell>
          <cell r="C778" t="str">
            <v>Prov.for Amortize Moulds</v>
          </cell>
          <cell r="D778">
            <v>0</v>
          </cell>
        </row>
        <row r="779">
          <cell r="B779" t="str">
            <v>13500000000000</v>
          </cell>
          <cell r="C779" t="str">
            <v>DELIVATIVES ASST-HEDGING</v>
          </cell>
          <cell r="D779">
            <v>0</v>
          </cell>
        </row>
        <row r="780">
          <cell r="B780" t="str">
            <v>14010010000000</v>
          </cell>
          <cell r="C780" t="str">
            <v>Raw Materials in Stock</v>
          </cell>
          <cell r="D780">
            <v>0</v>
          </cell>
        </row>
        <row r="781">
          <cell r="B781" t="str">
            <v>14410000000000</v>
          </cell>
          <cell r="C781" t="str">
            <v>Manufactured goods</v>
          </cell>
          <cell r="D781">
            <v>0</v>
          </cell>
        </row>
        <row r="782">
          <cell r="B782" t="str">
            <v>14420000000000</v>
          </cell>
          <cell r="C782" t="str">
            <v>Goods in transit</v>
          </cell>
          <cell r="D782">
            <v>0</v>
          </cell>
        </row>
        <row r="783">
          <cell r="B783" t="str">
            <v>15020000000000</v>
          </cell>
          <cell r="C783" t="str">
            <v>Foreign Trade Debtors</v>
          </cell>
          <cell r="D783">
            <v>50177.41</v>
          </cell>
        </row>
        <row r="784">
          <cell r="B784" t="str">
            <v>15201010000000</v>
          </cell>
          <cell r="C784" t="str">
            <v>Sundry debtors - others</v>
          </cell>
          <cell r="D784">
            <v>216607550.47999999</v>
          </cell>
        </row>
        <row r="785">
          <cell r="B785" t="str">
            <v>15201011000000</v>
          </cell>
          <cell r="C785" t="str">
            <v>Loan to Cooperat. Society</v>
          </cell>
          <cell r="D785">
            <v>0</v>
          </cell>
        </row>
        <row r="786">
          <cell r="B786" t="str">
            <v>15201012000000</v>
          </cell>
          <cell r="C786" t="str">
            <v>Sund.debtor-Co.CreditCard</v>
          </cell>
          <cell r="D786">
            <v>0</v>
          </cell>
        </row>
        <row r="787">
          <cell r="B787" t="str">
            <v>15201013000000</v>
          </cell>
          <cell r="C787" t="str">
            <v>Ministry of Finance</v>
          </cell>
          <cell r="D787">
            <v>575586.29</v>
          </cell>
        </row>
        <row r="788">
          <cell r="B788" t="str">
            <v>15201014000000</v>
          </cell>
          <cell r="C788" t="str">
            <v>Sundry_Debtor_Staff</v>
          </cell>
          <cell r="D788">
            <v>0</v>
          </cell>
        </row>
        <row r="789">
          <cell r="B789" t="str">
            <v>15201015000000</v>
          </cell>
          <cell r="C789" t="str">
            <v>Sundry Debtor Tax Rebate</v>
          </cell>
          <cell r="D789">
            <v>0</v>
          </cell>
        </row>
        <row r="790">
          <cell r="B790" t="str">
            <v>15201050000000</v>
          </cell>
          <cell r="C790" t="str">
            <v>Prov.Doubtful-Sundry Debt</v>
          </cell>
          <cell r="D790">
            <v>0</v>
          </cell>
        </row>
        <row r="791">
          <cell r="B791" t="str">
            <v>15202000000000</v>
          </cell>
          <cell r="C791" t="str">
            <v>Sundry Deposits</v>
          </cell>
          <cell r="D791">
            <v>5066072.7</v>
          </cell>
        </row>
        <row r="792">
          <cell r="B792" t="str">
            <v>15203001000000</v>
          </cell>
          <cell r="C792" t="str">
            <v>Advance to Staff - SN BKK</v>
          </cell>
          <cell r="D792">
            <v>0</v>
          </cell>
        </row>
        <row r="793">
          <cell r="B793" t="str">
            <v>15203010000000</v>
          </cell>
          <cell r="C793" t="str">
            <v>Advance to staff - HO.</v>
          </cell>
          <cell r="D793">
            <v>82718.399999999994</v>
          </cell>
        </row>
        <row r="794">
          <cell r="B794" t="str">
            <v>15203500000000</v>
          </cell>
          <cell r="C794" t="str">
            <v>Floating Account</v>
          </cell>
          <cell r="D794">
            <v>0</v>
          </cell>
        </row>
        <row r="795">
          <cell r="B795" t="str">
            <v>15204000000000</v>
          </cell>
          <cell r="C795" t="str">
            <v>Car Loan- Expat.Staff</v>
          </cell>
          <cell r="D795">
            <v>0</v>
          </cell>
        </row>
        <row r="796">
          <cell r="B796" t="str">
            <v>15205000000000</v>
          </cell>
          <cell r="C796" t="str">
            <v>Car Loan-Thai Staff</v>
          </cell>
          <cell r="D796">
            <v>0</v>
          </cell>
        </row>
        <row r="797">
          <cell r="B797" t="str">
            <v>15206000000000</v>
          </cell>
          <cell r="C797" t="str">
            <v>Other Loan / Advance</v>
          </cell>
          <cell r="D797">
            <v>560000</v>
          </cell>
        </row>
        <row r="798">
          <cell r="B798" t="str">
            <v>15208100000000</v>
          </cell>
          <cell r="C798" t="str">
            <v>In.VAT Fully Claimed-APC</v>
          </cell>
          <cell r="D798">
            <v>0</v>
          </cell>
        </row>
        <row r="799">
          <cell r="B799" t="str">
            <v>15208200000000</v>
          </cell>
          <cell r="C799" t="str">
            <v>In.VAT Part. Claimed-APC</v>
          </cell>
          <cell r="D799">
            <v>129204.4</v>
          </cell>
        </row>
        <row r="800">
          <cell r="B800" t="str">
            <v>15210000000000</v>
          </cell>
          <cell r="C800" t="str">
            <v>Withhold.tax receivables</v>
          </cell>
          <cell r="D800">
            <v>0</v>
          </cell>
        </row>
        <row r="801">
          <cell r="B801" t="str">
            <v>15220000000000</v>
          </cell>
          <cell r="C801" t="str">
            <v>Input Vat from Sub system</v>
          </cell>
          <cell r="D801">
            <v>0</v>
          </cell>
        </row>
        <row r="802">
          <cell r="B802" t="str">
            <v>15310000000000</v>
          </cell>
          <cell r="C802" t="str">
            <v>Local Debtors IG Trade D.</v>
          </cell>
          <cell r="D802">
            <v>0</v>
          </cell>
        </row>
        <row r="803">
          <cell r="B803" t="str">
            <v>15310010000000</v>
          </cell>
          <cell r="C803" t="str">
            <v>Local aff Trade-NEPRO</v>
          </cell>
          <cell r="D803">
            <v>0</v>
          </cell>
        </row>
        <row r="804">
          <cell r="B804" t="str">
            <v>15310011000000</v>
          </cell>
          <cell r="C804" t="str">
            <v>Local aff Trade-NTT</v>
          </cell>
          <cell r="D804">
            <v>0</v>
          </cell>
        </row>
        <row r="805">
          <cell r="B805" t="str">
            <v>15310031020000</v>
          </cell>
          <cell r="C805" t="str">
            <v>Local aff Trade-NMT Bangp</v>
          </cell>
          <cell r="D805">
            <v>0</v>
          </cell>
        </row>
        <row r="806">
          <cell r="B806" t="str">
            <v>15310052000000</v>
          </cell>
          <cell r="C806" t="str">
            <v>Local aff Trade-NDT</v>
          </cell>
          <cell r="D806">
            <v>0</v>
          </cell>
        </row>
        <row r="807">
          <cell r="B807" t="str">
            <v>15320000000000</v>
          </cell>
          <cell r="C807" t="str">
            <v>Foreign Debtors IG Trade</v>
          </cell>
          <cell r="D807">
            <v>0</v>
          </cell>
        </row>
        <row r="808">
          <cell r="B808" t="str">
            <v>15350010000000</v>
          </cell>
          <cell r="C808" t="str">
            <v>Local Affi.Debtors-NEPRO</v>
          </cell>
          <cell r="D808">
            <v>0</v>
          </cell>
        </row>
        <row r="809">
          <cell r="B809" t="str">
            <v>15350011000000</v>
          </cell>
          <cell r="C809" t="str">
            <v>Local Affi.Debtors - NTT</v>
          </cell>
          <cell r="D809">
            <v>25180643.84</v>
          </cell>
        </row>
        <row r="810">
          <cell r="B810" t="str">
            <v>15350031010000</v>
          </cell>
          <cell r="C810" t="str">
            <v>Local Affi.Debtors - NMT</v>
          </cell>
          <cell r="D810">
            <v>251236</v>
          </cell>
        </row>
        <row r="811">
          <cell r="B811" t="str">
            <v>15350031020000</v>
          </cell>
          <cell r="C811" t="str">
            <v>LOC.AFFI.AR SUNDRY NMT BP</v>
          </cell>
          <cell r="D811">
            <v>0</v>
          </cell>
        </row>
        <row r="812">
          <cell r="B812" t="str">
            <v>15350032010000</v>
          </cell>
          <cell r="C812" t="str">
            <v>Local Affi.Debtors - NFT</v>
          </cell>
          <cell r="D812">
            <v>1238500</v>
          </cell>
        </row>
        <row r="813">
          <cell r="B813" t="str">
            <v>15350032020000</v>
          </cell>
          <cell r="C813" t="str">
            <v>LOC.AFFI.AR SUNDRY NFT NN</v>
          </cell>
          <cell r="D813">
            <v>0</v>
          </cell>
        </row>
        <row r="814">
          <cell r="B814" t="str">
            <v>15350032030000</v>
          </cell>
          <cell r="C814" t="str">
            <v>LOC.AFFI.AR SUNDRY NFT PT</v>
          </cell>
          <cell r="D814">
            <v>0</v>
          </cell>
        </row>
        <row r="815">
          <cell r="B815" t="str">
            <v>15350040010000</v>
          </cell>
          <cell r="C815" t="str">
            <v>Local Affi.Debtors - QCP</v>
          </cell>
          <cell r="D815">
            <v>0</v>
          </cell>
        </row>
        <row r="816">
          <cell r="B816" t="str">
            <v>15350040020000</v>
          </cell>
          <cell r="C816" t="str">
            <v>LOC.AFFI.AR SUNDRY QCP CH</v>
          </cell>
          <cell r="D816">
            <v>0</v>
          </cell>
        </row>
        <row r="817">
          <cell r="B817" t="str">
            <v>15350042000000</v>
          </cell>
          <cell r="C817" t="str">
            <v>Local IG Debtor-CCNB</v>
          </cell>
          <cell r="D817">
            <v>0</v>
          </cell>
        </row>
        <row r="818">
          <cell r="B818" t="str">
            <v>15350050000000</v>
          </cell>
          <cell r="C818" t="str">
            <v>Local Affi.Debtors-PERRIE</v>
          </cell>
          <cell r="D818">
            <v>0</v>
          </cell>
        </row>
        <row r="819">
          <cell r="B819" t="str">
            <v>15350051000000</v>
          </cell>
          <cell r="C819" t="str">
            <v>Local Affi.Debtors - NTH</v>
          </cell>
          <cell r="D819">
            <v>37527854.960000001</v>
          </cell>
        </row>
        <row r="820">
          <cell r="B820" t="str">
            <v>15350052000000</v>
          </cell>
          <cell r="C820" t="str">
            <v>Local Affi.Debtors - NDT</v>
          </cell>
          <cell r="D820">
            <v>0</v>
          </cell>
        </row>
        <row r="821">
          <cell r="B821" t="str">
            <v>15350053000000</v>
          </cell>
          <cell r="C821" t="str">
            <v>Local Aff.Debtor - FIS</v>
          </cell>
          <cell r="D821">
            <v>0</v>
          </cell>
        </row>
        <row r="822">
          <cell r="B822" t="str">
            <v>15360000000000</v>
          </cell>
          <cell r="C822" t="str">
            <v>Foreign Debtor IG - Other</v>
          </cell>
          <cell r="D822">
            <v>437120.04</v>
          </cell>
        </row>
        <row r="823">
          <cell r="B823" t="str">
            <v>15360062900000</v>
          </cell>
          <cell r="C823" t="str">
            <v>Sun.AR.Nestle Vietnam</v>
          </cell>
          <cell r="D823">
            <v>0</v>
          </cell>
        </row>
        <row r="824">
          <cell r="B824" t="str">
            <v>15360063400000</v>
          </cell>
          <cell r="C824" t="str">
            <v>Fore.Aff.Debt.Nest.Cambod</v>
          </cell>
          <cell r="D824">
            <v>0</v>
          </cell>
        </row>
        <row r="825">
          <cell r="B825" t="str">
            <v>15410042010000</v>
          </cell>
          <cell r="C825" t="str">
            <v>Local_Asso.Trade_CCNB</v>
          </cell>
          <cell r="D825">
            <v>0</v>
          </cell>
        </row>
        <row r="826">
          <cell r="B826" t="str">
            <v>15450042010000</v>
          </cell>
          <cell r="C826" t="str">
            <v>Local Asso.Sundry CCNB</v>
          </cell>
          <cell r="D826">
            <v>0</v>
          </cell>
        </row>
        <row r="827">
          <cell r="B827" t="str">
            <v>15510000000000</v>
          </cell>
          <cell r="C827" t="str">
            <v>Finace Loan-Debtors</v>
          </cell>
          <cell r="D827">
            <v>0</v>
          </cell>
        </row>
        <row r="828">
          <cell r="B828" t="str">
            <v>18001000000000</v>
          </cell>
          <cell r="C828" t="str">
            <v>Cash in hand</v>
          </cell>
          <cell r="D828">
            <v>5000</v>
          </cell>
        </row>
        <row r="829">
          <cell r="B829" t="str">
            <v>18002000000000</v>
          </cell>
          <cell r="C829" t="str">
            <v>Cash In Transit</v>
          </cell>
          <cell r="D829">
            <v>0</v>
          </cell>
        </row>
        <row r="830">
          <cell r="B830" t="str">
            <v>18015101000000</v>
          </cell>
          <cell r="C830" t="str">
            <v>Saving STD.</v>
          </cell>
          <cell r="D830">
            <v>106234.03</v>
          </cell>
        </row>
        <row r="831">
          <cell r="B831" t="str">
            <v>18210000000000</v>
          </cell>
          <cell r="C831" t="str">
            <v>CASH EQUIV. -TAX COUPON</v>
          </cell>
          <cell r="D831">
            <v>0</v>
          </cell>
        </row>
        <row r="832">
          <cell r="B832" t="str">
            <v>20010000000000</v>
          </cell>
          <cell r="C832" t="str">
            <v>SHARE CAPITAL</v>
          </cell>
          <cell r="D832">
            <v>-100000000</v>
          </cell>
        </row>
        <row r="833">
          <cell r="B833" t="str">
            <v>21410000000000</v>
          </cell>
          <cell r="C833" t="str">
            <v>REVENUE RESERVES</v>
          </cell>
          <cell r="D833">
            <v>-10000000</v>
          </cell>
        </row>
        <row r="834">
          <cell r="B834" t="str">
            <v>22010000000000</v>
          </cell>
          <cell r="C834" t="str">
            <v>PROFIT B/F-RETAIN EARNING</v>
          </cell>
          <cell r="D834">
            <v>-141857707.24000001</v>
          </cell>
        </row>
        <row r="835">
          <cell r="B835" t="str">
            <v>22020000000000</v>
          </cell>
          <cell r="C835" t="str">
            <v>PROFIT B/F -DIVIDEND PAID</v>
          </cell>
          <cell r="D835">
            <v>110000000</v>
          </cell>
        </row>
        <row r="836">
          <cell r="B836" t="str">
            <v>22210000000000</v>
          </cell>
          <cell r="C836" t="str">
            <v>Profit of the year</v>
          </cell>
          <cell r="D836">
            <v>0</v>
          </cell>
        </row>
        <row r="837">
          <cell r="B837" t="str">
            <v>22410000000000</v>
          </cell>
          <cell r="C837" t="str">
            <v>INTERIM DIVIDEND</v>
          </cell>
          <cell r="D837">
            <v>0</v>
          </cell>
        </row>
        <row r="838">
          <cell r="B838" t="str">
            <v>22410010000000</v>
          </cell>
          <cell r="C838" t="str">
            <v>Interim Dividend-Third P.</v>
          </cell>
          <cell r="D838">
            <v>0</v>
          </cell>
        </row>
        <row r="839">
          <cell r="B839" t="str">
            <v>22410020000000</v>
          </cell>
          <cell r="C839" t="str">
            <v>Int.Dividend/Aff.Co.Net.W</v>
          </cell>
          <cell r="D839">
            <v>100000000</v>
          </cell>
        </row>
        <row r="840">
          <cell r="B840" t="str">
            <v>25001000000000</v>
          </cell>
          <cell r="C840" t="str">
            <v>ACCRUED INTEREST EXPENSE</v>
          </cell>
          <cell r="D840">
            <v>-53980.14</v>
          </cell>
        </row>
        <row r="841">
          <cell r="B841" t="str">
            <v>25002000000000</v>
          </cell>
          <cell r="C841" t="str">
            <v>OTHER ACCRUED EXPENSES</v>
          </cell>
          <cell r="D841">
            <v>-329000</v>
          </cell>
        </row>
        <row r="842">
          <cell r="B842" t="str">
            <v>25003000000000</v>
          </cell>
          <cell r="C842" t="str">
            <v>SALARY DUE BUT UNPAID 123</v>
          </cell>
          <cell r="D842">
            <v>0</v>
          </cell>
        </row>
        <row r="843">
          <cell r="B843" t="str">
            <v>25005000000000</v>
          </cell>
          <cell r="C843" t="str">
            <v>Withhold.Tax on Salary</v>
          </cell>
          <cell r="D843">
            <v>0</v>
          </cell>
        </row>
        <row r="844">
          <cell r="B844" t="str">
            <v>25006000000000</v>
          </cell>
          <cell r="C844" t="str">
            <v>Withhold.Tax Payables-APC</v>
          </cell>
          <cell r="D844">
            <v>0</v>
          </cell>
        </row>
        <row r="845">
          <cell r="B845" t="str">
            <v>25008000000000</v>
          </cell>
          <cell r="C845" t="str">
            <v>Out.VAT - Invoice system</v>
          </cell>
          <cell r="D845">
            <v>0</v>
          </cell>
        </row>
        <row r="846">
          <cell r="B846" t="str">
            <v>26010000000000</v>
          </cell>
          <cell r="C846" t="str">
            <v>SHORT TERM PROVI.FOR TAX</v>
          </cell>
          <cell r="D846">
            <v>12461167.93</v>
          </cell>
        </row>
        <row r="847">
          <cell r="B847" t="str">
            <v>26210000000000</v>
          </cell>
          <cell r="C847" t="str">
            <v>Local Suppliers</v>
          </cell>
          <cell r="D847">
            <v>-1699843.73</v>
          </cell>
        </row>
        <row r="848">
          <cell r="B848" t="str">
            <v>26250000000000</v>
          </cell>
          <cell r="C848" t="str">
            <v>Foreign Suppliers</v>
          </cell>
          <cell r="D848">
            <v>-3272835.82</v>
          </cell>
        </row>
        <row r="849">
          <cell r="B849" t="str">
            <v>26401000000000</v>
          </cell>
          <cell r="C849" t="str">
            <v>S/T Creditors.Adv.Receipt</v>
          </cell>
          <cell r="D849">
            <v>0</v>
          </cell>
        </row>
        <row r="850">
          <cell r="B850" t="str">
            <v>26402000000000</v>
          </cell>
          <cell r="C850" t="str">
            <v>Salaries due butA/C 1,2,3</v>
          </cell>
          <cell r="D850">
            <v>0</v>
          </cell>
        </row>
        <row r="851">
          <cell r="B851" t="str">
            <v>26404000000000</v>
          </cell>
          <cell r="C851" t="str">
            <v>W/T on Salary</v>
          </cell>
          <cell r="D851">
            <v>0</v>
          </cell>
        </row>
        <row r="852">
          <cell r="B852" t="str">
            <v>26405000000000</v>
          </cell>
          <cell r="C852" t="str">
            <v>W/T from A/P SYSTEM</v>
          </cell>
          <cell r="D852">
            <v>-26657.759999999998</v>
          </cell>
        </row>
        <row r="853">
          <cell r="B853" t="str">
            <v>26407000000000</v>
          </cell>
          <cell r="C853" t="str">
            <v>W/T from Sub System</v>
          </cell>
          <cell r="D853">
            <v>-117.44</v>
          </cell>
        </row>
        <row r="854">
          <cell r="B854" t="str">
            <v>26408000000000</v>
          </cell>
          <cell r="C854" t="str">
            <v>Output Vat Control Accoun</v>
          </cell>
          <cell r="D854">
            <v>-1657088.12</v>
          </cell>
        </row>
        <row r="855">
          <cell r="B855" t="str">
            <v>26410000000000</v>
          </cell>
          <cell r="C855" t="str">
            <v>Prov.for Special Bus.Tax</v>
          </cell>
          <cell r="D855">
            <v>56776.7</v>
          </cell>
        </row>
        <row r="856">
          <cell r="B856" t="str">
            <v>26610000000000</v>
          </cell>
          <cell r="C856" t="str">
            <v>Creditor IG Local Trade</v>
          </cell>
          <cell r="D856">
            <v>-2976</v>
          </cell>
        </row>
        <row r="857">
          <cell r="B857" t="str">
            <v>26620000000000</v>
          </cell>
          <cell r="C857" t="str">
            <v>Creditor IG Foreign Trade</v>
          </cell>
          <cell r="D857">
            <v>0</v>
          </cell>
        </row>
        <row r="858">
          <cell r="B858" t="str">
            <v>27410201000000</v>
          </cell>
          <cell r="C858" t="str">
            <v>Current BBL-Bangna</v>
          </cell>
          <cell r="D858">
            <v>0</v>
          </cell>
        </row>
        <row r="859">
          <cell r="B859" t="str">
            <v>27410401000000</v>
          </cell>
          <cell r="C859" t="str">
            <v>C/A SCB-Ploenchit Disburs</v>
          </cell>
          <cell r="D859">
            <v>0</v>
          </cell>
        </row>
        <row r="860">
          <cell r="B860" t="str">
            <v>27410402000000</v>
          </cell>
          <cell r="C860" t="str">
            <v>C/A SCB-Ploenchit Collect</v>
          </cell>
          <cell r="D860">
            <v>0</v>
          </cell>
        </row>
        <row r="861">
          <cell r="B861" t="str">
            <v>27415101000000</v>
          </cell>
          <cell r="C861" t="str">
            <v>Current STD</v>
          </cell>
          <cell r="D861">
            <v>999.94</v>
          </cell>
        </row>
        <row r="862">
          <cell r="B862" t="str">
            <v>27415301000000</v>
          </cell>
          <cell r="C862" t="str">
            <v>Current Indo</v>
          </cell>
          <cell r="D862">
            <v>0</v>
          </cell>
        </row>
        <row r="863">
          <cell r="B863" t="str">
            <v>27415401000000</v>
          </cell>
          <cell r="C863" t="str">
            <v>Current Citibank</v>
          </cell>
          <cell r="D863">
            <v>27390.46</v>
          </cell>
        </row>
        <row r="864">
          <cell r="B864" t="str">
            <v>27415501000000</v>
          </cell>
          <cell r="C864" t="str">
            <v>Current ABN-Amro</v>
          </cell>
          <cell r="D864">
            <v>0</v>
          </cell>
        </row>
        <row r="865">
          <cell r="B865" t="str">
            <v>27415601000000</v>
          </cell>
          <cell r="C865" t="str">
            <v>Current Bank of Tokyo</v>
          </cell>
          <cell r="D865">
            <v>0</v>
          </cell>
        </row>
        <row r="866">
          <cell r="B866" t="str">
            <v>27420000000000</v>
          </cell>
          <cell r="C866" t="str">
            <v>Bank Suspense Account</v>
          </cell>
          <cell r="D866">
            <v>0</v>
          </cell>
        </row>
        <row r="867">
          <cell r="B867" t="str">
            <v>27450000000000</v>
          </cell>
          <cell r="C867" t="str">
            <v>Loan from Financial Insti</v>
          </cell>
          <cell r="D867">
            <v>-210000000</v>
          </cell>
        </row>
        <row r="868">
          <cell r="B868" t="str">
            <v>28410000000000</v>
          </cell>
          <cell r="C868" t="str">
            <v>Finance Loan-Creditors</v>
          </cell>
          <cell r="D868">
            <v>0</v>
          </cell>
        </row>
        <row r="869">
          <cell r="B869" t="str">
            <v>28420000000000</v>
          </cell>
          <cell r="C869" t="str">
            <v>Tresury Loan - Creditors</v>
          </cell>
          <cell r="D869">
            <v>0</v>
          </cell>
        </row>
        <row r="870">
          <cell r="B870" t="str">
            <v>29800200000000</v>
          </cell>
          <cell r="C870" t="str">
            <v>CURRENT ACCOUNT FACT-1</v>
          </cell>
          <cell r="D870">
            <v>192814941.43000001</v>
          </cell>
        </row>
        <row r="871">
          <cell r="B871" t="str">
            <v>29800300000000</v>
          </cell>
          <cell r="C871" t="str">
            <v>CURRENT ACCOUNT FACT-2</v>
          </cell>
          <cell r="D871">
            <v>0</v>
          </cell>
        </row>
        <row r="872">
          <cell r="B872" t="str">
            <v>50010000000000</v>
          </cell>
          <cell r="C872" t="str">
            <v>SALES F/G - LOCAL</v>
          </cell>
          <cell r="D872">
            <v>-781113286</v>
          </cell>
        </row>
        <row r="873">
          <cell r="B873" t="str">
            <v>50015000000000</v>
          </cell>
          <cell r="C873" t="str">
            <v>SALES F/G - EXPORT</v>
          </cell>
          <cell r="D873">
            <v>0</v>
          </cell>
        </row>
        <row r="874">
          <cell r="B874" t="str">
            <v>50020000000000</v>
          </cell>
          <cell r="C874" t="str">
            <v>SALES SEMI F/G</v>
          </cell>
          <cell r="D874">
            <v>-99840</v>
          </cell>
        </row>
        <row r="875">
          <cell r="B875" t="str">
            <v>50030000000000</v>
          </cell>
          <cell r="C875" t="str">
            <v>Sales - Sampling</v>
          </cell>
          <cell r="D875">
            <v>-1626039</v>
          </cell>
        </row>
        <row r="876">
          <cell r="B876" t="str">
            <v>50050000000000</v>
          </cell>
          <cell r="C876" t="str">
            <v>Sales to aff.for export</v>
          </cell>
          <cell r="D876">
            <v>-260967100</v>
          </cell>
        </row>
        <row r="877">
          <cell r="B877" t="str">
            <v>63000000000000</v>
          </cell>
          <cell r="C877" t="str">
            <v>VARIABLE COST-FTY OWN MN</v>
          </cell>
          <cell r="D877">
            <v>751436387.79999995</v>
          </cell>
        </row>
        <row r="878">
          <cell r="B878" t="str">
            <v>63013000000000</v>
          </cell>
          <cell r="C878" t="str">
            <v>COG Purchased from-NTL</v>
          </cell>
          <cell r="D878">
            <v>-11574688.380000001</v>
          </cell>
        </row>
        <row r="879">
          <cell r="B879" t="str">
            <v>63013100000000</v>
          </cell>
          <cell r="C879" t="str">
            <v>COG Purchased from - NMT</v>
          </cell>
          <cell r="D879">
            <v>0</v>
          </cell>
        </row>
        <row r="880">
          <cell r="B880" t="str">
            <v>64052000000000</v>
          </cell>
          <cell r="C880" t="str">
            <v>IG COG Import Prod.Stock</v>
          </cell>
          <cell r="D880">
            <v>0</v>
          </cell>
        </row>
        <row r="881">
          <cell r="B881" t="str">
            <v>65010000000000</v>
          </cell>
          <cell r="C881" t="str">
            <v>Tax Rebates on Exports</v>
          </cell>
          <cell r="D881">
            <v>-775112.83</v>
          </cell>
        </row>
        <row r="882">
          <cell r="B882" t="str">
            <v>65020000000000</v>
          </cell>
          <cell r="C882" t="str">
            <v>Sugar Rebates on Exports</v>
          </cell>
          <cell r="D882">
            <v>0</v>
          </cell>
        </row>
        <row r="883">
          <cell r="B883" t="str">
            <v>66061000000000</v>
          </cell>
          <cell r="C883" t="str">
            <v>Export Sea Freight</v>
          </cell>
          <cell r="D883">
            <v>0</v>
          </cell>
        </row>
        <row r="884">
          <cell r="B884" t="str">
            <v>66063000000000</v>
          </cell>
          <cell r="C884" t="str">
            <v>Export Land Freight</v>
          </cell>
          <cell r="D884">
            <v>0</v>
          </cell>
        </row>
        <row r="885">
          <cell r="B885" t="str">
            <v>66064000000000</v>
          </cell>
          <cell r="C885" t="str">
            <v>Export Insurance Premium</v>
          </cell>
          <cell r="D885">
            <v>0</v>
          </cell>
        </row>
        <row r="886">
          <cell r="B886" t="str">
            <v>66065000000000</v>
          </cell>
          <cell r="C886" t="str">
            <v>Export Handling Charges</v>
          </cell>
          <cell r="D886">
            <v>0</v>
          </cell>
        </row>
        <row r="887">
          <cell r="B887" t="str">
            <v>67510000000000</v>
          </cell>
          <cell r="C887" t="str">
            <v>Exch.Diff.-Import Purchas</v>
          </cell>
          <cell r="D887">
            <v>-43013.47</v>
          </cell>
        </row>
        <row r="888">
          <cell r="B888" t="str">
            <v>67520000000000</v>
          </cell>
          <cell r="C888" t="str">
            <v>Exch.Diff-Net&amp;Tax T/A,L/F</v>
          </cell>
          <cell r="D888">
            <v>0</v>
          </cell>
        </row>
        <row r="889">
          <cell r="B889" t="str">
            <v>67525000000000</v>
          </cell>
          <cell r="C889" t="str">
            <v>Exch.Diff.-Export Sales</v>
          </cell>
          <cell r="D889">
            <v>-173.07</v>
          </cell>
        </row>
        <row r="890">
          <cell r="B890" t="str">
            <v>67530000000000</v>
          </cell>
          <cell r="C890" t="str">
            <v>Other Variable Expense</v>
          </cell>
          <cell r="D890">
            <v>0</v>
          </cell>
        </row>
        <row r="891">
          <cell r="B891" t="str">
            <v>67550000000000</v>
          </cell>
          <cell r="C891" t="str">
            <v>Vat proportion</v>
          </cell>
          <cell r="D891">
            <v>100153.37</v>
          </cell>
        </row>
        <row r="892">
          <cell r="B892" t="str">
            <v>67560000000000</v>
          </cell>
          <cell r="C892" t="str">
            <v>Unrealized Exchange Diff.</v>
          </cell>
          <cell r="D892">
            <v>0</v>
          </cell>
        </row>
        <row r="893">
          <cell r="B893" t="str">
            <v>68010000000000</v>
          </cell>
          <cell r="C893" t="str">
            <v>Net L/F</v>
          </cell>
          <cell r="D893">
            <v>0</v>
          </cell>
        </row>
        <row r="894">
          <cell r="B894" t="str">
            <v>68050000000000</v>
          </cell>
          <cell r="C894" t="str">
            <v>Net T/A</v>
          </cell>
          <cell r="D894">
            <v>0</v>
          </cell>
        </row>
        <row r="895">
          <cell r="B895" t="str">
            <v>68210000000000</v>
          </cell>
          <cell r="C895" t="str">
            <v>Tax on L/F</v>
          </cell>
          <cell r="D895">
            <v>0</v>
          </cell>
        </row>
        <row r="896">
          <cell r="B896" t="str">
            <v>68250000000000</v>
          </cell>
          <cell r="C896" t="str">
            <v>Tax on T/A</v>
          </cell>
          <cell r="D896">
            <v>0</v>
          </cell>
        </row>
        <row r="897">
          <cell r="B897" t="str">
            <v>71030000000000</v>
          </cell>
          <cell r="C897" t="str">
            <v>TV/Video media</v>
          </cell>
          <cell r="D897">
            <v>0</v>
          </cell>
        </row>
        <row r="898">
          <cell r="B898" t="str">
            <v>71212000000000</v>
          </cell>
          <cell r="C898" t="str">
            <v>Consu.Promotion-Premium</v>
          </cell>
          <cell r="D898">
            <v>-1078</v>
          </cell>
        </row>
        <row r="899">
          <cell r="B899" t="str">
            <v>71214000000000</v>
          </cell>
          <cell r="C899" t="str">
            <v>Demonstrating/Tasting</v>
          </cell>
          <cell r="D899">
            <v>0</v>
          </cell>
        </row>
        <row r="900">
          <cell r="B900" t="str">
            <v>71222000000000</v>
          </cell>
          <cell r="C900" t="str">
            <v>Trade Premiums</v>
          </cell>
          <cell r="D900">
            <v>0</v>
          </cell>
        </row>
        <row r="901">
          <cell r="B901" t="str">
            <v>71230000000000</v>
          </cell>
          <cell r="C901" t="str">
            <v>Point of Sales Publicity</v>
          </cell>
          <cell r="D901">
            <v>0</v>
          </cell>
        </row>
        <row r="902">
          <cell r="B902" t="str">
            <v>71410000000000</v>
          </cell>
          <cell r="C902" t="str">
            <v>Consumer Research</v>
          </cell>
          <cell r="D902">
            <v>0</v>
          </cell>
        </row>
        <row r="903">
          <cell r="B903" t="str">
            <v>72010000000000</v>
          </cell>
          <cell r="C903" t="str">
            <v>Factory Fixed Overheads</v>
          </cell>
          <cell r="D903">
            <v>64865824</v>
          </cell>
        </row>
        <row r="904">
          <cell r="B904" t="str">
            <v>73010000000000</v>
          </cell>
          <cell r="C904" t="str">
            <v>Depre.of Factory Fixed AS</v>
          </cell>
          <cell r="D904">
            <v>26431993</v>
          </cell>
        </row>
        <row r="905">
          <cell r="B905" t="str">
            <v>74010000000000</v>
          </cell>
          <cell r="C905" t="str">
            <v>Write off&amp;Discr.onRM,PM,W</v>
          </cell>
          <cell r="D905">
            <v>-1179</v>
          </cell>
        </row>
        <row r="906">
          <cell r="B906" t="str">
            <v>74020000000000</v>
          </cell>
          <cell r="C906" t="str">
            <v>Expenses on Creation-New</v>
          </cell>
          <cell r="D906">
            <v>0</v>
          </cell>
        </row>
        <row r="907">
          <cell r="B907" t="str">
            <v>74041000000000</v>
          </cell>
          <cell r="C907" t="str">
            <v>Amort.-TETRA BASE RENTAL</v>
          </cell>
          <cell r="D907">
            <v>0</v>
          </cell>
        </row>
        <row r="908">
          <cell r="B908" t="str">
            <v>74050000000000</v>
          </cell>
          <cell r="C908" t="str">
            <v>Gain/Loss on Sales of F/A</v>
          </cell>
          <cell r="D908">
            <v>37677457.560000002</v>
          </cell>
        </row>
        <row r="909">
          <cell r="B909" t="str">
            <v>74051021000000</v>
          </cell>
          <cell r="C909" t="str">
            <v>F/A.Sold-Plant&amp;Machinery</v>
          </cell>
          <cell r="D909">
            <v>0</v>
          </cell>
        </row>
        <row r="910">
          <cell r="B910" t="str">
            <v>74051031000000</v>
          </cell>
          <cell r="C910" t="str">
            <v>F/A.Sold-Tool&amp;Furniture</v>
          </cell>
          <cell r="D910">
            <v>1363.51</v>
          </cell>
        </row>
        <row r="911">
          <cell r="B911" t="str">
            <v>74051041000000</v>
          </cell>
          <cell r="C911" t="str">
            <v>F/A.Sold-Vehicles</v>
          </cell>
          <cell r="D911">
            <v>-787943.93</v>
          </cell>
        </row>
        <row r="912">
          <cell r="B912" t="str">
            <v>74051051000000</v>
          </cell>
          <cell r="C912" t="str">
            <v>F/A.Sold-Info.Technology</v>
          </cell>
          <cell r="D912">
            <v>0</v>
          </cell>
        </row>
        <row r="913">
          <cell r="B913" t="str">
            <v>74052021000000</v>
          </cell>
          <cell r="C913" t="str">
            <v>NBV.Cost F/A-Plant&amp;Machi.</v>
          </cell>
          <cell r="D913">
            <v>0</v>
          </cell>
        </row>
        <row r="914">
          <cell r="B914" t="str">
            <v>74052031000000</v>
          </cell>
          <cell r="C914" t="str">
            <v>NBV.Cost F/A-Tool&amp;Furnitu</v>
          </cell>
          <cell r="D914">
            <v>19479.78</v>
          </cell>
        </row>
        <row r="915">
          <cell r="B915" t="str">
            <v>74052041000000</v>
          </cell>
          <cell r="C915" t="str">
            <v>NBV.Cost F/A-Vehicles</v>
          </cell>
          <cell r="D915">
            <v>22969</v>
          </cell>
        </row>
        <row r="916">
          <cell r="B916" t="str">
            <v>74052051000000</v>
          </cell>
          <cell r="C916" t="str">
            <v>NBV.Cost F/A-Info.Techno.</v>
          </cell>
          <cell r="D916">
            <v>0</v>
          </cell>
        </row>
        <row r="917">
          <cell r="B917" t="str">
            <v>74060000000000</v>
          </cell>
          <cell r="C917" t="str">
            <v>Exch.Diff.Import Asset/SV</v>
          </cell>
          <cell r="D917">
            <v>0</v>
          </cell>
        </row>
        <row r="918">
          <cell r="B918" t="str">
            <v>74065000000000</v>
          </cell>
          <cell r="C918" t="str">
            <v>Ongoing Restructure</v>
          </cell>
          <cell r="D918">
            <v>-28699012.260000002</v>
          </cell>
        </row>
        <row r="919">
          <cell r="B919" t="str">
            <v>74070000000000</v>
          </cell>
          <cell r="C919" t="str">
            <v>Trial Expense</v>
          </cell>
          <cell r="D919">
            <v>0</v>
          </cell>
        </row>
        <row r="920">
          <cell r="B920" t="str">
            <v>74080000000000</v>
          </cell>
          <cell r="C920" t="str">
            <v>Mkt.Hygien -Goods Resold</v>
          </cell>
          <cell r="D920">
            <v>0</v>
          </cell>
        </row>
        <row r="921">
          <cell r="B921" t="str">
            <v>74090000000000</v>
          </cell>
          <cell r="C921" t="str">
            <v>Discount take fr.Supplier</v>
          </cell>
          <cell r="D921">
            <v>0</v>
          </cell>
        </row>
        <row r="922">
          <cell r="B922" t="str">
            <v>75010000000000</v>
          </cell>
          <cell r="C922" t="str">
            <v>W/O&amp;Discre.of F/G-Sales</v>
          </cell>
          <cell r="D922">
            <v>0</v>
          </cell>
        </row>
        <row r="923">
          <cell r="B923" t="str">
            <v>75020000000000</v>
          </cell>
          <cell r="C923" t="str">
            <v>W/O&amp;Discre.of FG-Supply C</v>
          </cell>
          <cell r="D923">
            <v>-9345.7900000000009</v>
          </cell>
        </row>
        <row r="924">
          <cell r="B924" t="str">
            <v>76001000000000</v>
          </cell>
          <cell r="C924" t="str">
            <v>Interest Paid to 3rd -O/D</v>
          </cell>
          <cell r="D924">
            <v>17685.46</v>
          </cell>
        </row>
        <row r="925">
          <cell r="B925" t="str">
            <v>76002000000000</v>
          </cell>
          <cell r="C925" t="str">
            <v>Interest Paid to 3rd-P/N</v>
          </cell>
          <cell r="D925">
            <v>7149610.46</v>
          </cell>
        </row>
        <row r="926">
          <cell r="B926" t="str">
            <v>76003000000000</v>
          </cell>
          <cell r="C926" t="str">
            <v>Interest Paid to 3rd-LOAN</v>
          </cell>
          <cell r="D926">
            <v>0</v>
          </cell>
        </row>
        <row r="927">
          <cell r="B927" t="str">
            <v>76004000000000</v>
          </cell>
          <cell r="C927" t="str">
            <v>Interest Exp./Inc.-AFF CO</v>
          </cell>
          <cell r="D927">
            <v>77105.11</v>
          </cell>
        </row>
        <row r="928">
          <cell r="B928" t="str">
            <v>76006000000000</v>
          </cell>
          <cell r="C928" t="str">
            <v>Special Bus.Tax-Int.Aff.L</v>
          </cell>
          <cell r="D928">
            <v>59461.25</v>
          </cell>
        </row>
        <row r="929">
          <cell r="B929" t="str">
            <v>76007000000000</v>
          </cell>
          <cell r="C929" t="str">
            <v>Int.Inc.fr.3rd BANK DEPOS</v>
          </cell>
          <cell r="D929">
            <v>-1945.01</v>
          </cell>
        </row>
        <row r="930">
          <cell r="B930" t="str">
            <v>76008000000000</v>
          </cell>
          <cell r="C930" t="str">
            <v>Int.Income fr.3rd.-OTHER</v>
          </cell>
          <cell r="D930">
            <v>-4266085.3099999996</v>
          </cell>
        </row>
        <row r="931">
          <cell r="B931" t="str">
            <v>80001000000000</v>
          </cell>
          <cell r="C931" t="str">
            <v>Storage cost</v>
          </cell>
          <cell r="D931">
            <v>0</v>
          </cell>
        </row>
        <row r="932">
          <cell r="B932" t="str">
            <v>80001000000000</v>
          </cell>
          <cell r="C932" t="str">
            <v>Storage cost/Delivery chg</v>
          </cell>
          <cell r="D932">
            <v>2060689</v>
          </cell>
        </row>
        <row r="933">
          <cell r="B933" t="str">
            <v>80501000000000</v>
          </cell>
          <cell r="C933" t="str">
            <v>Depre.of Fixed Assets</v>
          </cell>
          <cell r="D933">
            <v>0</v>
          </cell>
        </row>
        <row r="934">
          <cell r="B934" t="str">
            <v>80501010300000</v>
          </cell>
          <cell r="C934" t="str">
            <v>Depre.Leasehold Improveme</v>
          </cell>
          <cell r="D934">
            <v>0</v>
          </cell>
        </row>
        <row r="935">
          <cell r="B935" t="str">
            <v>80501031000000</v>
          </cell>
          <cell r="C935" t="str">
            <v>Depre.Tool &amp; Furniture</v>
          </cell>
          <cell r="D935">
            <v>58587.87</v>
          </cell>
        </row>
        <row r="936">
          <cell r="B936" t="str">
            <v>80501041000000</v>
          </cell>
          <cell r="C936" t="str">
            <v>Depre.Vehicles</v>
          </cell>
          <cell r="D936">
            <v>140210</v>
          </cell>
        </row>
        <row r="937">
          <cell r="B937" t="str">
            <v>80501051000000</v>
          </cell>
          <cell r="C937" t="str">
            <v>Depre.Info.Technology</v>
          </cell>
          <cell r="D937">
            <v>21573</v>
          </cell>
        </row>
        <row r="938">
          <cell r="B938" t="str">
            <v>80503000000000</v>
          </cell>
          <cell r="C938" t="str">
            <v>Depre.-Tools&amp;Furniture</v>
          </cell>
          <cell r="D938">
            <v>0</v>
          </cell>
        </row>
        <row r="939">
          <cell r="B939" t="str">
            <v>80505000000000</v>
          </cell>
          <cell r="C939" t="str">
            <v>Depre.-Information sys.</v>
          </cell>
          <cell r="D939">
            <v>0</v>
          </cell>
        </row>
        <row r="940">
          <cell r="B940" t="str">
            <v>80506000000000</v>
          </cell>
          <cell r="C940" t="str">
            <v>Depre.-Vehicles</v>
          </cell>
          <cell r="D940">
            <v>0</v>
          </cell>
        </row>
        <row r="941">
          <cell r="B941" t="str">
            <v>81000000000000</v>
          </cell>
          <cell r="C941" t="str">
            <v>Salaries</v>
          </cell>
          <cell r="D941">
            <v>0</v>
          </cell>
        </row>
        <row r="942">
          <cell r="B942" t="str">
            <v>81001000000000</v>
          </cell>
          <cell r="C942" t="str">
            <v>Salaries</v>
          </cell>
          <cell r="D942">
            <v>1547980</v>
          </cell>
        </row>
        <row r="943">
          <cell r="B943" t="str">
            <v>81002000000000</v>
          </cell>
          <cell r="C943" t="str">
            <v>Bonus</v>
          </cell>
          <cell r="D943">
            <v>2832007</v>
          </cell>
        </row>
        <row r="944">
          <cell r="B944" t="str">
            <v>81003000000000</v>
          </cell>
          <cell r="C944" t="str">
            <v>Overtimes</v>
          </cell>
          <cell r="D944">
            <v>0</v>
          </cell>
        </row>
        <row r="945">
          <cell r="B945" t="str">
            <v>81005000000000</v>
          </cell>
          <cell r="C945" t="str">
            <v>Wages Temporary Hired</v>
          </cell>
          <cell r="D945">
            <v>0</v>
          </cell>
        </row>
        <row r="946">
          <cell r="B946" t="str">
            <v>81501000000000</v>
          </cell>
          <cell r="C946" t="str">
            <v>Workmen compensation&amp;Disa</v>
          </cell>
          <cell r="D946">
            <v>0</v>
          </cell>
        </row>
        <row r="947">
          <cell r="B947" t="str">
            <v>81502000000000</v>
          </cell>
          <cell r="C947" t="str">
            <v>Retirement&amp;Pension&amp;Server</v>
          </cell>
          <cell r="D947">
            <v>0</v>
          </cell>
        </row>
        <row r="948">
          <cell r="B948" t="str">
            <v>81503000000000</v>
          </cell>
          <cell r="C948" t="str">
            <v>Social security</v>
          </cell>
          <cell r="D948">
            <v>0</v>
          </cell>
        </row>
        <row r="949">
          <cell r="B949" t="str">
            <v>81504000000000</v>
          </cell>
          <cell r="C949" t="str">
            <v>Provident fund</v>
          </cell>
          <cell r="D949">
            <v>0</v>
          </cell>
        </row>
        <row r="950">
          <cell r="B950" t="str">
            <v>81505000000000</v>
          </cell>
          <cell r="C950" t="str">
            <v>Car loan subsidy</v>
          </cell>
          <cell r="D950">
            <v>0</v>
          </cell>
        </row>
        <row r="951">
          <cell r="B951" t="str">
            <v>81506000000000</v>
          </cell>
          <cell r="C951" t="str">
            <v>Transport &amp; Rent Allowanc</v>
          </cell>
          <cell r="D951">
            <v>0</v>
          </cell>
        </row>
        <row r="952">
          <cell r="B952" t="str">
            <v>81507000000000</v>
          </cell>
          <cell r="C952" t="str">
            <v>Car Insurance&amp;License Fee</v>
          </cell>
          <cell r="D952">
            <v>182518.95</v>
          </cell>
        </row>
        <row r="953">
          <cell r="B953" t="str">
            <v>81508000000000</v>
          </cell>
          <cell r="C953" t="str">
            <v>Canteen Facility</v>
          </cell>
          <cell r="D953">
            <v>0</v>
          </cell>
        </row>
        <row r="954">
          <cell r="B954" t="str">
            <v>81509000000000</v>
          </cell>
          <cell r="C954" t="str">
            <v>Educational allowance</v>
          </cell>
          <cell r="D954">
            <v>0</v>
          </cell>
        </row>
        <row r="955">
          <cell r="B955" t="str">
            <v>81510000000000</v>
          </cell>
          <cell r="C955" t="str">
            <v>Compulsory welfare</v>
          </cell>
          <cell r="D955">
            <v>0</v>
          </cell>
        </row>
        <row r="956">
          <cell r="B956" t="str">
            <v>81511000000000</v>
          </cell>
          <cell r="C956" t="str">
            <v>Uniform &amp; accessories</v>
          </cell>
          <cell r="D956">
            <v>0</v>
          </cell>
        </row>
        <row r="957">
          <cell r="B957" t="str">
            <v>81512000000000</v>
          </cell>
          <cell r="C957" t="str">
            <v>Recreation&amp;Sport Activity</v>
          </cell>
          <cell r="D957">
            <v>1950</v>
          </cell>
        </row>
        <row r="958">
          <cell r="B958" t="str">
            <v>81513000000000</v>
          </cell>
          <cell r="C958" t="str">
            <v>Medical Expenses</v>
          </cell>
          <cell r="D958">
            <v>662345.24</v>
          </cell>
        </row>
        <row r="959">
          <cell r="B959" t="str">
            <v>81514000000000</v>
          </cell>
          <cell r="C959" t="str">
            <v>Home Leave Passage</v>
          </cell>
          <cell r="D959">
            <v>0</v>
          </cell>
        </row>
        <row r="960">
          <cell r="B960" t="str">
            <v>81515000000000</v>
          </cell>
          <cell r="C960" t="str">
            <v>Home leave passage</v>
          </cell>
          <cell r="D960">
            <v>0</v>
          </cell>
        </row>
        <row r="961">
          <cell r="B961" t="str">
            <v>81517000000000</v>
          </cell>
          <cell r="C961" t="str">
            <v>Trans.and Rent allow.</v>
          </cell>
          <cell r="D961">
            <v>0</v>
          </cell>
        </row>
        <row r="962">
          <cell r="B962" t="str">
            <v>85011100000000</v>
          </cell>
          <cell r="C962" t="str">
            <v>Meeting &amp; conferences</v>
          </cell>
          <cell r="D962">
            <v>0</v>
          </cell>
        </row>
        <row r="963">
          <cell r="B963" t="str">
            <v>85011200000000</v>
          </cell>
          <cell r="C963" t="str">
            <v>Outside service</v>
          </cell>
          <cell r="D963">
            <v>167518.79999999999</v>
          </cell>
        </row>
        <row r="964">
          <cell r="B964" t="str">
            <v>85011300000000</v>
          </cell>
          <cell r="C964" t="str">
            <v>Subscrip.&amp; membership</v>
          </cell>
          <cell r="D964">
            <v>53427</v>
          </cell>
        </row>
        <row r="965">
          <cell r="B965" t="str">
            <v>85011400000000</v>
          </cell>
          <cell r="C965" t="str">
            <v>Public Relations</v>
          </cell>
          <cell r="D965">
            <v>0</v>
          </cell>
        </row>
        <row r="966">
          <cell r="B966" t="str">
            <v>85011500000000</v>
          </cell>
          <cell r="C966" t="str">
            <v>Donations</v>
          </cell>
          <cell r="D966">
            <v>4206</v>
          </cell>
        </row>
        <row r="967">
          <cell r="B967" t="str">
            <v>85011600000000</v>
          </cell>
          <cell r="C967" t="str">
            <v>Sundry Expense</v>
          </cell>
          <cell r="D967">
            <v>8450.3700000000008</v>
          </cell>
        </row>
        <row r="968">
          <cell r="B968" t="str">
            <v>85011700000000</v>
          </cell>
          <cell r="C968" t="str">
            <v>Non Deductible Donations</v>
          </cell>
          <cell r="D968">
            <v>0</v>
          </cell>
        </row>
        <row r="969">
          <cell r="B969" t="str">
            <v>85021100000000</v>
          </cell>
          <cell r="C969" t="str">
            <v>Office rental</v>
          </cell>
          <cell r="D969">
            <v>2985905.61</v>
          </cell>
        </row>
        <row r="970">
          <cell r="B970" t="str">
            <v>85021300000000</v>
          </cell>
          <cell r="C970" t="str">
            <v>Equipment rental</v>
          </cell>
          <cell r="D970">
            <v>0</v>
          </cell>
        </row>
        <row r="971">
          <cell r="B971" t="str">
            <v>85031100000000</v>
          </cell>
          <cell r="C971" t="str">
            <v>Maintenance &amp; Repair</v>
          </cell>
          <cell r="D971">
            <v>84367</v>
          </cell>
        </row>
        <row r="972">
          <cell r="B972" t="str">
            <v>85031200000000</v>
          </cell>
          <cell r="C972" t="str">
            <v>M&amp;R-EDP equipments</v>
          </cell>
          <cell r="D972">
            <v>0</v>
          </cell>
        </row>
        <row r="973">
          <cell r="B973" t="str">
            <v>85031300000000</v>
          </cell>
          <cell r="C973" t="str">
            <v>M&amp;R-Furniture&amp;Equip.</v>
          </cell>
          <cell r="D973">
            <v>0</v>
          </cell>
        </row>
        <row r="974">
          <cell r="B974" t="str">
            <v>85031400000000</v>
          </cell>
          <cell r="C974" t="str">
            <v>Office decoration exp.</v>
          </cell>
          <cell r="D974">
            <v>0</v>
          </cell>
        </row>
        <row r="975">
          <cell r="B975" t="str">
            <v>85031500000000</v>
          </cell>
          <cell r="C975" t="str">
            <v>Extenal Computer Software</v>
          </cell>
          <cell r="D975">
            <v>0</v>
          </cell>
        </row>
        <row r="976">
          <cell r="B976" t="str">
            <v>85041100000000</v>
          </cell>
          <cell r="C976" t="str">
            <v>Electricity &amp; Water</v>
          </cell>
          <cell r="D976">
            <v>149242.29</v>
          </cell>
        </row>
        <row r="977">
          <cell r="B977" t="str">
            <v>85041200000000</v>
          </cell>
          <cell r="C977" t="str">
            <v>Communication</v>
          </cell>
          <cell r="D977">
            <v>863967.28</v>
          </cell>
        </row>
        <row r="978">
          <cell r="B978" t="str">
            <v>85041300000000</v>
          </cell>
          <cell r="C978" t="str">
            <v>Data Linkage Expenses</v>
          </cell>
          <cell r="D978">
            <v>42672.5</v>
          </cell>
        </row>
        <row r="979">
          <cell r="B979" t="str">
            <v>85041400000000</v>
          </cell>
          <cell r="C979" t="str">
            <v>Domestic communication</v>
          </cell>
          <cell r="D979">
            <v>0</v>
          </cell>
        </row>
        <row r="980">
          <cell r="B980" t="str">
            <v>85041500000000</v>
          </cell>
          <cell r="C980" t="str">
            <v>Oversea communication</v>
          </cell>
          <cell r="D980">
            <v>0</v>
          </cell>
        </row>
        <row r="981">
          <cell r="B981" t="str">
            <v>85041600000000</v>
          </cell>
          <cell r="C981" t="str">
            <v>Mobile phone</v>
          </cell>
          <cell r="D981">
            <v>0</v>
          </cell>
        </row>
        <row r="982">
          <cell r="B982" t="str">
            <v>85041700000000</v>
          </cell>
          <cell r="C982" t="str">
            <v>Pager</v>
          </cell>
          <cell r="D982">
            <v>0</v>
          </cell>
        </row>
        <row r="983">
          <cell r="B983" t="str">
            <v>85051000000000</v>
          </cell>
          <cell r="C983" t="str">
            <v>Remittance Fee</v>
          </cell>
          <cell r="D983">
            <v>0</v>
          </cell>
        </row>
        <row r="984">
          <cell r="B984" t="str">
            <v>85051100000000</v>
          </cell>
          <cell r="C984" t="str">
            <v>Bank Charge</v>
          </cell>
          <cell r="D984">
            <v>165808.87</v>
          </cell>
        </row>
        <row r="985">
          <cell r="B985" t="str">
            <v>85051200000000</v>
          </cell>
          <cell r="C985" t="str">
            <v>Insurance expenses</v>
          </cell>
          <cell r="D985">
            <v>91391.65</v>
          </cell>
        </row>
        <row r="986">
          <cell r="B986" t="str">
            <v>85052000000000</v>
          </cell>
          <cell r="C986" t="str">
            <v>Other Bank Charges</v>
          </cell>
          <cell r="D986">
            <v>0</v>
          </cell>
        </row>
        <row r="987">
          <cell r="B987" t="str">
            <v>85055200000000</v>
          </cell>
          <cell r="C987" t="str">
            <v>Insur.-transit stock</v>
          </cell>
          <cell r="D987">
            <v>0</v>
          </cell>
        </row>
        <row r="988">
          <cell r="B988" t="str">
            <v>85055300000000</v>
          </cell>
          <cell r="C988" t="str">
            <v>Insur.fire-non sto.ass</v>
          </cell>
          <cell r="D988">
            <v>0</v>
          </cell>
        </row>
        <row r="989">
          <cell r="B989" t="str">
            <v>85055400000000</v>
          </cell>
          <cell r="C989" t="str">
            <v>Insur.&amp; taxes-vehicles</v>
          </cell>
          <cell r="D989">
            <v>0</v>
          </cell>
        </row>
        <row r="990">
          <cell r="B990" t="str">
            <v>85055500000000</v>
          </cell>
          <cell r="C990" t="str">
            <v>Insurance - others</v>
          </cell>
          <cell r="D990">
            <v>0</v>
          </cell>
        </row>
        <row r="991">
          <cell r="B991" t="str">
            <v>85055600000000</v>
          </cell>
          <cell r="C991" t="str">
            <v>Loss on sun.insur.cla.</v>
          </cell>
          <cell r="D991">
            <v>0</v>
          </cell>
        </row>
        <row r="992">
          <cell r="B992" t="str">
            <v>85061100000000</v>
          </cell>
          <cell r="C992" t="str">
            <v>Stationeries&amp;Off.supplies</v>
          </cell>
          <cell r="D992">
            <v>97750</v>
          </cell>
        </row>
        <row r="993">
          <cell r="B993" t="str">
            <v>85061200000000</v>
          </cell>
          <cell r="C993" t="str">
            <v>Photocopy expenses</v>
          </cell>
          <cell r="D993">
            <v>0</v>
          </cell>
        </row>
        <row r="994">
          <cell r="B994" t="str">
            <v>85061300000000</v>
          </cell>
          <cell r="C994" t="str">
            <v>Postage</v>
          </cell>
          <cell r="D994">
            <v>0</v>
          </cell>
        </row>
        <row r="995">
          <cell r="B995" t="str">
            <v>85501000000000</v>
          </cell>
          <cell r="C995" t="str">
            <v>Lawyer retainging fee</v>
          </cell>
          <cell r="D995">
            <v>0</v>
          </cell>
        </row>
        <row r="996">
          <cell r="B996" t="str">
            <v>85502000000000</v>
          </cell>
          <cell r="C996" t="str">
            <v>Trademark expenses</v>
          </cell>
          <cell r="D996">
            <v>0</v>
          </cell>
        </row>
        <row r="997">
          <cell r="B997" t="str">
            <v>85503000000000</v>
          </cell>
          <cell r="C997" t="str">
            <v>Lawyer fee</v>
          </cell>
          <cell r="D997">
            <v>0</v>
          </cell>
        </row>
        <row r="998">
          <cell r="B998" t="str">
            <v>85510000000000</v>
          </cell>
          <cell r="C998" t="str">
            <v>Legal Expenses</v>
          </cell>
          <cell r="D998">
            <v>3400</v>
          </cell>
        </row>
        <row r="999">
          <cell r="B999" t="str">
            <v>86010000000000</v>
          </cell>
          <cell r="C999" t="str">
            <v>Auditors fees</v>
          </cell>
          <cell r="D999">
            <v>318550</v>
          </cell>
        </row>
        <row r="1000">
          <cell r="B1000" t="str">
            <v>86501000000000</v>
          </cell>
          <cell r="C1000" t="str">
            <v>Travelling</v>
          </cell>
          <cell r="D1000">
            <v>270686.98</v>
          </cell>
        </row>
        <row r="1001">
          <cell r="B1001" t="str">
            <v>86502000000000</v>
          </cell>
          <cell r="C1001" t="str">
            <v>Accomodation</v>
          </cell>
          <cell r="D1001">
            <v>0</v>
          </cell>
        </row>
        <row r="1002">
          <cell r="B1002" t="str">
            <v>86503000000000</v>
          </cell>
          <cell r="C1002" t="str">
            <v>Business Trips Abroad</v>
          </cell>
          <cell r="D1002">
            <v>109606</v>
          </cell>
        </row>
        <row r="1003">
          <cell r="B1003" t="str">
            <v>86504000000000</v>
          </cell>
          <cell r="C1003" t="str">
            <v>Car Maintenance &amp; Repair</v>
          </cell>
          <cell r="D1003">
            <v>51342.86</v>
          </cell>
        </row>
        <row r="1004">
          <cell r="B1004" t="str">
            <v>86505000000000</v>
          </cell>
          <cell r="C1004" t="str">
            <v>Car Rental-Operat.Lease</v>
          </cell>
          <cell r="D1004">
            <v>1095444.1499999999</v>
          </cell>
        </row>
        <row r="1005">
          <cell r="B1005" t="str">
            <v>86506000000000</v>
          </cell>
          <cell r="C1005" t="str">
            <v>Car Rental-&gt;36,000</v>
          </cell>
          <cell r="D1005">
            <v>247100.9</v>
          </cell>
        </row>
        <row r="1006">
          <cell r="B1006" t="str">
            <v>86506000000000</v>
          </cell>
          <cell r="C1006" t="str">
            <v>Petrol cost</v>
          </cell>
          <cell r="D1006">
            <v>0</v>
          </cell>
        </row>
        <row r="1007">
          <cell r="B1007" t="str">
            <v>86507000000000</v>
          </cell>
          <cell r="C1007" t="str">
            <v>Car Rental</v>
          </cell>
          <cell r="D1007">
            <v>0</v>
          </cell>
        </row>
        <row r="1008">
          <cell r="B1008" t="str">
            <v>86508000000000</v>
          </cell>
          <cell r="C1008" t="str">
            <v>Regular Car Maintenance</v>
          </cell>
          <cell r="D1008">
            <v>0</v>
          </cell>
        </row>
        <row r="1009">
          <cell r="B1009" t="str">
            <v>86509000000000</v>
          </cell>
          <cell r="C1009" t="str">
            <v>M&amp;R Spare Parts</v>
          </cell>
          <cell r="D1009">
            <v>0</v>
          </cell>
        </row>
        <row r="1010">
          <cell r="B1010" t="str">
            <v>87001000000000</v>
          </cell>
          <cell r="C1010" t="str">
            <v>Entertaining Expenses</v>
          </cell>
          <cell r="D1010">
            <v>49722.35</v>
          </cell>
        </row>
        <row r="1011">
          <cell r="B1011" t="str">
            <v>87002000000000</v>
          </cell>
          <cell r="C1011" t="str">
            <v>Visitors expenses</v>
          </cell>
          <cell r="D1011">
            <v>0</v>
          </cell>
        </row>
        <row r="1012">
          <cell r="B1012" t="str">
            <v>87003000000000</v>
          </cell>
          <cell r="C1012" t="str">
            <v>Customer&amp;trade presents</v>
          </cell>
          <cell r="D1012">
            <v>0</v>
          </cell>
        </row>
        <row r="1013">
          <cell r="B1013" t="str">
            <v>87201000000000</v>
          </cell>
          <cell r="C1013" t="str">
            <v>Inc./Exp.for services</v>
          </cell>
          <cell r="D1013">
            <v>326390.46000000002</v>
          </cell>
        </row>
        <row r="1014">
          <cell r="B1014" t="str">
            <v>87203000000000</v>
          </cell>
          <cell r="C1014" t="str">
            <v>Inc./Exp.for serv.aff.</v>
          </cell>
          <cell r="D1014">
            <v>0</v>
          </cell>
        </row>
        <row r="1015">
          <cell r="B1015" t="str">
            <v>87511000000000</v>
          </cell>
          <cell r="C1015" t="str">
            <v>Training - Local</v>
          </cell>
          <cell r="D1015">
            <v>0</v>
          </cell>
        </row>
        <row r="1016">
          <cell r="B1016" t="str">
            <v>87511100000000</v>
          </cell>
          <cell r="C1016" t="str">
            <v>Internal Training-Local</v>
          </cell>
          <cell r="D1016">
            <v>8389</v>
          </cell>
        </row>
        <row r="1017">
          <cell r="B1017" t="str">
            <v>87511200000000</v>
          </cell>
          <cell r="C1017" t="str">
            <v>Internal Training-Oversea</v>
          </cell>
          <cell r="D1017">
            <v>-11046.81</v>
          </cell>
        </row>
        <row r="1018">
          <cell r="B1018" t="str">
            <v>87512000000000</v>
          </cell>
          <cell r="C1018" t="str">
            <v>Training - oversea</v>
          </cell>
          <cell r="D1018">
            <v>0</v>
          </cell>
        </row>
        <row r="1019">
          <cell r="B1019" t="str">
            <v>87512100000000</v>
          </cell>
          <cell r="C1019" t="str">
            <v>External Training-Local</v>
          </cell>
          <cell r="D1019">
            <v>535</v>
          </cell>
        </row>
        <row r="1020">
          <cell r="B1020" t="str">
            <v>87512200000000</v>
          </cell>
          <cell r="C1020" t="str">
            <v>External Traning-Oversea</v>
          </cell>
          <cell r="D1020">
            <v>0</v>
          </cell>
        </row>
        <row r="1021">
          <cell r="B1021" t="str">
            <v>87513000000000</v>
          </cell>
          <cell r="C1021" t="str">
            <v>Staff Recruitment cost</v>
          </cell>
          <cell r="D1021">
            <v>38448.86</v>
          </cell>
        </row>
        <row r="1022">
          <cell r="B1022" t="str">
            <v>87515000000000</v>
          </cell>
          <cell r="C1022" t="str">
            <v>Staff recruitment cost</v>
          </cell>
          <cell r="D1022">
            <v>0</v>
          </cell>
        </row>
        <row r="1023">
          <cell r="B1023" t="str">
            <v>87516000000000</v>
          </cell>
          <cell r="C1023" t="str">
            <v>Staff_Transfer_Expense</v>
          </cell>
          <cell r="D1023">
            <v>0</v>
          </cell>
        </row>
        <row r="1024">
          <cell r="B1024" t="str">
            <v>87521000000000</v>
          </cell>
          <cell r="C1024" t="str">
            <v>Sundry Taxes-Revenue Code</v>
          </cell>
          <cell r="D1024">
            <v>0</v>
          </cell>
        </row>
        <row r="1025">
          <cell r="B1025" t="str">
            <v>87522000000000</v>
          </cell>
          <cell r="C1025" t="str">
            <v>Sundry Taxes-Non Revenue</v>
          </cell>
          <cell r="D1025">
            <v>0</v>
          </cell>
        </row>
        <row r="1026">
          <cell r="B1026" t="str">
            <v>87523000000000</v>
          </cell>
          <cell r="C1026" t="str">
            <v>Deductable Input VAT</v>
          </cell>
          <cell r="D1026">
            <v>0</v>
          </cell>
        </row>
        <row r="1027">
          <cell r="B1027" t="str">
            <v>87524000000000</v>
          </cell>
          <cell r="C1027" t="str">
            <v>Non-Deductable Input VAT</v>
          </cell>
          <cell r="D1027">
            <v>0</v>
          </cell>
        </row>
        <row r="1028">
          <cell r="B1028" t="str">
            <v>87525000000000</v>
          </cell>
          <cell r="C1028" t="str">
            <v>Sundry taxes</v>
          </cell>
          <cell r="D1028">
            <v>0</v>
          </cell>
        </row>
        <row r="1029">
          <cell r="B1029" t="str">
            <v>87531000000000</v>
          </cell>
          <cell r="C1029" t="str">
            <v>Sample Products</v>
          </cell>
          <cell r="D1029">
            <v>21718</v>
          </cell>
        </row>
        <row r="1030">
          <cell r="B1030" t="str">
            <v>87532000000000</v>
          </cell>
          <cell r="C1030" t="str">
            <v>Sharing OH of Regional co</v>
          </cell>
          <cell r="D1030">
            <v>0</v>
          </cell>
        </row>
        <row r="1031">
          <cell r="B1031" t="str">
            <v>87541000000000</v>
          </cell>
          <cell r="C1031" t="str">
            <v>Product registration exp.</v>
          </cell>
          <cell r="D1031">
            <v>0</v>
          </cell>
        </row>
        <row r="1032">
          <cell r="B1032" t="str">
            <v>87542000000000</v>
          </cell>
          <cell r="C1032" t="str">
            <v>Product analysis fees</v>
          </cell>
          <cell r="D1032">
            <v>3215.28</v>
          </cell>
        </row>
        <row r="1033">
          <cell r="B1033" t="str">
            <v>87551000000000</v>
          </cell>
          <cell r="C1033" t="str">
            <v>New product development</v>
          </cell>
          <cell r="D1033">
            <v>0</v>
          </cell>
        </row>
        <row r="1034">
          <cell r="B1034" t="str">
            <v>87561000000000</v>
          </cell>
          <cell r="C1034" t="str">
            <v>Agricultural Activities</v>
          </cell>
          <cell r="D1034">
            <v>360977.1</v>
          </cell>
        </row>
        <row r="1035">
          <cell r="B1035" t="str">
            <v>87562000000000</v>
          </cell>
          <cell r="C1035" t="str">
            <v>Agric.activ. Milk-Central</v>
          </cell>
          <cell r="D1035">
            <v>0</v>
          </cell>
        </row>
        <row r="1036">
          <cell r="B1036" t="str">
            <v>87563000000000</v>
          </cell>
          <cell r="C1036" t="str">
            <v>Agric.activ. Milk Loey</v>
          </cell>
          <cell r="D1036">
            <v>0</v>
          </cell>
        </row>
        <row r="1037">
          <cell r="B1037" t="str">
            <v>87565000000000</v>
          </cell>
          <cell r="C1037" t="str">
            <v>Agric.activ.-Honey</v>
          </cell>
          <cell r="D1037">
            <v>0</v>
          </cell>
        </row>
        <row r="1038">
          <cell r="B1038" t="str">
            <v>87567000000000</v>
          </cell>
          <cell r="C1038" t="str">
            <v>Agric.act. Robusta-Green</v>
          </cell>
          <cell r="D1038">
            <v>0</v>
          </cell>
        </row>
        <row r="1039">
          <cell r="B1039" t="str">
            <v>87568000000000</v>
          </cell>
          <cell r="C1039" t="str">
            <v>Argi.act-Robusta Other ac</v>
          </cell>
          <cell r="D1039">
            <v>0</v>
          </cell>
        </row>
        <row r="1040">
          <cell r="B1040" t="str">
            <v>87571000000000</v>
          </cell>
          <cell r="C1040" t="str">
            <v>Other Professional Fees</v>
          </cell>
          <cell r="D1040">
            <v>150000</v>
          </cell>
        </row>
        <row r="1041">
          <cell r="B1041" t="str">
            <v>89510000000000</v>
          </cell>
          <cell r="C1041" t="str">
            <v>Operational Taxes</v>
          </cell>
          <cell r="D1041">
            <v>0</v>
          </cell>
        </row>
        <row r="1042">
          <cell r="B1042" t="str">
            <v>91007000000000</v>
          </cell>
          <cell r="C1042" t="str">
            <v>Other Income/Expenses</v>
          </cell>
          <cell r="D1042">
            <v>0</v>
          </cell>
        </row>
        <row r="1043">
          <cell r="B1043" t="str">
            <v>91010000000000</v>
          </cell>
          <cell r="C1043" t="str">
            <v>Restructuring Cost</v>
          </cell>
          <cell r="D1043">
            <v>0</v>
          </cell>
        </row>
        <row r="1044">
          <cell r="B1044" t="str">
            <v>91011010100000</v>
          </cell>
          <cell r="C1044" t="str">
            <v>Impair.Building</v>
          </cell>
          <cell r="D1044">
            <v>0</v>
          </cell>
        </row>
        <row r="1045">
          <cell r="B1045" t="str">
            <v>91011021000000</v>
          </cell>
          <cell r="C1045" t="str">
            <v>Impair.Plant&amp;Machinery</v>
          </cell>
          <cell r="D1045">
            <v>0</v>
          </cell>
        </row>
        <row r="1046">
          <cell r="B1046" t="str">
            <v>91011031000000</v>
          </cell>
          <cell r="C1046" t="str">
            <v>Impair.Tool&amp;Furniture</v>
          </cell>
          <cell r="D1046">
            <v>0</v>
          </cell>
        </row>
        <row r="1047">
          <cell r="B1047" t="str">
            <v>91011051000000</v>
          </cell>
          <cell r="C1047" t="str">
            <v>Impair.Info.Technology</v>
          </cell>
          <cell r="D1047">
            <v>0</v>
          </cell>
        </row>
        <row r="1048">
          <cell r="B1048" t="str">
            <v>92010000000000</v>
          </cell>
          <cell r="C1048" t="str">
            <v>Depre.of Raw Materials</v>
          </cell>
          <cell r="D1048">
            <v>0</v>
          </cell>
        </row>
        <row r="1049">
          <cell r="B1049" t="str">
            <v>92030000000000</v>
          </cell>
          <cell r="C1049" t="str">
            <v>Depre.of Packing Material</v>
          </cell>
          <cell r="D1049">
            <v>0</v>
          </cell>
        </row>
        <row r="1050">
          <cell r="B1050" t="str">
            <v>93010000000000</v>
          </cell>
          <cell r="C1050" t="str">
            <v>Depre.of Manufac.Goods</v>
          </cell>
          <cell r="D1050">
            <v>0</v>
          </cell>
        </row>
        <row r="1051">
          <cell r="B1051" t="str">
            <v>94010000000000</v>
          </cell>
          <cell r="C1051" t="str">
            <v>Diff.Technical/Book Depre</v>
          </cell>
          <cell r="D1051">
            <v>0</v>
          </cell>
        </row>
        <row r="1052">
          <cell r="B1052" t="str">
            <v>95010000000000</v>
          </cell>
          <cell r="C1052" t="str">
            <v>Var.Fac.Fixed Overheads</v>
          </cell>
          <cell r="D1052">
            <v>0</v>
          </cell>
        </row>
        <row r="1053">
          <cell r="B1053" t="str">
            <v>96010000000000</v>
          </cell>
          <cell r="C1053" t="str">
            <v>Var.Factory Depreciation</v>
          </cell>
          <cell r="D1053">
            <v>0</v>
          </cell>
        </row>
        <row r="1054">
          <cell r="B1054" t="str">
            <v>98020000000000</v>
          </cell>
          <cell r="C1054" t="str">
            <v>Prior Year's Taxes</v>
          </cell>
          <cell r="D1054">
            <v>-682236.23</v>
          </cell>
        </row>
        <row r="1055">
          <cell r="B1055" t="str">
            <v>98030000000000</v>
          </cell>
          <cell r="C1055" t="str">
            <v>Tax Difference</v>
          </cell>
          <cell r="D1055">
            <v>121487.87</v>
          </cell>
        </row>
        <row r="1056">
          <cell r="B1056" t="str">
            <v>98040000000000</v>
          </cell>
          <cell r="C1056" t="str">
            <v>Tax litigation expenses</v>
          </cell>
          <cell r="D1056">
            <v>24.74</v>
          </cell>
        </row>
        <row r="1057">
          <cell r="B1057" t="str">
            <v>99945500000000</v>
          </cell>
          <cell r="C1057" t="str">
            <v>Control A/C - Input VAT</v>
          </cell>
          <cell r="D1057">
            <v>0</v>
          </cell>
        </row>
        <row r="1058">
          <cell r="B1058" t="str">
            <v>99945600000000</v>
          </cell>
          <cell r="C1058" t="str">
            <v>Control A/C - W/H tax</v>
          </cell>
          <cell r="D1058">
            <v>0</v>
          </cell>
        </row>
        <row r="1059">
          <cell r="B1059" t="str">
            <v>99950100000000</v>
          </cell>
          <cell r="C1059" t="str">
            <v>Contra quantity sales</v>
          </cell>
          <cell r="D1059">
            <v>0</v>
          </cell>
        </row>
        <row r="1060">
          <cell r="B1060" t="str">
            <v>10103000000000</v>
          </cell>
          <cell r="C1060" t="str">
            <v>Leasehold_Improvements</v>
          </cell>
          <cell r="D1060">
            <v>0</v>
          </cell>
        </row>
        <row r="1061">
          <cell r="B1061" t="str">
            <v>10310000000000</v>
          </cell>
          <cell r="C1061" t="str">
            <v>Tools Fur.&amp;Sundry Equip.</v>
          </cell>
          <cell r="D1061">
            <v>19428.91</v>
          </cell>
        </row>
        <row r="1062">
          <cell r="B1062" t="str">
            <v>10310010000000</v>
          </cell>
          <cell r="C1062" t="str">
            <v>Tool &amp; Furniture - Additi</v>
          </cell>
          <cell r="D1062">
            <v>18364.47</v>
          </cell>
        </row>
        <row r="1063">
          <cell r="B1063" t="str">
            <v>10410000000000</v>
          </cell>
          <cell r="C1063" t="str">
            <v>Vehicles</v>
          </cell>
          <cell r="D1063">
            <v>1024454.54</v>
          </cell>
        </row>
        <row r="1064">
          <cell r="B1064" t="str">
            <v>10510000000000</v>
          </cell>
          <cell r="C1064" t="str">
            <v>IS.Equipment</v>
          </cell>
          <cell r="D1064">
            <v>753938.75</v>
          </cell>
        </row>
        <row r="1065">
          <cell r="B1065" t="str">
            <v>10910000000000</v>
          </cell>
          <cell r="C1065" t="str">
            <v>Unclss._Properties</v>
          </cell>
          <cell r="D1065">
            <v>0</v>
          </cell>
        </row>
        <row r="1066">
          <cell r="B1066" t="str">
            <v>11003000000000</v>
          </cell>
          <cell r="C1066" t="str">
            <v>Accu.Depre-Leasehold</v>
          </cell>
          <cell r="D1066">
            <v>0</v>
          </cell>
        </row>
        <row r="1067">
          <cell r="B1067" t="str">
            <v>11003010000000</v>
          </cell>
          <cell r="C1067" t="str">
            <v>Acc.Dpre.L/H.Improve.Add.</v>
          </cell>
          <cell r="D1067">
            <v>0</v>
          </cell>
        </row>
        <row r="1068">
          <cell r="B1068" t="str">
            <v>11010200000000</v>
          </cell>
          <cell r="C1068" t="str">
            <v>Accu.Depre-Plant&amp;Machine</v>
          </cell>
          <cell r="D1068">
            <v>0</v>
          </cell>
        </row>
        <row r="1069">
          <cell r="B1069" t="str">
            <v>11010300000000</v>
          </cell>
          <cell r="C1069" t="str">
            <v>Accu.Dpre-Tools/Furniture</v>
          </cell>
          <cell r="D1069">
            <v>-6858</v>
          </cell>
        </row>
        <row r="1070">
          <cell r="B1070" t="str">
            <v>11010310000000</v>
          </cell>
          <cell r="C1070" t="str">
            <v>Acc.Dpre.Tool&amp;Furniture-A</v>
          </cell>
          <cell r="D1070">
            <v>-4932</v>
          </cell>
        </row>
        <row r="1071">
          <cell r="B1071" t="str">
            <v>11010320000000</v>
          </cell>
          <cell r="C1071" t="str">
            <v>Acc.Dpre.Tool&amp;Furniture-D</v>
          </cell>
          <cell r="D1071">
            <v>0</v>
          </cell>
        </row>
        <row r="1072">
          <cell r="B1072" t="str">
            <v>11010400000000</v>
          </cell>
          <cell r="C1072" t="str">
            <v>Accu.Depre-Vehicles</v>
          </cell>
          <cell r="D1072">
            <v>-541816</v>
          </cell>
        </row>
        <row r="1073">
          <cell r="B1073" t="str">
            <v>11010410000000</v>
          </cell>
          <cell r="C1073" t="str">
            <v>Acc.Dpre.Vehicle-Addition</v>
          </cell>
          <cell r="D1073">
            <v>-153666</v>
          </cell>
        </row>
        <row r="1074">
          <cell r="B1074" t="str">
            <v>11010420000000</v>
          </cell>
          <cell r="C1074" t="str">
            <v>Acc.Dpre.Vehicle-Disposal</v>
          </cell>
          <cell r="D1074">
            <v>0</v>
          </cell>
        </row>
        <row r="1075">
          <cell r="B1075" t="str">
            <v>11010500000000</v>
          </cell>
          <cell r="C1075" t="str">
            <v>Accu.Depre-IS. Equipment</v>
          </cell>
          <cell r="D1075">
            <v>-469673</v>
          </cell>
        </row>
        <row r="1076">
          <cell r="B1076" t="str">
            <v>11010510000000</v>
          </cell>
          <cell r="C1076" t="str">
            <v>Acc.Dpre.I.T.Equipment-Ad</v>
          </cell>
          <cell r="D1076">
            <v>-68436</v>
          </cell>
        </row>
        <row r="1077">
          <cell r="B1077" t="str">
            <v>11810000000000</v>
          </cell>
          <cell r="C1077" t="str">
            <v>Intangible AS-SAP SW</v>
          </cell>
          <cell r="D1077">
            <v>0</v>
          </cell>
        </row>
        <row r="1078">
          <cell r="B1078" t="str">
            <v>11820000000000</v>
          </cell>
          <cell r="C1078" t="str">
            <v>Prov.for Amortize-Pre.exp</v>
          </cell>
          <cell r="D1078">
            <v>0</v>
          </cell>
        </row>
        <row r="1079">
          <cell r="B1079" t="str">
            <v>12010000000000</v>
          </cell>
          <cell r="C1079" t="str">
            <v>Participation</v>
          </cell>
          <cell r="D1079">
            <v>90000</v>
          </cell>
        </row>
        <row r="1080">
          <cell r="B1080" t="str">
            <v>13001000000000</v>
          </cell>
          <cell r="C1080" t="str">
            <v>Defered Repacking Fee</v>
          </cell>
          <cell r="D1080">
            <v>0</v>
          </cell>
        </row>
        <row r="1081">
          <cell r="B1081" t="str">
            <v>13003000000000</v>
          </cell>
          <cell r="C1081" t="str">
            <v>Prepayment</v>
          </cell>
          <cell r="D1081">
            <v>710001.51</v>
          </cell>
        </row>
        <row r="1082">
          <cell r="B1082" t="str">
            <v>13004000000000</v>
          </cell>
          <cell r="C1082" t="str">
            <v>Accrued_Interest_Receive</v>
          </cell>
          <cell r="D1082">
            <v>0</v>
          </cell>
        </row>
        <row r="1083">
          <cell r="B1083" t="str">
            <v>13500000000000</v>
          </cell>
          <cell r="C1083" t="str">
            <v>DELIVATIVES ASST-HEDGING</v>
          </cell>
          <cell r="D1083">
            <v>0</v>
          </cell>
        </row>
        <row r="1084">
          <cell r="B1084" t="str">
            <v>14010010000000</v>
          </cell>
          <cell r="C1084" t="str">
            <v>Raw Materials in Stock</v>
          </cell>
          <cell r="D1084">
            <v>0</v>
          </cell>
        </row>
        <row r="1085">
          <cell r="B1085" t="str">
            <v>14420000000000</v>
          </cell>
          <cell r="C1085" t="str">
            <v>Goods in transit</v>
          </cell>
          <cell r="D1085">
            <v>0</v>
          </cell>
        </row>
        <row r="1086">
          <cell r="B1086" t="str">
            <v>15020000000000</v>
          </cell>
          <cell r="C1086" t="str">
            <v>Foreign Trade Debtors</v>
          </cell>
          <cell r="D1086">
            <v>787977.97</v>
          </cell>
        </row>
        <row r="1087">
          <cell r="B1087" t="str">
            <v>15201010000000</v>
          </cell>
          <cell r="C1087" t="str">
            <v>Sundry debtors - others</v>
          </cell>
          <cell r="D1087">
            <v>264482.15000000002</v>
          </cell>
        </row>
        <row r="1088">
          <cell r="B1088" t="str">
            <v>15201013000000</v>
          </cell>
          <cell r="C1088" t="str">
            <v>Ministry of Finance</v>
          </cell>
          <cell r="D1088">
            <v>31294590.32</v>
          </cell>
        </row>
        <row r="1089">
          <cell r="B1089" t="str">
            <v>15201014000000</v>
          </cell>
          <cell r="C1089" t="str">
            <v>Sundry_Debtor_Staff</v>
          </cell>
          <cell r="D1089">
            <v>0</v>
          </cell>
        </row>
        <row r="1090">
          <cell r="B1090" t="str">
            <v>15201015000000</v>
          </cell>
          <cell r="C1090" t="str">
            <v>Sundry Debtor Tax Rebate</v>
          </cell>
          <cell r="D1090">
            <v>0</v>
          </cell>
        </row>
        <row r="1091">
          <cell r="B1091" t="str">
            <v>15201050000000</v>
          </cell>
          <cell r="C1091" t="str">
            <v>Prov.Doubtful-Sundry Debt</v>
          </cell>
          <cell r="D1091">
            <v>-1000</v>
          </cell>
        </row>
        <row r="1092">
          <cell r="B1092" t="str">
            <v>15202000000000</v>
          </cell>
          <cell r="C1092" t="str">
            <v>Sundry Deposits</v>
          </cell>
          <cell r="D1092">
            <v>39000</v>
          </cell>
        </row>
        <row r="1093">
          <cell r="B1093" t="str">
            <v>15203010000000</v>
          </cell>
          <cell r="C1093" t="str">
            <v>Advance to staff - HO.</v>
          </cell>
          <cell r="D1093">
            <v>19133.5</v>
          </cell>
        </row>
        <row r="1094">
          <cell r="B1094" t="str">
            <v>15204000000000</v>
          </cell>
          <cell r="C1094" t="str">
            <v>Car Loan- Expat.Staff</v>
          </cell>
          <cell r="D1094">
            <v>680400</v>
          </cell>
        </row>
        <row r="1095">
          <cell r="B1095" t="str">
            <v>15205000000000</v>
          </cell>
          <cell r="C1095" t="str">
            <v>Car Loan-Thai Staff</v>
          </cell>
          <cell r="D1095">
            <v>2012500</v>
          </cell>
        </row>
        <row r="1096">
          <cell r="B1096" t="str">
            <v>15206000000000</v>
          </cell>
          <cell r="C1096" t="str">
            <v>Other Loan / Advance</v>
          </cell>
          <cell r="D1096">
            <v>979365</v>
          </cell>
        </row>
        <row r="1097">
          <cell r="B1097" t="str">
            <v>15208100000000</v>
          </cell>
          <cell r="C1097" t="str">
            <v>In.VAT Fully Claimed-APC</v>
          </cell>
          <cell r="D1097">
            <v>352846.44</v>
          </cell>
        </row>
        <row r="1098">
          <cell r="B1098" t="str">
            <v>15208200000000</v>
          </cell>
          <cell r="C1098" t="str">
            <v>In.VAT Part. Claimed-APC</v>
          </cell>
          <cell r="D1098">
            <v>0</v>
          </cell>
        </row>
        <row r="1099">
          <cell r="B1099" t="str">
            <v>15210000000000</v>
          </cell>
          <cell r="C1099" t="str">
            <v>Withhold.tax receivables</v>
          </cell>
          <cell r="D1099">
            <v>0</v>
          </cell>
        </row>
        <row r="1100">
          <cell r="B1100" t="str">
            <v>15220000000000</v>
          </cell>
          <cell r="C1100" t="str">
            <v>Input Vat from Sub system</v>
          </cell>
          <cell r="D1100">
            <v>397.52</v>
          </cell>
        </row>
        <row r="1101">
          <cell r="B1101" t="str">
            <v>15310000000000</v>
          </cell>
          <cell r="C1101" t="str">
            <v>Local Debtors IG Trade D.</v>
          </cell>
          <cell r="D1101">
            <v>0</v>
          </cell>
        </row>
        <row r="1102">
          <cell r="B1102" t="str">
            <v>15310010000000</v>
          </cell>
          <cell r="C1102" t="str">
            <v>Local aff Trade-NEPRO</v>
          </cell>
          <cell r="D1102">
            <v>0</v>
          </cell>
        </row>
        <row r="1103">
          <cell r="B1103" t="str">
            <v>15310030020000</v>
          </cell>
          <cell r="C1103" t="str">
            <v>Local aff Trade-NTL Samro</v>
          </cell>
          <cell r="D1103">
            <v>0</v>
          </cell>
        </row>
        <row r="1104">
          <cell r="B1104" t="str">
            <v>15320000000000</v>
          </cell>
          <cell r="C1104" t="str">
            <v>Foreign Debtors IG Trade</v>
          </cell>
          <cell r="D1104">
            <v>98992387.950000003</v>
          </cell>
        </row>
        <row r="1105">
          <cell r="B1105" t="str">
            <v>15350010000000</v>
          </cell>
          <cell r="C1105" t="str">
            <v>Local Affi.Debtors-NEPRO</v>
          </cell>
          <cell r="D1105">
            <v>0</v>
          </cell>
        </row>
        <row r="1106">
          <cell r="B1106" t="str">
            <v>15350011000000</v>
          </cell>
          <cell r="C1106" t="str">
            <v>Local Affi.Debtors - NTT</v>
          </cell>
          <cell r="D1106">
            <v>7885530.8499999996</v>
          </cell>
        </row>
        <row r="1107">
          <cell r="B1107" t="str">
            <v>15350030010000</v>
          </cell>
          <cell r="C1107" t="str">
            <v>Local Affi.Debtors - NML</v>
          </cell>
          <cell r="D1107">
            <v>0</v>
          </cell>
        </row>
        <row r="1108">
          <cell r="B1108" t="str">
            <v>15350031010000</v>
          </cell>
          <cell r="C1108" t="str">
            <v>Local Affi.Debtors - NMT</v>
          </cell>
          <cell r="D1108">
            <v>0</v>
          </cell>
        </row>
        <row r="1109">
          <cell r="B1109" t="str">
            <v>15350032010000</v>
          </cell>
          <cell r="C1109" t="str">
            <v>Local Affi.Debtors - NFT</v>
          </cell>
          <cell r="D1109">
            <v>0</v>
          </cell>
        </row>
        <row r="1110">
          <cell r="B1110" t="str">
            <v>15350040010000</v>
          </cell>
          <cell r="C1110" t="str">
            <v>Local Affi.Debtors - QCP</v>
          </cell>
          <cell r="D1110">
            <v>186591314</v>
          </cell>
        </row>
        <row r="1111">
          <cell r="B1111" t="str">
            <v>15350040020000</v>
          </cell>
          <cell r="C1111" t="str">
            <v>LOC.AFFI.AR SUNDRY QCP CH</v>
          </cell>
          <cell r="D1111">
            <v>0</v>
          </cell>
        </row>
        <row r="1112">
          <cell r="B1112" t="str">
            <v>15350041010000</v>
          </cell>
          <cell r="C1112" t="str">
            <v>Local Affi.Debtors - NAT</v>
          </cell>
          <cell r="D1112">
            <v>0</v>
          </cell>
        </row>
        <row r="1113">
          <cell r="B1113" t="str">
            <v>15350041020000</v>
          </cell>
          <cell r="C1113" t="str">
            <v>LOC.AFFI.AR SUNDRY NAT BP</v>
          </cell>
          <cell r="D1113">
            <v>0</v>
          </cell>
        </row>
        <row r="1114">
          <cell r="B1114" t="str">
            <v>15350042000000</v>
          </cell>
          <cell r="C1114" t="str">
            <v>Local IG Debtor-CCNB</v>
          </cell>
          <cell r="D1114">
            <v>4676.2</v>
          </cell>
        </row>
        <row r="1115">
          <cell r="B1115" t="str">
            <v>15350050000000</v>
          </cell>
          <cell r="C1115" t="str">
            <v>Local Affi.Debtors-PERRIE</v>
          </cell>
          <cell r="D1115">
            <v>0</v>
          </cell>
        </row>
        <row r="1116">
          <cell r="B1116" t="str">
            <v>15350051000000</v>
          </cell>
          <cell r="C1116" t="str">
            <v>Local Affi.Debtors - NTH</v>
          </cell>
          <cell r="D1116">
            <v>244984278.59999999</v>
          </cell>
        </row>
        <row r="1117">
          <cell r="B1117" t="str">
            <v>15350052000000</v>
          </cell>
          <cell r="C1117" t="str">
            <v>Local Affi.Debtors - NDT</v>
          </cell>
          <cell r="D1117">
            <v>0</v>
          </cell>
        </row>
        <row r="1118">
          <cell r="B1118" t="str">
            <v>15360000000000</v>
          </cell>
          <cell r="C1118" t="str">
            <v>Foreign Debtor IG - Other</v>
          </cell>
          <cell r="D1118">
            <v>2689005.23</v>
          </cell>
        </row>
        <row r="1119">
          <cell r="B1119" t="str">
            <v>15360060900000</v>
          </cell>
          <cell r="C1119" t="str">
            <v>Sun.AR.Nest.Foods_Malaysi</v>
          </cell>
          <cell r="D1119">
            <v>0</v>
          </cell>
        </row>
        <row r="1120">
          <cell r="B1120" t="str">
            <v>15360061900000</v>
          </cell>
          <cell r="C1120" t="str">
            <v>Sun.AR.Nestec_Switzerland</v>
          </cell>
          <cell r="D1120">
            <v>0</v>
          </cell>
        </row>
        <row r="1121">
          <cell r="B1121" t="str">
            <v>15510000000000</v>
          </cell>
          <cell r="C1121" t="str">
            <v>Finace Loan-Debtors</v>
          </cell>
          <cell r="D1121">
            <v>0</v>
          </cell>
        </row>
        <row r="1122">
          <cell r="B1122" t="str">
            <v>18001000000000</v>
          </cell>
          <cell r="C1122" t="str">
            <v>Cash in hand</v>
          </cell>
          <cell r="D1122">
            <v>2000</v>
          </cell>
        </row>
        <row r="1123">
          <cell r="B1123" t="str">
            <v>18002000000000</v>
          </cell>
          <cell r="C1123" t="str">
            <v>Cash In Transit</v>
          </cell>
          <cell r="D1123">
            <v>0</v>
          </cell>
        </row>
        <row r="1124">
          <cell r="B1124" t="str">
            <v>18010901000000</v>
          </cell>
          <cell r="C1124" t="str">
            <v>SAVING-BOA AMARIN</v>
          </cell>
          <cell r="D1124">
            <v>19800</v>
          </cell>
        </row>
        <row r="1125">
          <cell r="B1125" t="str">
            <v>18015101000000</v>
          </cell>
          <cell r="C1125" t="str">
            <v>Saving STD.</v>
          </cell>
          <cell r="D1125">
            <v>460353.09</v>
          </cell>
        </row>
        <row r="1126">
          <cell r="B1126" t="str">
            <v>18210000000000</v>
          </cell>
          <cell r="C1126" t="str">
            <v>CASH EQUIV. -TAX COUPON</v>
          </cell>
          <cell r="D1126">
            <v>0</v>
          </cell>
        </row>
        <row r="1127">
          <cell r="B1127" t="str">
            <v>20010000000000</v>
          </cell>
          <cell r="C1127" t="str">
            <v>SHARE CAPITAL</v>
          </cell>
          <cell r="D1127">
            <v>-50000000</v>
          </cell>
        </row>
        <row r="1128">
          <cell r="B1128" t="str">
            <v>21410000000000</v>
          </cell>
          <cell r="C1128" t="str">
            <v>REVENUE RESERVES</v>
          </cell>
          <cell r="D1128">
            <v>-5000000</v>
          </cell>
        </row>
        <row r="1129">
          <cell r="B1129" t="str">
            <v>22010000000000</v>
          </cell>
          <cell r="C1129" t="str">
            <v>PROFIT B/F-RETAIN EARNING</v>
          </cell>
          <cell r="D1129">
            <v>-147959638.72999999</v>
          </cell>
        </row>
        <row r="1130">
          <cell r="B1130" t="str">
            <v>22020000000000</v>
          </cell>
          <cell r="C1130" t="str">
            <v>PROFIT B/F -DIVIDEND PAID</v>
          </cell>
          <cell r="D1130">
            <v>120000000</v>
          </cell>
        </row>
        <row r="1131">
          <cell r="B1131" t="str">
            <v>22210000000000</v>
          </cell>
          <cell r="C1131" t="str">
            <v>Profit of the year</v>
          </cell>
          <cell r="D1131">
            <v>0</v>
          </cell>
        </row>
        <row r="1132">
          <cell r="B1132" t="str">
            <v>22410000000000</v>
          </cell>
          <cell r="C1132" t="str">
            <v>INTERIM DIVIDEND</v>
          </cell>
          <cell r="D1132">
            <v>0</v>
          </cell>
        </row>
        <row r="1133">
          <cell r="B1133" t="str">
            <v>22410010000000</v>
          </cell>
          <cell r="C1133" t="str">
            <v>Interim Dividend-Third P.</v>
          </cell>
          <cell r="D1133">
            <v>0</v>
          </cell>
        </row>
        <row r="1134">
          <cell r="B1134" t="str">
            <v>22410020000000</v>
          </cell>
          <cell r="C1134" t="str">
            <v>Int.Dividend/Aff.Co.Net.W</v>
          </cell>
          <cell r="D1134">
            <v>90000000</v>
          </cell>
        </row>
        <row r="1135">
          <cell r="B1135" t="str">
            <v>25001000000000</v>
          </cell>
          <cell r="C1135" t="str">
            <v>ACCRUED INTEREST EXPENSE</v>
          </cell>
          <cell r="D1135">
            <v>-1022642.47</v>
          </cell>
        </row>
        <row r="1136">
          <cell r="B1136" t="str">
            <v>25002000000000</v>
          </cell>
          <cell r="C1136" t="str">
            <v>OTHER ACCRUED EXPENSES</v>
          </cell>
          <cell r="D1136">
            <v>-11558987.289999999</v>
          </cell>
        </row>
        <row r="1137">
          <cell r="B1137" t="str">
            <v>25003000000000</v>
          </cell>
          <cell r="C1137" t="str">
            <v>SALARY DUE BUT UNPAID 123</v>
          </cell>
          <cell r="D1137">
            <v>0</v>
          </cell>
        </row>
        <row r="1138">
          <cell r="B1138" t="str">
            <v>25005000000000</v>
          </cell>
          <cell r="C1138" t="str">
            <v>Withhold.Tax on Salary</v>
          </cell>
          <cell r="D1138">
            <v>0</v>
          </cell>
        </row>
        <row r="1139">
          <cell r="B1139" t="str">
            <v>25006000000000</v>
          </cell>
          <cell r="C1139" t="str">
            <v>Withhold.Tax Payables-APC</v>
          </cell>
          <cell r="D1139">
            <v>0</v>
          </cell>
        </row>
        <row r="1140">
          <cell r="B1140" t="str">
            <v>25008000000000</v>
          </cell>
          <cell r="C1140" t="str">
            <v>Out.VAT - Invoice system</v>
          </cell>
          <cell r="D1140">
            <v>0</v>
          </cell>
        </row>
        <row r="1141">
          <cell r="B1141" t="str">
            <v>25500000000000</v>
          </cell>
          <cell r="C1141" t="str">
            <v>DERIVATIVES LIAB.-HEDGING</v>
          </cell>
          <cell r="D1141">
            <v>0</v>
          </cell>
        </row>
        <row r="1142">
          <cell r="B1142" t="str">
            <v>26010000000000</v>
          </cell>
          <cell r="C1142" t="str">
            <v>SHORT TERM PROVI.FOR TAX</v>
          </cell>
          <cell r="D1142">
            <v>65167440.609999999</v>
          </cell>
        </row>
        <row r="1143">
          <cell r="B1143" t="str">
            <v>26210000000000</v>
          </cell>
          <cell r="C1143" t="str">
            <v>Local Suppliers</v>
          </cell>
          <cell r="D1143">
            <v>-10275680.68</v>
          </cell>
        </row>
        <row r="1144">
          <cell r="B1144" t="str">
            <v>26250000000000</v>
          </cell>
          <cell r="C1144" t="str">
            <v>Foreign Suppliers</v>
          </cell>
          <cell r="D1144">
            <v>-745737.39</v>
          </cell>
        </row>
        <row r="1145">
          <cell r="B1145" t="str">
            <v>26401000000000</v>
          </cell>
          <cell r="C1145" t="str">
            <v>S/T Creditors.Adv.Receipt</v>
          </cell>
          <cell r="D1145">
            <v>-752255.74</v>
          </cell>
        </row>
        <row r="1146">
          <cell r="B1146" t="str">
            <v>26402000000000</v>
          </cell>
          <cell r="C1146" t="str">
            <v>Salaries due butA/C 1,2,3</v>
          </cell>
          <cell r="D1146">
            <v>1000</v>
          </cell>
        </row>
        <row r="1147">
          <cell r="B1147" t="str">
            <v>26404000000000</v>
          </cell>
          <cell r="C1147" t="str">
            <v>W/T on Salary</v>
          </cell>
          <cell r="D1147">
            <v>0</v>
          </cell>
        </row>
        <row r="1148">
          <cell r="B1148" t="str">
            <v>26405000000000</v>
          </cell>
          <cell r="C1148" t="str">
            <v>W/T from A/P SYSTEM</v>
          </cell>
          <cell r="D1148">
            <v>-156956.9</v>
          </cell>
        </row>
        <row r="1149">
          <cell r="B1149" t="str">
            <v>26406000000000</v>
          </cell>
          <cell r="C1149" t="str">
            <v>W/T FOR ACR SUBSYSTEM</v>
          </cell>
          <cell r="D1149">
            <v>0</v>
          </cell>
        </row>
        <row r="1150">
          <cell r="B1150" t="str">
            <v>26407000000000</v>
          </cell>
          <cell r="C1150" t="str">
            <v>W/T from Sub System</v>
          </cell>
          <cell r="D1150">
            <v>0</v>
          </cell>
        </row>
        <row r="1151">
          <cell r="B1151" t="str">
            <v>26408000000000</v>
          </cell>
          <cell r="C1151" t="str">
            <v>Output Vat Control Accoun</v>
          </cell>
          <cell r="D1151">
            <v>-12114161.640000001</v>
          </cell>
        </row>
        <row r="1152">
          <cell r="B1152" t="str">
            <v>26610000000000</v>
          </cell>
          <cell r="C1152" t="str">
            <v>Creditor IG Local Trade</v>
          </cell>
          <cell r="D1152">
            <v>-429787.04</v>
          </cell>
        </row>
        <row r="1153">
          <cell r="B1153" t="str">
            <v>26620000000000</v>
          </cell>
          <cell r="C1153" t="str">
            <v>Creditor IG Foreign Trade</v>
          </cell>
          <cell r="D1153">
            <v>-5702556.04</v>
          </cell>
        </row>
        <row r="1154">
          <cell r="B1154" t="str">
            <v>27410601000000</v>
          </cell>
          <cell r="C1154" t="str">
            <v>Current KTB</v>
          </cell>
          <cell r="D1154">
            <v>0</v>
          </cell>
        </row>
        <row r="1155">
          <cell r="B1155" t="str">
            <v>27410901000000</v>
          </cell>
          <cell r="C1155" t="str">
            <v>CURRENT BOA-AMARIN</v>
          </cell>
          <cell r="D1155">
            <v>0</v>
          </cell>
        </row>
        <row r="1156">
          <cell r="B1156" t="str">
            <v>27415101000000</v>
          </cell>
          <cell r="C1156" t="str">
            <v>Current STD</v>
          </cell>
          <cell r="D1156">
            <v>1000</v>
          </cell>
        </row>
        <row r="1157">
          <cell r="B1157" t="str">
            <v>27415301000000</v>
          </cell>
          <cell r="C1157" t="str">
            <v>Current Indo</v>
          </cell>
          <cell r="D1157">
            <v>0</v>
          </cell>
        </row>
        <row r="1158">
          <cell r="B1158" t="str">
            <v>27415401000000</v>
          </cell>
          <cell r="C1158" t="str">
            <v>Current Citibank</v>
          </cell>
          <cell r="D1158">
            <v>3711.88</v>
          </cell>
        </row>
        <row r="1159">
          <cell r="B1159" t="str">
            <v>27415501000000</v>
          </cell>
          <cell r="C1159" t="str">
            <v>Current ABN-Amro</v>
          </cell>
          <cell r="D1159">
            <v>0</v>
          </cell>
        </row>
        <row r="1160">
          <cell r="B1160" t="str">
            <v>27420000000000</v>
          </cell>
          <cell r="C1160" t="str">
            <v>Bank Suspense Account</v>
          </cell>
          <cell r="D1160">
            <v>0</v>
          </cell>
        </row>
        <row r="1161">
          <cell r="B1161" t="str">
            <v>27450000000000</v>
          </cell>
          <cell r="C1161" t="str">
            <v>Loan from Financial Insti</v>
          </cell>
          <cell r="D1161">
            <v>-1229134246.5799999</v>
          </cell>
        </row>
        <row r="1162">
          <cell r="B1162" t="str">
            <v>28410000000000</v>
          </cell>
          <cell r="C1162" t="str">
            <v>Finance Loan-Creditors</v>
          </cell>
          <cell r="D1162">
            <v>0</v>
          </cell>
        </row>
        <row r="1163">
          <cell r="B1163" t="str">
            <v>28420000000000</v>
          </cell>
          <cell r="C1163" t="str">
            <v>Tresury Loan - Creditors</v>
          </cell>
          <cell r="D1163">
            <v>0</v>
          </cell>
        </row>
        <row r="1164">
          <cell r="B1164" t="str">
            <v>29800200000000</v>
          </cell>
          <cell r="C1164" t="str">
            <v>CURRENT ACCOUNT FACT-1</v>
          </cell>
          <cell r="D1164">
            <v>540221352.75</v>
          </cell>
        </row>
        <row r="1165">
          <cell r="B1165" t="str">
            <v>29800300000000</v>
          </cell>
          <cell r="C1165" t="str">
            <v>CURRENT ACCOUNT FACT-2</v>
          </cell>
          <cell r="D1165">
            <v>276804048.54000002</v>
          </cell>
        </row>
        <row r="1166">
          <cell r="B1166" t="str">
            <v>50010000000000</v>
          </cell>
          <cell r="C1166" t="str">
            <v>SALES F/G - LOCAL</v>
          </cell>
          <cell r="D1166">
            <v>-785876537</v>
          </cell>
        </row>
        <row r="1167">
          <cell r="B1167" t="str">
            <v>50015000000000</v>
          </cell>
          <cell r="C1167" t="str">
            <v>SALES F/G - EXPORT</v>
          </cell>
          <cell r="D1167">
            <v>-814140966.65999997</v>
          </cell>
        </row>
        <row r="1168">
          <cell r="B1168" t="str">
            <v>50020000000000</v>
          </cell>
          <cell r="C1168" t="str">
            <v>SALES SEMI F/G</v>
          </cell>
          <cell r="D1168">
            <v>0</v>
          </cell>
        </row>
        <row r="1169">
          <cell r="B1169" t="str">
            <v>50030000000000</v>
          </cell>
          <cell r="C1169" t="str">
            <v>Sales - Sampling</v>
          </cell>
          <cell r="D1169">
            <v>-12692337</v>
          </cell>
        </row>
        <row r="1170">
          <cell r="B1170" t="str">
            <v>50040000000000</v>
          </cell>
          <cell r="C1170" t="str">
            <v>Sales - Repacking</v>
          </cell>
          <cell r="D1170">
            <v>-586376137</v>
          </cell>
        </row>
        <row r="1171">
          <cell r="B1171" t="str">
            <v>50050000000000</v>
          </cell>
          <cell r="C1171" t="str">
            <v>Sales to aff.for export</v>
          </cell>
          <cell r="D1171">
            <v>-37859148</v>
          </cell>
        </row>
        <row r="1172">
          <cell r="B1172" t="str">
            <v>51011000000000</v>
          </cell>
          <cell r="C1172" t="str">
            <v>Rebates</v>
          </cell>
          <cell r="D1172">
            <v>0</v>
          </cell>
        </row>
        <row r="1173">
          <cell r="B1173" t="str">
            <v>51510000000000</v>
          </cell>
          <cell r="C1173" t="str">
            <v>NESTLE PROCING POLICY ALW</v>
          </cell>
          <cell r="D1173">
            <v>0</v>
          </cell>
        </row>
        <row r="1174">
          <cell r="B1174" t="str">
            <v>63000000000000</v>
          </cell>
          <cell r="C1174" t="str">
            <v>VARIABLE COST-FTY OWN MN</v>
          </cell>
          <cell r="D1174">
            <v>1789350333.5699999</v>
          </cell>
        </row>
        <row r="1175">
          <cell r="B1175" t="str">
            <v>63013100000000</v>
          </cell>
          <cell r="C1175" t="str">
            <v>COG Purchased from - NMT</v>
          </cell>
          <cell r="D1175">
            <v>0</v>
          </cell>
        </row>
        <row r="1176">
          <cell r="B1176" t="str">
            <v>63015200000000</v>
          </cell>
          <cell r="C1176" t="str">
            <v>COG Purchased from - NDT</v>
          </cell>
          <cell r="D1176">
            <v>0</v>
          </cell>
        </row>
        <row r="1177">
          <cell r="B1177" t="str">
            <v>65010000000000</v>
          </cell>
          <cell r="C1177" t="str">
            <v>Tax Rebates on Exports</v>
          </cell>
          <cell r="D1177">
            <v>-7586322.4199999999</v>
          </cell>
        </row>
        <row r="1178">
          <cell r="B1178" t="str">
            <v>66011000000000</v>
          </cell>
          <cell r="C1178" t="str">
            <v>Into warehouse exp.</v>
          </cell>
          <cell r="D1178">
            <v>0</v>
          </cell>
        </row>
        <row r="1179">
          <cell r="B1179" t="str">
            <v>66061000000000</v>
          </cell>
          <cell r="C1179" t="str">
            <v>Export Sea Freight</v>
          </cell>
          <cell r="D1179">
            <v>36954846.310000002</v>
          </cell>
        </row>
        <row r="1180">
          <cell r="B1180" t="str">
            <v>66063000000000</v>
          </cell>
          <cell r="C1180" t="str">
            <v>Export Land Freight</v>
          </cell>
          <cell r="D1180">
            <v>10806749.300000001</v>
          </cell>
        </row>
        <row r="1181">
          <cell r="B1181" t="str">
            <v>66064000000000</v>
          </cell>
          <cell r="C1181" t="str">
            <v>Export Insurance Premium</v>
          </cell>
          <cell r="D1181">
            <v>99744.74</v>
          </cell>
        </row>
        <row r="1182">
          <cell r="B1182" t="str">
            <v>66065000000000</v>
          </cell>
          <cell r="C1182" t="str">
            <v>Export Handling Charges</v>
          </cell>
          <cell r="D1182">
            <v>12230568.119999999</v>
          </cell>
        </row>
        <row r="1183">
          <cell r="B1183" t="str">
            <v>67510000000000</v>
          </cell>
          <cell r="C1183" t="str">
            <v>Exch.Diff.-Import Purchas</v>
          </cell>
          <cell r="D1183">
            <v>-3645728.91</v>
          </cell>
        </row>
        <row r="1184">
          <cell r="B1184" t="str">
            <v>67520000000000</v>
          </cell>
          <cell r="C1184" t="str">
            <v>Exch.Diff-Net&amp;Tax T/A,L/F</v>
          </cell>
          <cell r="D1184">
            <v>3360.09</v>
          </cell>
        </row>
        <row r="1185">
          <cell r="B1185" t="str">
            <v>67525000000000</v>
          </cell>
          <cell r="C1185" t="str">
            <v>Exch.Diff.-Export Sales</v>
          </cell>
          <cell r="D1185">
            <v>1476070.51</v>
          </cell>
        </row>
        <row r="1186">
          <cell r="B1186" t="str">
            <v>67530000000000</v>
          </cell>
          <cell r="C1186" t="str">
            <v>Other Variable Expense</v>
          </cell>
          <cell r="D1186">
            <v>10132014.76</v>
          </cell>
        </row>
        <row r="1187">
          <cell r="B1187" t="str">
            <v>67531000000000</v>
          </cell>
          <cell r="C1187" t="str">
            <v>EXP.ON EXPORT DUTY REFUND</v>
          </cell>
          <cell r="D1187">
            <v>0</v>
          </cell>
        </row>
        <row r="1188">
          <cell r="B1188" t="str">
            <v>67550000000000</v>
          </cell>
          <cell r="C1188" t="str">
            <v>Vat proportion</v>
          </cell>
          <cell r="D1188">
            <v>0</v>
          </cell>
        </row>
        <row r="1189">
          <cell r="B1189" t="str">
            <v>67560000000000</v>
          </cell>
          <cell r="C1189" t="str">
            <v>Unrealized Exchange Diff.</v>
          </cell>
          <cell r="D1189">
            <v>0</v>
          </cell>
        </row>
        <row r="1190">
          <cell r="B1190" t="str">
            <v>67570000000000</v>
          </cell>
          <cell r="C1190" t="str">
            <v>Exchange Diff from Export</v>
          </cell>
          <cell r="D1190">
            <v>0</v>
          </cell>
        </row>
        <row r="1191">
          <cell r="B1191" t="str">
            <v>68010000000000</v>
          </cell>
          <cell r="C1191" t="str">
            <v>Net L/F</v>
          </cell>
          <cell r="D1191">
            <v>0</v>
          </cell>
        </row>
        <row r="1192">
          <cell r="B1192" t="str">
            <v>68050000000000</v>
          </cell>
          <cell r="C1192" t="str">
            <v>Net T/A</v>
          </cell>
          <cell r="D1192">
            <v>0</v>
          </cell>
        </row>
        <row r="1193">
          <cell r="B1193" t="str">
            <v>68210000000000</v>
          </cell>
          <cell r="C1193" t="str">
            <v>Tax on L/F</v>
          </cell>
          <cell r="D1193">
            <v>0</v>
          </cell>
        </row>
        <row r="1194">
          <cell r="B1194" t="str">
            <v>68250000000000</v>
          </cell>
          <cell r="C1194" t="str">
            <v>Tax on T/A</v>
          </cell>
          <cell r="D1194">
            <v>0</v>
          </cell>
        </row>
        <row r="1195">
          <cell r="B1195" t="str">
            <v>71213500000000</v>
          </cell>
          <cell r="C1195" t="str">
            <v>Consumer Promotion &amp; Samp</v>
          </cell>
          <cell r="D1195">
            <v>2500</v>
          </cell>
        </row>
        <row r="1196">
          <cell r="B1196" t="str">
            <v>72010000000000</v>
          </cell>
          <cell r="C1196" t="str">
            <v>Factory Fixed Overheads</v>
          </cell>
          <cell r="D1196">
            <v>82408641.659999996</v>
          </cell>
        </row>
        <row r="1197">
          <cell r="B1197" t="str">
            <v>73010000000000</v>
          </cell>
          <cell r="C1197" t="str">
            <v>Depre.of Factory Fixed AS</v>
          </cell>
          <cell r="D1197">
            <v>26776233</v>
          </cell>
        </row>
        <row r="1198">
          <cell r="B1198" t="str">
            <v>74010000000000</v>
          </cell>
          <cell r="C1198" t="str">
            <v>Write off&amp;Discr.onRM,PM,W</v>
          </cell>
          <cell r="D1198">
            <v>0</v>
          </cell>
        </row>
        <row r="1199">
          <cell r="B1199" t="str">
            <v>74020000000000</v>
          </cell>
          <cell r="C1199" t="str">
            <v>Exp.on Creation-New Pack.</v>
          </cell>
          <cell r="D1199">
            <v>382</v>
          </cell>
        </row>
        <row r="1200">
          <cell r="B1200" t="str">
            <v>74020000000000</v>
          </cell>
          <cell r="C1200" t="str">
            <v>Expenses on Creation-New</v>
          </cell>
          <cell r="D1200">
            <v>0</v>
          </cell>
        </row>
        <row r="1201">
          <cell r="B1201" t="str">
            <v>74042000000000</v>
          </cell>
          <cell r="C1201" t="str">
            <v>Amort.-FISH S.BOTTLE MOUL</v>
          </cell>
          <cell r="D1201">
            <v>0</v>
          </cell>
        </row>
        <row r="1202">
          <cell r="B1202" t="str">
            <v>74043000000000</v>
          </cell>
          <cell r="C1202" t="str">
            <v>Amort.-Factory Pre-Operat</v>
          </cell>
          <cell r="D1202">
            <v>3577205</v>
          </cell>
        </row>
        <row r="1203">
          <cell r="B1203" t="str">
            <v>74050000000000</v>
          </cell>
          <cell r="C1203" t="str">
            <v>Gain/Loss on Sales of F/A</v>
          </cell>
          <cell r="D1203">
            <v>0</v>
          </cell>
        </row>
        <row r="1204">
          <cell r="B1204" t="str">
            <v>74051041000000</v>
          </cell>
          <cell r="C1204" t="str">
            <v>F/A.Sold-Vehicles</v>
          </cell>
          <cell r="D1204">
            <v>0</v>
          </cell>
        </row>
        <row r="1205">
          <cell r="B1205" t="str">
            <v>74052031000000</v>
          </cell>
          <cell r="C1205" t="str">
            <v>NBV.Cost F/A-Tool&amp;Furnitu</v>
          </cell>
          <cell r="D1205">
            <v>0</v>
          </cell>
        </row>
        <row r="1206">
          <cell r="B1206" t="str">
            <v>74052041000000</v>
          </cell>
          <cell r="C1206" t="str">
            <v>NBV.Cost F/A-Vehicles</v>
          </cell>
          <cell r="D1206">
            <v>0</v>
          </cell>
        </row>
        <row r="1207">
          <cell r="B1207" t="str">
            <v>74060000000000</v>
          </cell>
          <cell r="C1207" t="str">
            <v>Exch.Diff.Import Asset/SV</v>
          </cell>
          <cell r="D1207">
            <v>-51040.3</v>
          </cell>
        </row>
        <row r="1208">
          <cell r="B1208" t="str">
            <v>74070000000000</v>
          </cell>
          <cell r="C1208" t="str">
            <v>Trial Expense</v>
          </cell>
          <cell r="D1208">
            <v>-756168.34</v>
          </cell>
        </row>
        <row r="1209">
          <cell r="B1209" t="str">
            <v>74080000000000</v>
          </cell>
          <cell r="C1209" t="str">
            <v>Mkt.Hygien -Goods Resold</v>
          </cell>
          <cell r="D1209">
            <v>0</v>
          </cell>
        </row>
        <row r="1210">
          <cell r="B1210" t="str">
            <v>74090000000000</v>
          </cell>
          <cell r="C1210" t="str">
            <v>Discount take fr.Supplier</v>
          </cell>
          <cell r="D1210">
            <v>0</v>
          </cell>
        </row>
        <row r="1211">
          <cell r="B1211" t="str">
            <v>75010000000000</v>
          </cell>
          <cell r="C1211" t="str">
            <v>W/O&amp;Discre.of F/G-Sales</v>
          </cell>
          <cell r="D1211">
            <v>0</v>
          </cell>
        </row>
        <row r="1212">
          <cell r="B1212" t="str">
            <v>75020000000000</v>
          </cell>
          <cell r="C1212" t="str">
            <v>W/O&amp;Discre.of FG-Supply C</v>
          </cell>
          <cell r="D1212">
            <v>-747.66</v>
          </cell>
        </row>
        <row r="1213">
          <cell r="B1213" t="str">
            <v>76001000000000</v>
          </cell>
          <cell r="C1213" t="str">
            <v>Interest Paid to 3rd -O/D</v>
          </cell>
          <cell r="D1213">
            <v>12131.5</v>
          </cell>
        </row>
        <row r="1214">
          <cell r="B1214" t="str">
            <v>76002000000000</v>
          </cell>
          <cell r="C1214" t="str">
            <v>Interest Paid to 3rd-P/N</v>
          </cell>
          <cell r="D1214">
            <v>13733826.619999999</v>
          </cell>
        </row>
        <row r="1215">
          <cell r="B1215" t="str">
            <v>76003000000000</v>
          </cell>
          <cell r="C1215" t="str">
            <v>Interest Paid to 3rd-LOAN</v>
          </cell>
          <cell r="D1215">
            <v>0</v>
          </cell>
        </row>
        <row r="1216">
          <cell r="B1216" t="str">
            <v>76004000000000</v>
          </cell>
          <cell r="C1216" t="str">
            <v>Interest Exp./Inc.-AFF CO</v>
          </cell>
          <cell r="D1216">
            <v>49829.09</v>
          </cell>
        </row>
        <row r="1217">
          <cell r="B1217" t="str">
            <v>76006000000000</v>
          </cell>
          <cell r="C1217" t="str">
            <v>Special Bus.Tax-Int.Aff.L</v>
          </cell>
          <cell r="D1217">
            <v>0</v>
          </cell>
        </row>
        <row r="1218">
          <cell r="B1218" t="str">
            <v>76007000000000</v>
          </cell>
          <cell r="C1218" t="str">
            <v>Int.Inc.fr.3rd BANK DEPOS</v>
          </cell>
          <cell r="D1218">
            <v>-27423.46</v>
          </cell>
        </row>
        <row r="1219">
          <cell r="B1219" t="str">
            <v>76008000000000</v>
          </cell>
          <cell r="C1219" t="str">
            <v>Int.Income fr.3rd.-OTHER</v>
          </cell>
          <cell r="D1219">
            <v>0</v>
          </cell>
        </row>
        <row r="1220">
          <cell r="B1220" t="str">
            <v>76010000000000</v>
          </cell>
          <cell r="C1220" t="str">
            <v>Int.inc./exp.-Affi.Loan</v>
          </cell>
          <cell r="D1220">
            <v>0</v>
          </cell>
        </row>
        <row r="1221">
          <cell r="B1221" t="str">
            <v>80001000000000</v>
          </cell>
          <cell r="C1221" t="str">
            <v>Storage cost</v>
          </cell>
          <cell r="D1221">
            <v>0</v>
          </cell>
        </row>
        <row r="1222">
          <cell r="B1222" t="str">
            <v>80001000000000</v>
          </cell>
          <cell r="C1222" t="str">
            <v>Storage cost/delivery chg</v>
          </cell>
          <cell r="D1222">
            <v>1293789</v>
          </cell>
        </row>
        <row r="1223">
          <cell r="B1223" t="str">
            <v>80001000000000</v>
          </cell>
          <cell r="C1223" t="str">
            <v>Storage cost/Delivery chg</v>
          </cell>
          <cell r="D1223">
            <v>6710184</v>
          </cell>
        </row>
        <row r="1224">
          <cell r="B1224" t="str">
            <v>80501000000000</v>
          </cell>
          <cell r="C1224" t="str">
            <v>Depre.of Fixed Assets</v>
          </cell>
          <cell r="D1224">
            <v>0</v>
          </cell>
        </row>
        <row r="1225">
          <cell r="B1225" t="str">
            <v>80501010300000</v>
          </cell>
          <cell r="C1225" t="str">
            <v>Depre.Leasehold Improveme</v>
          </cell>
          <cell r="D1225">
            <v>0</v>
          </cell>
        </row>
        <row r="1226">
          <cell r="B1226" t="str">
            <v>80501031000000</v>
          </cell>
          <cell r="C1226" t="str">
            <v>Depre.Tool &amp; Furniture</v>
          </cell>
          <cell r="D1226">
            <v>4932</v>
          </cell>
        </row>
        <row r="1227">
          <cell r="B1227" t="str">
            <v>80501041000000</v>
          </cell>
          <cell r="C1227" t="str">
            <v>Depre.Vehicles</v>
          </cell>
          <cell r="D1227">
            <v>153666</v>
          </cell>
        </row>
        <row r="1228">
          <cell r="B1228" t="str">
            <v>80501051000000</v>
          </cell>
          <cell r="C1228" t="str">
            <v>Depre.Info.Technology</v>
          </cell>
          <cell r="D1228">
            <v>68436</v>
          </cell>
        </row>
        <row r="1229">
          <cell r="B1229" t="str">
            <v>80503000000000</v>
          </cell>
          <cell r="C1229" t="str">
            <v>Depre.-Tools&amp;Furniture</v>
          </cell>
          <cell r="D1229">
            <v>0</v>
          </cell>
        </row>
        <row r="1230">
          <cell r="B1230" t="str">
            <v>80504000000000</v>
          </cell>
          <cell r="C1230" t="str">
            <v>Depre.-Leasehold improv.</v>
          </cell>
          <cell r="D1230">
            <v>0</v>
          </cell>
        </row>
        <row r="1231">
          <cell r="B1231" t="str">
            <v>80506000000000</v>
          </cell>
          <cell r="C1231" t="str">
            <v>Depre.-Vehicles</v>
          </cell>
          <cell r="D1231">
            <v>0</v>
          </cell>
        </row>
        <row r="1232">
          <cell r="B1232" t="str">
            <v>81001000000000</v>
          </cell>
          <cell r="C1232" t="str">
            <v>Salaries</v>
          </cell>
          <cell r="D1232">
            <v>38486325.770000003</v>
          </cell>
        </row>
        <row r="1233">
          <cell r="B1233" t="str">
            <v>81002000000000</v>
          </cell>
          <cell r="C1233" t="str">
            <v>Bonus</v>
          </cell>
          <cell r="D1233">
            <v>5002988</v>
          </cell>
        </row>
        <row r="1234">
          <cell r="B1234" t="str">
            <v>81003000000000</v>
          </cell>
          <cell r="C1234" t="str">
            <v>Overtimes</v>
          </cell>
          <cell r="D1234">
            <v>0</v>
          </cell>
        </row>
        <row r="1235">
          <cell r="B1235" t="str">
            <v>81004000000000</v>
          </cell>
          <cell r="C1235" t="str">
            <v>Incentive</v>
          </cell>
          <cell r="D1235">
            <v>0</v>
          </cell>
        </row>
        <row r="1236">
          <cell r="B1236" t="str">
            <v>81005000000000</v>
          </cell>
          <cell r="C1236" t="str">
            <v>Wages Temporary Hired</v>
          </cell>
          <cell r="D1236">
            <v>0</v>
          </cell>
        </row>
        <row r="1237">
          <cell r="B1237" t="str">
            <v>81501000000000</v>
          </cell>
          <cell r="C1237" t="str">
            <v>Workmen compensation&amp;Disa</v>
          </cell>
          <cell r="D1237">
            <v>0</v>
          </cell>
        </row>
        <row r="1238">
          <cell r="B1238" t="str">
            <v>81502000000000</v>
          </cell>
          <cell r="C1238" t="str">
            <v>Retirement&amp;Pension&amp;Server</v>
          </cell>
          <cell r="D1238">
            <v>0</v>
          </cell>
        </row>
        <row r="1239">
          <cell r="B1239" t="str">
            <v>81503000000000</v>
          </cell>
          <cell r="C1239" t="str">
            <v>Social security</v>
          </cell>
          <cell r="D1239">
            <v>142722</v>
          </cell>
        </row>
        <row r="1240">
          <cell r="B1240" t="str">
            <v>81504000000000</v>
          </cell>
          <cell r="C1240" t="str">
            <v>Provident fund</v>
          </cell>
          <cell r="D1240">
            <v>976739.25</v>
          </cell>
        </row>
        <row r="1241">
          <cell r="B1241" t="str">
            <v>81505000000000</v>
          </cell>
          <cell r="C1241" t="str">
            <v>Car loan subsidy</v>
          </cell>
          <cell r="D1241">
            <v>150000</v>
          </cell>
        </row>
        <row r="1242">
          <cell r="B1242" t="str">
            <v>81506000000000</v>
          </cell>
          <cell r="C1242" t="str">
            <v>Transport &amp; Rent Allowanc</v>
          </cell>
          <cell r="D1242">
            <v>0</v>
          </cell>
        </row>
        <row r="1243">
          <cell r="B1243" t="str">
            <v>81507000000000</v>
          </cell>
          <cell r="C1243" t="str">
            <v>Car Insurance&amp;License Fee</v>
          </cell>
          <cell r="D1243">
            <v>108489.33</v>
          </cell>
        </row>
        <row r="1244">
          <cell r="B1244" t="str">
            <v>81509000000000</v>
          </cell>
          <cell r="C1244" t="str">
            <v>Educational allowance</v>
          </cell>
          <cell r="D1244">
            <v>94906</v>
          </cell>
        </row>
        <row r="1245">
          <cell r="B1245" t="str">
            <v>81510000000000</v>
          </cell>
          <cell r="C1245" t="str">
            <v>Compulsory welfare</v>
          </cell>
          <cell r="D1245">
            <v>0</v>
          </cell>
        </row>
        <row r="1246">
          <cell r="B1246" t="str">
            <v>81511000000000</v>
          </cell>
          <cell r="C1246" t="str">
            <v>Uniform &amp; accessories</v>
          </cell>
          <cell r="D1246">
            <v>700</v>
          </cell>
        </row>
        <row r="1247">
          <cell r="B1247" t="str">
            <v>81512000000000</v>
          </cell>
          <cell r="C1247" t="str">
            <v>Recreation&amp;Sport Activity</v>
          </cell>
          <cell r="D1247">
            <v>3847</v>
          </cell>
        </row>
        <row r="1248">
          <cell r="B1248" t="str">
            <v>81513000000000</v>
          </cell>
          <cell r="C1248" t="str">
            <v>Medical Expenses</v>
          </cell>
          <cell r="D1248">
            <v>312997.3</v>
          </cell>
        </row>
        <row r="1249">
          <cell r="B1249" t="str">
            <v>81514000000000</v>
          </cell>
          <cell r="C1249" t="str">
            <v>Home Leave Passage</v>
          </cell>
          <cell r="D1249">
            <v>135732.14000000001</v>
          </cell>
        </row>
        <row r="1250">
          <cell r="B1250" t="str">
            <v>81515000000000</v>
          </cell>
          <cell r="C1250" t="str">
            <v>Home leave passage</v>
          </cell>
          <cell r="D1250">
            <v>0</v>
          </cell>
        </row>
        <row r="1251">
          <cell r="B1251" t="str">
            <v>81517000000000</v>
          </cell>
          <cell r="C1251" t="str">
            <v>Trans.and Rent allow.</v>
          </cell>
          <cell r="D1251">
            <v>0</v>
          </cell>
        </row>
        <row r="1252">
          <cell r="B1252" t="str">
            <v>81519000000000</v>
          </cell>
          <cell r="C1252" t="str">
            <v>Canteen for staff - SN</v>
          </cell>
          <cell r="D1252">
            <v>0</v>
          </cell>
        </row>
        <row r="1253">
          <cell r="B1253" t="str">
            <v>85011100000000</v>
          </cell>
          <cell r="C1253" t="str">
            <v>Meeting &amp; conferences</v>
          </cell>
          <cell r="D1253">
            <v>906893.48</v>
          </cell>
        </row>
        <row r="1254">
          <cell r="B1254" t="str">
            <v>85011200000000</v>
          </cell>
          <cell r="C1254" t="str">
            <v>Outside service</v>
          </cell>
          <cell r="D1254">
            <v>302392.5</v>
          </cell>
        </row>
        <row r="1255">
          <cell r="B1255" t="str">
            <v>85011300000000</v>
          </cell>
          <cell r="C1255" t="str">
            <v>Subscrip.&amp; membership</v>
          </cell>
          <cell r="D1255">
            <v>116788.34</v>
          </cell>
        </row>
        <row r="1256">
          <cell r="B1256" t="str">
            <v>85011400000000</v>
          </cell>
          <cell r="C1256" t="str">
            <v>Public Relations</v>
          </cell>
          <cell r="D1256">
            <v>0</v>
          </cell>
        </row>
        <row r="1257">
          <cell r="B1257" t="str">
            <v>85011500000000</v>
          </cell>
          <cell r="C1257" t="str">
            <v>Donations</v>
          </cell>
          <cell r="D1257">
            <v>0</v>
          </cell>
        </row>
        <row r="1258">
          <cell r="B1258" t="str">
            <v>85011600000000</v>
          </cell>
          <cell r="C1258" t="str">
            <v>Sundry Expense</v>
          </cell>
          <cell r="D1258">
            <v>186836.93</v>
          </cell>
        </row>
        <row r="1259">
          <cell r="B1259" t="str">
            <v>85021100000000</v>
          </cell>
          <cell r="C1259" t="str">
            <v>Office rental</v>
          </cell>
          <cell r="D1259">
            <v>634232.24</v>
          </cell>
        </row>
        <row r="1260">
          <cell r="B1260" t="str">
            <v>85031100000000</v>
          </cell>
          <cell r="C1260" t="str">
            <v>Maintenance &amp; Repair</v>
          </cell>
          <cell r="D1260">
            <v>95162.62</v>
          </cell>
        </row>
        <row r="1261">
          <cell r="B1261" t="str">
            <v>85031200000000</v>
          </cell>
          <cell r="C1261" t="str">
            <v>M&amp;R-EDP equipments</v>
          </cell>
          <cell r="D1261">
            <v>0</v>
          </cell>
        </row>
        <row r="1262">
          <cell r="B1262" t="str">
            <v>85031500000000</v>
          </cell>
          <cell r="C1262" t="str">
            <v>Extenal Computer Software</v>
          </cell>
          <cell r="D1262">
            <v>0</v>
          </cell>
        </row>
        <row r="1263">
          <cell r="B1263" t="str">
            <v>85041100000000</v>
          </cell>
          <cell r="C1263" t="str">
            <v>Electricity &amp; Water</v>
          </cell>
          <cell r="D1263">
            <v>38344.160000000003</v>
          </cell>
        </row>
        <row r="1264">
          <cell r="B1264" t="str">
            <v>85041200000000</v>
          </cell>
          <cell r="C1264" t="str">
            <v>Communication</v>
          </cell>
          <cell r="D1264">
            <v>552442.21</v>
          </cell>
        </row>
        <row r="1265">
          <cell r="B1265" t="str">
            <v>85041300000000</v>
          </cell>
          <cell r="C1265" t="str">
            <v>Data Linkage Expenses</v>
          </cell>
          <cell r="D1265">
            <v>5495</v>
          </cell>
        </row>
        <row r="1266">
          <cell r="B1266" t="str">
            <v>85041400000000</v>
          </cell>
          <cell r="C1266" t="str">
            <v>Domestic communication</v>
          </cell>
          <cell r="D1266">
            <v>0</v>
          </cell>
        </row>
        <row r="1267">
          <cell r="B1267" t="str">
            <v>85041600000000</v>
          </cell>
          <cell r="C1267" t="str">
            <v>Mobile phone</v>
          </cell>
          <cell r="D1267">
            <v>0</v>
          </cell>
        </row>
        <row r="1268">
          <cell r="B1268" t="str">
            <v>85041700000000</v>
          </cell>
          <cell r="C1268" t="str">
            <v>Pager</v>
          </cell>
          <cell r="D1268">
            <v>0</v>
          </cell>
        </row>
        <row r="1269">
          <cell r="B1269" t="str">
            <v>85051100000000</v>
          </cell>
          <cell r="C1269" t="str">
            <v>Bank Charge</v>
          </cell>
          <cell r="D1269">
            <v>192566.54</v>
          </cell>
        </row>
        <row r="1270">
          <cell r="B1270" t="str">
            <v>85051200000000</v>
          </cell>
          <cell r="C1270" t="str">
            <v>Insurance expenses</v>
          </cell>
          <cell r="D1270">
            <v>167290.98000000001</v>
          </cell>
        </row>
        <row r="1271">
          <cell r="B1271" t="str">
            <v>85052000000000</v>
          </cell>
          <cell r="C1271" t="str">
            <v>Other Bank Charges</v>
          </cell>
          <cell r="D1271">
            <v>0</v>
          </cell>
        </row>
        <row r="1272">
          <cell r="B1272" t="str">
            <v>85055100000000</v>
          </cell>
          <cell r="C1272" t="str">
            <v>Insurance fire - stock</v>
          </cell>
          <cell r="D1272">
            <v>0</v>
          </cell>
        </row>
        <row r="1273">
          <cell r="B1273" t="str">
            <v>85055200000000</v>
          </cell>
          <cell r="C1273" t="str">
            <v>Insur.-transit stock</v>
          </cell>
          <cell r="D1273">
            <v>0</v>
          </cell>
        </row>
        <row r="1274">
          <cell r="B1274" t="str">
            <v>85055300000000</v>
          </cell>
          <cell r="C1274" t="str">
            <v>Insur.fire-non sto.ass</v>
          </cell>
          <cell r="D1274">
            <v>0</v>
          </cell>
        </row>
        <row r="1275">
          <cell r="B1275" t="str">
            <v>85055400000000</v>
          </cell>
          <cell r="C1275" t="str">
            <v>Insur.&amp; taxes-vehicles</v>
          </cell>
          <cell r="D1275">
            <v>0</v>
          </cell>
        </row>
        <row r="1276">
          <cell r="B1276" t="str">
            <v>85055600000000</v>
          </cell>
          <cell r="C1276" t="str">
            <v>Loss on sun.insur.cla.</v>
          </cell>
          <cell r="D1276">
            <v>0</v>
          </cell>
        </row>
        <row r="1277">
          <cell r="B1277" t="str">
            <v>85061100000000</v>
          </cell>
          <cell r="C1277" t="str">
            <v>Stationeries&amp;Off.supplies</v>
          </cell>
          <cell r="D1277">
            <v>305400</v>
          </cell>
        </row>
        <row r="1278">
          <cell r="B1278" t="str">
            <v>85061200000000</v>
          </cell>
          <cell r="C1278" t="str">
            <v>Photocopy expenses</v>
          </cell>
          <cell r="D1278">
            <v>0</v>
          </cell>
        </row>
        <row r="1279">
          <cell r="B1279" t="str">
            <v>85061300000000</v>
          </cell>
          <cell r="C1279" t="str">
            <v>Postage</v>
          </cell>
          <cell r="D1279">
            <v>0</v>
          </cell>
        </row>
        <row r="1280">
          <cell r="B1280" t="str">
            <v>85071000000000</v>
          </cell>
          <cell r="C1280" t="str">
            <v>Leasing Fee</v>
          </cell>
          <cell r="D1280">
            <v>1139300.33</v>
          </cell>
        </row>
        <row r="1281">
          <cell r="B1281" t="str">
            <v>85510000000000</v>
          </cell>
          <cell r="C1281" t="str">
            <v>Legal Expenses</v>
          </cell>
          <cell r="D1281">
            <v>1820.56</v>
          </cell>
        </row>
        <row r="1282">
          <cell r="B1282" t="str">
            <v>86010000000000</v>
          </cell>
          <cell r="C1282" t="str">
            <v>Auditors fees</v>
          </cell>
          <cell r="D1282">
            <v>206625</v>
          </cell>
        </row>
        <row r="1283">
          <cell r="B1283" t="str">
            <v>86501000000000</v>
          </cell>
          <cell r="C1283" t="str">
            <v>Travelling</v>
          </cell>
          <cell r="D1283">
            <v>585080.77</v>
          </cell>
        </row>
        <row r="1284">
          <cell r="B1284" t="str">
            <v>86502000000000</v>
          </cell>
          <cell r="C1284" t="str">
            <v>Accomodation</v>
          </cell>
          <cell r="D1284">
            <v>0</v>
          </cell>
        </row>
        <row r="1285">
          <cell r="B1285" t="str">
            <v>86503000000000</v>
          </cell>
          <cell r="C1285" t="str">
            <v>Business Trips Abroad</v>
          </cell>
          <cell r="D1285">
            <v>1873148.88</v>
          </cell>
        </row>
        <row r="1286">
          <cell r="B1286" t="str">
            <v>86504000000000</v>
          </cell>
          <cell r="C1286" t="str">
            <v>Car Maintenance &amp; Repair</v>
          </cell>
          <cell r="D1286">
            <v>58637.22</v>
          </cell>
        </row>
        <row r="1287">
          <cell r="B1287" t="str">
            <v>86505000000000</v>
          </cell>
          <cell r="C1287" t="str">
            <v>Car Rental-Operat.Lease</v>
          </cell>
          <cell r="D1287">
            <v>916069.2</v>
          </cell>
        </row>
        <row r="1288">
          <cell r="B1288" t="str">
            <v>86506000000000</v>
          </cell>
          <cell r="C1288" t="str">
            <v>Car Rental-&gt;36,000</v>
          </cell>
          <cell r="D1288">
            <v>493698.6</v>
          </cell>
        </row>
        <row r="1289">
          <cell r="B1289" t="str">
            <v>86506000000000</v>
          </cell>
          <cell r="C1289" t="str">
            <v>Petrol cost</v>
          </cell>
          <cell r="D1289">
            <v>0</v>
          </cell>
        </row>
        <row r="1290">
          <cell r="B1290" t="str">
            <v>86507000000000</v>
          </cell>
          <cell r="C1290" t="str">
            <v>Car Rental</v>
          </cell>
          <cell r="D1290">
            <v>0</v>
          </cell>
        </row>
        <row r="1291">
          <cell r="B1291" t="str">
            <v>86508000000000</v>
          </cell>
          <cell r="C1291" t="str">
            <v>Regular Car Maintenance</v>
          </cell>
          <cell r="D1291">
            <v>0</v>
          </cell>
        </row>
        <row r="1292">
          <cell r="B1292" t="str">
            <v>86509000000000</v>
          </cell>
          <cell r="C1292" t="str">
            <v>M&amp;R Spare Parts</v>
          </cell>
          <cell r="D1292">
            <v>0</v>
          </cell>
        </row>
        <row r="1293">
          <cell r="B1293" t="str">
            <v>87001000000000</v>
          </cell>
          <cell r="C1293" t="str">
            <v>Entertaining Expenses</v>
          </cell>
          <cell r="D1293">
            <v>1892624.82</v>
          </cell>
        </row>
        <row r="1294">
          <cell r="B1294" t="str">
            <v>87002000000000</v>
          </cell>
          <cell r="C1294" t="str">
            <v>Visitors expenses</v>
          </cell>
          <cell r="D1294">
            <v>0</v>
          </cell>
        </row>
        <row r="1295">
          <cell r="B1295" t="str">
            <v>87201000000000</v>
          </cell>
          <cell r="C1295" t="str">
            <v>Inc./Exp.for services</v>
          </cell>
          <cell r="D1295">
            <v>0</v>
          </cell>
        </row>
        <row r="1296">
          <cell r="B1296" t="str">
            <v>87203000000000</v>
          </cell>
          <cell r="C1296" t="str">
            <v>Inc./Exp.for serv.aff.</v>
          </cell>
          <cell r="D1296">
            <v>0</v>
          </cell>
        </row>
        <row r="1297">
          <cell r="B1297" t="str">
            <v>87511000000000</v>
          </cell>
          <cell r="C1297" t="str">
            <v>Training - Local</v>
          </cell>
          <cell r="D1297">
            <v>0</v>
          </cell>
        </row>
        <row r="1298">
          <cell r="B1298" t="str">
            <v>87511100000000</v>
          </cell>
          <cell r="C1298" t="str">
            <v>Internal Training-Local</v>
          </cell>
          <cell r="D1298">
            <v>47285.98</v>
          </cell>
        </row>
        <row r="1299">
          <cell r="B1299" t="str">
            <v>87511200000000</v>
          </cell>
          <cell r="C1299" t="str">
            <v>Internal Training-Oversea</v>
          </cell>
          <cell r="D1299">
            <v>75431.710000000006</v>
          </cell>
        </row>
        <row r="1300">
          <cell r="B1300" t="str">
            <v>87512000000000</v>
          </cell>
          <cell r="C1300" t="str">
            <v>Training - oversea</v>
          </cell>
          <cell r="D1300">
            <v>0</v>
          </cell>
        </row>
        <row r="1301">
          <cell r="B1301" t="str">
            <v>87512100000000</v>
          </cell>
          <cell r="C1301" t="str">
            <v>External Training-Local</v>
          </cell>
          <cell r="D1301">
            <v>13490.66</v>
          </cell>
        </row>
        <row r="1302">
          <cell r="B1302" t="str">
            <v>87512200000000</v>
          </cell>
          <cell r="C1302" t="str">
            <v>External Traning-Oversea</v>
          </cell>
          <cell r="D1302">
            <v>0</v>
          </cell>
        </row>
        <row r="1303">
          <cell r="B1303" t="str">
            <v>87513000000000</v>
          </cell>
          <cell r="C1303" t="str">
            <v>Staff Recruitment cost</v>
          </cell>
          <cell r="D1303">
            <v>0</v>
          </cell>
        </row>
        <row r="1304">
          <cell r="B1304" t="str">
            <v>87514000000000</v>
          </cell>
          <cell r="C1304" t="str">
            <v>External training-oversea</v>
          </cell>
          <cell r="D1304">
            <v>0</v>
          </cell>
        </row>
        <row r="1305">
          <cell r="B1305" t="str">
            <v>87515000000000</v>
          </cell>
          <cell r="C1305" t="str">
            <v>Staff recruitment cost</v>
          </cell>
          <cell r="D1305">
            <v>0</v>
          </cell>
        </row>
        <row r="1306">
          <cell r="B1306" t="str">
            <v>87516000000000</v>
          </cell>
          <cell r="C1306" t="str">
            <v>Staff_Transfer_Expense</v>
          </cell>
          <cell r="D1306">
            <v>0</v>
          </cell>
        </row>
        <row r="1307">
          <cell r="B1307" t="str">
            <v>87521000000000</v>
          </cell>
          <cell r="C1307" t="str">
            <v>Sundry Taxes-Revenue Code</v>
          </cell>
          <cell r="D1307">
            <v>0</v>
          </cell>
        </row>
        <row r="1308">
          <cell r="B1308" t="str">
            <v>87523000000000</v>
          </cell>
          <cell r="C1308" t="str">
            <v>Deductable Input VAT</v>
          </cell>
          <cell r="D1308">
            <v>0</v>
          </cell>
        </row>
        <row r="1309">
          <cell r="B1309" t="str">
            <v>87525000000000</v>
          </cell>
          <cell r="C1309" t="str">
            <v>Sundry taxes</v>
          </cell>
          <cell r="D1309">
            <v>0</v>
          </cell>
        </row>
        <row r="1310">
          <cell r="B1310" t="str">
            <v>87531000000000</v>
          </cell>
          <cell r="C1310" t="str">
            <v>Sample Products</v>
          </cell>
          <cell r="D1310">
            <v>54827.68</v>
          </cell>
        </row>
        <row r="1311">
          <cell r="B1311" t="str">
            <v>87532000000000</v>
          </cell>
          <cell r="C1311" t="str">
            <v>Sharing OH of Regional co</v>
          </cell>
          <cell r="D1311">
            <v>0</v>
          </cell>
        </row>
        <row r="1312">
          <cell r="B1312" t="str">
            <v>87541000000000</v>
          </cell>
          <cell r="C1312" t="str">
            <v>Product registration exp.</v>
          </cell>
          <cell r="D1312">
            <v>74693.84</v>
          </cell>
        </row>
        <row r="1313">
          <cell r="B1313" t="str">
            <v>87542000000000</v>
          </cell>
          <cell r="C1313" t="str">
            <v>Product analysis fees</v>
          </cell>
          <cell r="D1313">
            <v>23000</v>
          </cell>
        </row>
        <row r="1314">
          <cell r="B1314" t="str">
            <v>87551000000000</v>
          </cell>
          <cell r="C1314" t="str">
            <v>New product development</v>
          </cell>
          <cell r="D1314">
            <v>436.45</v>
          </cell>
        </row>
        <row r="1315">
          <cell r="B1315" t="str">
            <v>87561000000000</v>
          </cell>
          <cell r="C1315" t="str">
            <v>Agricultural Activities</v>
          </cell>
          <cell r="D1315">
            <v>0</v>
          </cell>
        </row>
        <row r="1316">
          <cell r="B1316" t="str">
            <v>87571000000000</v>
          </cell>
          <cell r="C1316" t="str">
            <v>Other Professional Fees</v>
          </cell>
          <cell r="D1316">
            <v>15000</v>
          </cell>
        </row>
        <row r="1317">
          <cell r="B1317" t="str">
            <v>89510000000000</v>
          </cell>
          <cell r="C1317" t="str">
            <v>Operational Taxes</v>
          </cell>
          <cell r="D1317">
            <v>0</v>
          </cell>
        </row>
        <row r="1318">
          <cell r="B1318" t="str">
            <v>91007000000000</v>
          </cell>
          <cell r="C1318" t="str">
            <v>Other Income/Expenses</v>
          </cell>
          <cell r="D1318">
            <v>0</v>
          </cell>
        </row>
        <row r="1319">
          <cell r="B1319" t="str">
            <v>92010000000000</v>
          </cell>
          <cell r="C1319" t="str">
            <v>Depre.of Raw Materials</v>
          </cell>
          <cell r="D1319">
            <v>0</v>
          </cell>
        </row>
        <row r="1320">
          <cell r="B1320" t="str">
            <v>92030000000000</v>
          </cell>
          <cell r="C1320" t="str">
            <v>Depre.of Packing Material</v>
          </cell>
          <cell r="D1320">
            <v>0</v>
          </cell>
        </row>
        <row r="1321">
          <cell r="B1321" t="str">
            <v>93010000000000</v>
          </cell>
          <cell r="C1321" t="str">
            <v>Depre.of Manufac.Goods</v>
          </cell>
          <cell r="D1321">
            <v>0</v>
          </cell>
        </row>
        <row r="1322">
          <cell r="B1322" t="str">
            <v>94010000000000</v>
          </cell>
          <cell r="C1322" t="str">
            <v>Diff.Technical/Book Depre</v>
          </cell>
          <cell r="D1322">
            <v>0</v>
          </cell>
        </row>
        <row r="1323">
          <cell r="B1323" t="str">
            <v>95010000000000</v>
          </cell>
          <cell r="C1323" t="str">
            <v>Var.Fac.Fixed Overheads</v>
          </cell>
          <cell r="D1323">
            <v>0</v>
          </cell>
        </row>
        <row r="1324">
          <cell r="B1324" t="str">
            <v>96010000000000</v>
          </cell>
          <cell r="C1324" t="str">
            <v>Var.Factory Depreciation</v>
          </cell>
          <cell r="D1324">
            <v>0</v>
          </cell>
        </row>
        <row r="1325">
          <cell r="B1325" t="str">
            <v>98020000000000</v>
          </cell>
          <cell r="C1325" t="str">
            <v>Prior Year's Taxes</v>
          </cell>
          <cell r="D1325">
            <v>0</v>
          </cell>
        </row>
        <row r="1326">
          <cell r="B1326" t="str">
            <v>98030000000000</v>
          </cell>
          <cell r="C1326" t="str">
            <v>Tax Difference</v>
          </cell>
          <cell r="D1326">
            <v>0</v>
          </cell>
        </row>
        <row r="1327">
          <cell r="B1327" t="str">
            <v>98040000000000</v>
          </cell>
          <cell r="C1327" t="str">
            <v>Tax litigation expenses</v>
          </cell>
          <cell r="D1327">
            <v>900.71</v>
          </cell>
        </row>
        <row r="1328">
          <cell r="B1328" t="str">
            <v>99945500000000</v>
          </cell>
          <cell r="C1328" t="str">
            <v>Control A/C - Input VAT</v>
          </cell>
          <cell r="D1328">
            <v>0</v>
          </cell>
        </row>
        <row r="1329">
          <cell r="B1329" t="str">
            <v>99945600000000</v>
          </cell>
          <cell r="C1329" t="str">
            <v>Control A/C - W/H tax</v>
          </cell>
          <cell r="D1329">
            <v>0</v>
          </cell>
        </row>
        <row r="1330">
          <cell r="B1330" t="str">
            <v>99950100000000</v>
          </cell>
          <cell r="C1330" t="str">
            <v>Contra quantity sales</v>
          </cell>
          <cell r="D1330">
            <v>0</v>
          </cell>
        </row>
        <row r="1331">
          <cell r="B1331" t="str">
            <v>10010000000000</v>
          </cell>
          <cell r="C1331" t="str">
            <v>Land</v>
          </cell>
          <cell r="D1331">
            <v>2710300</v>
          </cell>
        </row>
        <row r="1332">
          <cell r="B1332" t="str">
            <v>10101000000000</v>
          </cell>
          <cell r="C1332" t="str">
            <v>Buildings</v>
          </cell>
          <cell r="D1332">
            <v>82949064</v>
          </cell>
        </row>
        <row r="1333">
          <cell r="B1333" t="str">
            <v>10101010000000</v>
          </cell>
          <cell r="C1333" t="str">
            <v>Building - Addition</v>
          </cell>
          <cell r="D1333">
            <v>0</v>
          </cell>
        </row>
        <row r="1334">
          <cell r="B1334" t="str">
            <v>10102000000000</v>
          </cell>
          <cell r="C1334" t="str">
            <v>Land_Improvements</v>
          </cell>
          <cell r="D1334">
            <v>209010</v>
          </cell>
        </row>
        <row r="1335">
          <cell r="B1335" t="str">
            <v>10103000000000</v>
          </cell>
          <cell r="C1335" t="str">
            <v>Leasehold_Improvements</v>
          </cell>
          <cell r="D1335">
            <v>10924417</v>
          </cell>
        </row>
        <row r="1336">
          <cell r="B1336" t="str">
            <v>10103010000000</v>
          </cell>
          <cell r="C1336" t="str">
            <v>L/H Improvement - Additio</v>
          </cell>
          <cell r="D1336">
            <v>753145.89</v>
          </cell>
        </row>
        <row r="1337">
          <cell r="B1337" t="str">
            <v>10210000000000</v>
          </cell>
          <cell r="C1337" t="str">
            <v>Plant_and_Machinery</v>
          </cell>
          <cell r="D1337">
            <v>85915600.609999999</v>
          </cell>
        </row>
        <row r="1338">
          <cell r="B1338" t="str">
            <v>10310000000000</v>
          </cell>
          <cell r="C1338" t="str">
            <v>Tools Fur.&amp;Sundry Equip.</v>
          </cell>
          <cell r="D1338">
            <v>31562375.030000001</v>
          </cell>
        </row>
        <row r="1339">
          <cell r="B1339" t="str">
            <v>10310010000000</v>
          </cell>
          <cell r="C1339" t="str">
            <v>Tool &amp; Furniture - Additi</v>
          </cell>
          <cell r="D1339">
            <v>173202.95</v>
          </cell>
        </row>
        <row r="1340">
          <cell r="B1340" t="str">
            <v>10410000000000</v>
          </cell>
          <cell r="C1340" t="str">
            <v>Vehicles</v>
          </cell>
          <cell r="D1340">
            <v>1037429.85</v>
          </cell>
        </row>
        <row r="1341">
          <cell r="B1341" t="str">
            <v>10510000000000</v>
          </cell>
          <cell r="C1341" t="str">
            <v>IS.Equipment</v>
          </cell>
          <cell r="D1341">
            <v>4332112.0599999996</v>
          </cell>
        </row>
        <row r="1342">
          <cell r="B1342" t="str">
            <v>10510010000000</v>
          </cell>
          <cell r="C1342" t="str">
            <v>I.T.Equipment - Addition</v>
          </cell>
          <cell r="D1342">
            <v>0</v>
          </cell>
        </row>
        <row r="1343">
          <cell r="B1343" t="str">
            <v>10910000000000</v>
          </cell>
          <cell r="C1343" t="str">
            <v>Unclss._Properties</v>
          </cell>
          <cell r="D1343">
            <v>5073774.0199999996</v>
          </cell>
        </row>
        <row r="1344">
          <cell r="B1344" t="str">
            <v>10920000000000</v>
          </cell>
          <cell r="C1344" t="str">
            <v>Unclss._Extension_Project</v>
          </cell>
          <cell r="D1344">
            <v>0</v>
          </cell>
        </row>
        <row r="1345">
          <cell r="B1345" t="str">
            <v>11001000000000</v>
          </cell>
          <cell r="C1345" t="str">
            <v>Accu.Dpre-Buildings</v>
          </cell>
          <cell r="D1345">
            <v>-46874399</v>
          </cell>
        </row>
        <row r="1346">
          <cell r="B1346" t="str">
            <v>11001010000000</v>
          </cell>
          <cell r="C1346" t="str">
            <v>Accru.Dpre.Building-Add.</v>
          </cell>
          <cell r="D1346">
            <v>-2837172</v>
          </cell>
        </row>
        <row r="1347">
          <cell r="B1347" t="str">
            <v>11002000000000</v>
          </cell>
          <cell r="C1347" t="str">
            <v>Accu.Depre-Land_Improv.</v>
          </cell>
          <cell r="D1347">
            <v>-209009</v>
          </cell>
        </row>
        <row r="1348">
          <cell r="B1348" t="str">
            <v>11003000000000</v>
          </cell>
          <cell r="C1348" t="str">
            <v>Accu.Depre-Leasehold</v>
          </cell>
          <cell r="D1348">
            <v>-346613</v>
          </cell>
        </row>
        <row r="1349">
          <cell r="B1349" t="str">
            <v>11003010000000</v>
          </cell>
          <cell r="C1349" t="str">
            <v>Acc.Dpre.L/H.Improve.Add.</v>
          </cell>
          <cell r="D1349">
            <v>-843105</v>
          </cell>
        </row>
        <row r="1350">
          <cell r="B1350" t="str">
            <v>11003020000000</v>
          </cell>
          <cell r="C1350" t="str">
            <v>Acc.Dpre.L/H.Improve.Dis.</v>
          </cell>
          <cell r="D1350">
            <v>0</v>
          </cell>
        </row>
        <row r="1351">
          <cell r="B1351" t="str">
            <v>11010200000000</v>
          </cell>
          <cell r="C1351" t="str">
            <v>Accu.Depre-Plant&amp;Machine</v>
          </cell>
          <cell r="D1351">
            <v>-121869647</v>
          </cell>
        </row>
        <row r="1352">
          <cell r="B1352" t="str">
            <v>11010210000000</v>
          </cell>
          <cell r="C1352" t="str">
            <v>Acc.Dpre.Plant&amp;Machine.Ad</v>
          </cell>
          <cell r="D1352">
            <v>-2255397</v>
          </cell>
        </row>
        <row r="1353">
          <cell r="B1353" t="str">
            <v>11010220000000</v>
          </cell>
          <cell r="C1353" t="str">
            <v>Acc.Dpre.Plant&amp;Machine.Di</v>
          </cell>
          <cell r="D1353">
            <v>41767015</v>
          </cell>
        </row>
        <row r="1354">
          <cell r="B1354" t="str">
            <v>11010300000000</v>
          </cell>
          <cell r="C1354" t="str">
            <v>Accu.Dpre-Tools/Furniture</v>
          </cell>
          <cell r="D1354">
            <v>-35858627</v>
          </cell>
        </row>
        <row r="1355">
          <cell r="B1355" t="str">
            <v>11010310000000</v>
          </cell>
          <cell r="C1355" t="str">
            <v>Acc.Dpre.Tool&amp;Furniture-A</v>
          </cell>
          <cell r="D1355">
            <v>-1912763.52</v>
          </cell>
        </row>
        <row r="1356">
          <cell r="B1356" t="str">
            <v>11010320000000</v>
          </cell>
          <cell r="C1356" t="str">
            <v>Acc.Dpre.Tool&amp;Furniture-D</v>
          </cell>
          <cell r="D1356">
            <v>12100830.1</v>
          </cell>
        </row>
        <row r="1357">
          <cell r="B1357" t="str">
            <v>11010400000000</v>
          </cell>
          <cell r="C1357" t="str">
            <v>Accu.Depre-Vehicles</v>
          </cell>
          <cell r="D1357">
            <v>-2123320.67</v>
          </cell>
        </row>
        <row r="1358">
          <cell r="B1358" t="str">
            <v>11010410000000</v>
          </cell>
          <cell r="C1358" t="str">
            <v>Acc.Dpre.Vehicle-Addition</v>
          </cell>
          <cell r="D1358">
            <v>-252285</v>
          </cell>
        </row>
        <row r="1359">
          <cell r="B1359" t="str">
            <v>11010420000000</v>
          </cell>
          <cell r="C1359" t="str">
            <v>Acc.Dpre.Vehicle-Disposal</v>
          </cell>
          <cell r="D1359">
            <v>1677998</v>
          </cell>
        </row>
        <row r="1360">
          <cell r="B1360" t="str">
            <v>11010500000000</v>
          </cell>
          <cell r="C1360" t="str">
            <v>Accu.Depre-IS. Equipment</v>
          </cell>
          <cell r="D1360">
            <v>-3529064</v>
          </cell>
        </row>
        <row r="1361">
          <cell r="B1361" t="str">
            <v>11010510000000</v>
          </cell>
          <cell r="C1361" t="str">
            <v>Acc.Dpre.I.T.Equipment-Ad</v>
          </cell>
          <cell r="D1361">
            <v>-414633</v>
          </cell>
        </row>
        <row r="1362">
          <cell r="B1362" t="str">
            <v>11010520000000</v>
          </cell>
          <cell r="C1362" t="str">
            <v>Acc.Dpre.I.T.Equipment-Di</v>
          </cell>
          <cell r="D1362">
            <v>261636</v>
          </cell>
        </row>
        <row r="1363">
          <cell r="B1363" t="str">
            <v>11020000000000</v>
          </cell>
          <cell r="C1363" t="str">
            <v>Accu.Depre.-Impairment AS</v>
          </cell>
          <cell r="D1363">
            <v>0</v>
          </cell>
        </row>
        <row r="1364">
          <cell r="B1364" t="str">
            <v>11020010100000</v>
          </cell>
          <cell r="C1364" t="str">
            <v>Acc.Dpre.Imp.Building</v>
          </cell>
          <cell r="D1364">
            <v>-27700000</v>
          </cell>
        </row>
        <row r="1365">
          <cell r="B1365" t="str">
            <v>11020021000000</v>
          </cell>
          <cell r="C1365" t="str">
            <v>Acc.Dpre.Imp.Plant&amp;Machi.</v>
          </cell>
          <cell r="D1365">
            <v>-65378000</v>
          </cell>
        </row>
        <row r="1366">
          <cell r="B1366" t="str">
            <v>11020031000000</v>
          </cell>
          <cell r="C1366" t="str">
            <v>Acc.Dpre.Imp.Tool&amp;Furnit.</v>
          </cell>
          <cell r="D1366">
            <v>-1570000</v>
          </cell>
        </row>
        <row r="1367">
          <cell r="B1367" t="str">
            <v>11020051000000</v>
          </cell>
          <cell r="C1367" t="str">
            <v>Acc.Dpre.Imp.Info.Techno.</v>
          </cell>
          <cell r="D1367">
            <v>-455000</v>
          </cell>
        </row>
        <row r="1368">
          <cell r="B1368" t="str">
            <v>11810000000000</v>
          </cell>
          <cell r="C1368" t="str">
            <v>Intangible AS-SAP SW</v>
          </cell>
          <cell r="D1368">
            <v>0</v>
          </cell>
        </row>
        <row r="1369">
          <cell r="B1369" t="str">
            <v>11820000000000</v>
          </cell>
          <cell r="C1369" t="str">
            <v>Prov.for Amortize-Pre.exp</v>
          </cell>
          <cell r="D1369">
            <v>0</v>
          </cell>
        </row>
        <row r="1370">
          <cell r="B1370" t="str">
            <v>12010000000000</v>
          </cell>
          <cell r="C1370" t="str">
            <v>Participation</v>
          </cell>
          <cell r="D1370">
            <v>3892400</v>
          </cell>
        </row>
        <row r="1371">
          <cell r="B1371" t="str">
            <v>12810000000000</v>
          </cell>
          <cell r="C1371" t="str">
            <v>Grp.A_Defer._Tax_Assets</v>
          </cell>
          <cell r="D1371">
            <v>3501231.26</v>
          </cell>
        </row>
        <row r="1372">
          <cell r="B1372" t="str">
            <v>13001000000000</v>
          </cell>
          <cell r="C1372" t="str">
            <v>Defered Repacking Fee</v>
          </cell>
          <cell r="D1372">
            <v>0</v>
          </cell>
        </row>
        <row r="1373">
          <cell r="B1373" t="str">
            <v>13003000000000</v>
          </cell>
          <cell r="C1373" t="str">
            <v>Prepayment</v>
          </cell>
          <cell r="D1373">
            <v>3738279.75</v>
          </cell>
        </row>
        <row r="1374">
          <cell r="B1374" t="str">
            <v>13004000000000</v>
          </cell>
          <cell r="C1374" t="str">
            <v>Accrued_Interest_Receive</v>
          </cell>
          <cell r="D1374">
            <v>806913.89</v>
          </cell>
        </row>
        <row r="1375">
          <cell r="B1375" t="str">
            <v>13500000000000</v>
          </cell>
          <cell r="C1375" t="str">
            <v>DELIVATIVES ASST-HEDGING</v>
          </cell>
          <cell r="D1375">
            <v>8183362.5199999996</v>
          </cell>
        </row>
        <row r="1376">
          <cell r="B1376" t="str">
            <v>14010010000000</v>
          </cell>
          <cell r="C1376" t="str">
            <v>Raw Materials in Stock</v>
          </cell>
          <cell r="D1376">
            <v>3080866.7</v>
          </cell>
        </row>
        <row r="1377">
          <cell r="B1377" t="str">
            <v>14420000000000</v>
          </cell>
          <cell r="C1377" t="str">
            <v>Goods in transit</v>
          </cell>
          <cell r="D1377">
            <v>109130.07</v>
          </cell>
        </row>
        <row r="1378">
          <cell r="B1378" t="str">
            <v>15020000000000</v>
          </cell>
          <cell r="C1378" t="str">
            <v>Foreign Trade Debtors</v>
          </cell>
          <cell r="D1378">
            <v>120797.67</v>
          </cell>
        </row>
        <row r="1379">
          <cell r="B1379" t="str">
            <v>15201010000000</v>
          </cell>
          <cell r="C1379" t="str">
            <v>Sundry debtors - others</v>
          </cell>
          <cell r="D1379">
            <v>5659670.9100000001</v>
          </cell>
        </row>
        <row r="1380">
          <cell r="B1380" t="str">
            <v>15201011000000</v>
          </cell>
          <cell r="C1380" t="str">
            <v>Loan to Cooperat. Society</v>
          </cell>
          <cell r="D1380">
            <v>900000</v>
          </cell>
        </row>
        <row r="1381">
          <cell r="B1381" t="str">
            <v>15201012000000</v>
          </cell>
          <cell r="C1381" t="str">
            <v>Sund.debtor-Co.CreditCard</v>
          </cell>
          <cell r="D1381">
            <v>0</v>
          </cell>
        </row>
        <row r="1382">
          <cell r="B1382" t="str">
            <v>15201013000000</v>
          </cell>
          <cell r="C1382" t="str">
            <v>Ministry of Finance</v>
          </cell>
          <cell r="D1382">
            <v>206140919</v>
          </cell>
        </row>
        <row r="1383">
          <cell r="B1383" t="str">
            <v>15201015000000</v>
          </cell>
          <cell r="C1383" t="str">
            <v>Sundry Debtor Tax Rebate</v>
          </cell>
          <cell r="D1383">
            <v>0</v>
          </cell>
        </row>
        <row r="1384">
          <cell r="B1384" t="str">
            <v>15202000000000</v>
          </cell>
          <cell r="C1384" t="str">
            <v>Sundry Deposits</v>
          </cell>
          <cell r="D1384">
            <v>447445.46</v>
          </cell>
        </row>
        <row r="1385">
          <cell r="B1385" t="str">
            <v>15203001000000</v>
          </cell>
          <cell r="C1385" t="str">
            <v>Advance to Staff - SN BKK</v>
          </cell>
          <cell r="D1385">
            <v>0</v>
          </cell>
        </row>
        <row r="1386">
          <cell r="B1386" t="str">
            <v>15203004000000</v>
          </cell>
          <cell r="C1386" t="str">
            <v>Advance to Staff - Korat</v>
          </cell>
          <cell r="D1386">
            <v>0</v>
          </cell>
        </row>
        <row r="1387">
          <cell r="B1387" t="str">
            <v>15203010000000</v>
          </cell>
          <cell r="C1387" t="str">
            <v>Advance to staff - HO.</v>
          </cell>
          <cell r="D1387">
            <v>528604</v>
          </cell>
        </row>
        <row r="1388">
          <cell r="B1388" t="str">
            <v>15203500000000</v>
          </cell>
          <cell r="C1388" t="str">
            <v>Floating Account</v>
          </cell>
          <cell r="D1388">
            <v>0</v>
          </cell>
        </row>
        <row r="1389">
          <cell r="B1389" t="str">
            <v>15204000000000</v>
          </cell>
          <cell r="C1389" t="str">
            <v>Car Loan- Expat.Staff</v>
          </cell>
          <cell r="D1389">
            <v>1536800</v>
          </cell>
        </row>
        <row r="1390">
          <cell r="B1390" t="str">
            <v>15205000000000</v>
          </cell>
          <cell r="C1390" t="str">
            <v>Car Loan-Thai Staff</v>
          </cell>
          <cell r="D1390">
            <v>10864200</v>
          </cell>
        </row>
        <row r="1391">
          <cell r="B1391" t="str">
            <v>15206000000000</v>
          </cell>
          <cell r="C1391" t="str">
            <v>Other Loan / Advance</v>
          </cell>
          <cell r="D1391">
            <v>5431600</v>
          </cell>
        </row>
        <row r="1392">
          <cell r="B1392" t="str">
            <v>15207000000000</v>
          </cell>
          <cell r="C1392" t="str">
            <v>Pending D/N &amp; C/N to 3rd</v>
          </cell>
          <cell r="D1392">
            <v>0</v>
          </cell>
        </row>
        <row r="1393">
          <cell r="B1393" t="str">
            <v>15208100000000</v>
          </cell>
          <cell r="C1393" t="str">
            <v>In.VAT Fully Claimed-APC</v>
          </cell>
          <cell r="D1393">
            <v>1897944.3</v>
          </cell>
        </row>
        <row r="1394">
          <cell r="B1394" t="str">
            <v>15208200000000</v>
          </cell>
          <cell r="C1394" t="str">
            <v>In.VAT Part. Claimed-APC</v>
          </cell>
          <cell r="D1394">
            <v>0</v>
          </cell>
        </row>
        <row r="1395">
          <cell r="B1395" t="str">
            <v>15210000000000</v>
          </cell>
          <cell r="C1395" t="str">
            <v>Withhold.tax receivables</v>
          </cell>
          <cell r="D1395">
            <v>0</v>
          </cell>
        </row>
        <row r="1396">
          <cell r="B1396" t="str">
            <v>15220000000000</v>
          </cell>
          <cell r="C1396" t="str">
            <v>Input Vat from Sub system</v>
          </cell>
          <cell r="D1396">
            <v>-2097.54</v>
          </cell>
        </row>
        <row r="1397">
          <cell r="B1397" t="str">
            <v>15310000000000</v>
          </cell>
          <cell r="C1397" t="str">
            <v>Local Debtors IG Trade D.</v>
          </cell>
          <cell r="D1397">
            <v>0</v>
          </cell>
        </row>
        <row r="1398">
          <cell r="B1398" t="str">
            <v>15310010000000</v>
          </cell>
          <cell r="C1398" t="str">
            <v>Local aff Trade-NEPRO</v>
          </cell>
          <cell r="D1398">
            <v>0</v>
          </cell>
        </row>
        <row r="1399">
          <cell r="B1399" t="str">
            <v>15310011000000</v>
          </cell>
          <cell r="C1399" t="str">
            <v>Local aff Trade-NTT</v>
          </cell>
          <cell r="D1399">
            <v>0</v>
          </cell>
        </row>
        <row r="1400">
          <cell r="B1400" t="str">
            <v>15310030010000</v>
          </cell>
          <cell r="C1400" t="str">
            <v>Local aff Trade-NTL H/O</v>
          </cell>
          <cell r="D1400">
            <v>0</v>
          </cell>
        </row>
        <row r="1401">
          <cell r="B1401" t="str">
            <v>15310030020000</v>
          </cell>
          <cell r="C1401" t="str">
            <v>Local aff Trade-NTL Samro</v>
          </cell>
          <cell r="D1401">
            <v>0</v>
          </cell>
        </row>
        <row r="1402">
          <cell r="B1402" t="str">
            <v>15310031020000</v>
          </cell>
          <cell r="C1402" t="str">
            <v>Local aff Trade-NMT Bangp</v>
          </cell>
          <cell r="D1402">
            <v>0</v>
          </cell>
        </row>
        <row r="1403">
          <cell r="B1403" t="str">
            <v>15310040020000</v>
          </cell>
          <cell r="C1403" t="str">
            <v>Local aff Trade-QCP CH</v>
          </cell>
          <cell r="D1403">
            <v>0</v>
          </cell>
        </row>
        <row r="1404">
          <cell r="B1404" t="str">
            <v>15310040030000</v>
          </cell>
          <cell r="C1404" t="str">
            <v>Local aff Trade-QCP NN</v>
          </cell>
          <cell r="D1404">
            <v>0</v>
          </cell>
        </row>
        <row r="1405">
          <cell r="B1405" t="str">
            <v>15310041020000</v>
          </cell>
          <cell r="C1405" t="str">
            <v>Local aff Trade-NAT AIJV</v>
          </cell>
          <cell r="D1405">
            <v>0</v>
          </cell>
        </row>
        <row r="1406">
          <cell r="B1406" t="str">
            <v>15310051000000</v>
          </cell>
          <cell r="C1406" t="str">
            <v>Local aff Trade-NIC</v>
          </cell>
          <cell r="D1406">
            <v>0</v>
          </cell>
        </row>
        <row r="1407">
          <cell r="B1407" t="str">
            <v>15310052000000</v>
          </cell>
          <cell r="C1407" t="str">
            <v>Local aff Trade-NDT</v>
          </cell>
          <cell r="D1407">
            <v>0</v>
          </cell>
        </row>
        <row r="1408">
          <cell r="B1408" t="str">
            <v>15320000000000</v>
          </cell>
          <cell r="C1408" t="str">
            <v>Foreign Debtors IG Trade</v>
          </cell>
          <cell r="D1408">
            <v>523784540.08999997</v>
          </cell>
        </row>
        <row r="1409">
          <cell r="B1409" t="str">
            <v>15350010000000</v>
          </cell>
          <cell r="C1409" t="str">
            <v>Local Affi.Debtors-NEPRO</v>
          </cell>
          <cell r="D1409">
            <v>0</v>
          </cell>
        </row>
        <row r="1410">
          <cell r="B1410" t="str">
            <v>15350011000000</v>
          </cell>
          <cell r="C1410" t="str">
            <v>Local Affi.Debtors - NTT</v>
          </cell>
          <cell r="D1410">
            <v>8371433.9000000004</v>
          </cell>
        </row>
        <row r="1411">
          <cell r="B1411" t="str">
            <v>15350030010000</v>
          </cell>
          <cell r="C1411" t="str">
            <v>Local Affi.Debtors - NML</v>
          </cell>
          <cell r="D1411">
            <v>214611.4</v>
          </cell>
        </row>
        <row r="1412">
          <cell r="B1412" t="str">
            <v>15350030020000</v>
          </cell>
          <cell r="C1412" t="str">
            <v>LOC.AFFI.AR SUNDRY NTL SR</v>
          </cell>
          <cell r="D1412">
            <v>0</v>
          </cell>
        </row>
        <row r="1413">
          <cell r="B1413" t="str">
            <v>15350031010000</v>
          </cell>
          <cell r="C1413" t="str">
            <v>Local Affi.Debtors - NMT</v>
          </cell>
          <cell r="D1413">
            <v>1950</v>
          </cell>
        </row>
        <row r="1414">
          <cell r="B1414" t="str">
            <v>15350031020000</v>
          </cell>
          <cell r="C1414" t="str">
            <v>LOC.AFFI.AR SUNDRY NMT BP</v>
          </cell>
          <cell r="D1414">
            <v>0</v>
          </cell>
        </row>
        <row r="1415">
          <cell r="B1415" t="str">
            <v>15350032010000</v>
          </cell>
          <cell r="C1415" t="str">
            <v>Local Affi.Debtors - NFT</v>
          </cell>
          <cell r="D1415">
            <v>0</v>
          </cell>
        </row>
        <row r="1416">
          <cell r="B1416" t="str">
            <v>15350040010000</v>
          </cell>
          <cell r="C1416" t="str">
            <v>Local Affi.Debtors - QCP</v>
          </cell>
          <cell r="D1416">
            <v>5598441.2400000002</v>
          </cell>
        </row>
        <row r="1417">
          <cell r="B1417" t="str">
            <v>15350040020000</v>
          </cell>
          <cell r="C1417" t="str">
            <v>LOC.AFFI.AR SUNDRY QCP CH</v>
          </cell>
          <cell r="D1417">
            <v>0</v>
          </cell>
        </row>
        <row r="1418">
          <cell r="B1418" t="str">
            <v>15350040030000</v>
          </cell>
          <cell r="C1418" t="str">
            <v>LOC.AFFI.AR SUNDRY QCP2</v>
          </cell>
          <cell r="D1418">
            <v>0</v>
          </cell>
        </row>
        <row r="1419">
          <cell r="B1419" t="str">
            <v>15350042000000</v>
          </cell>
          <cell r="C1419" t="str">
            <v>Local IG Debtor-CCNB</v>
          </cell>
          <cell r="D1419">
            <v>0</v>
          </cell>
        </row>
        <row r="1420">
          <cell r="B1420" t="str">
            <v>15350050000000</v>
          </cell>
          <cell r="C1420" t="str">
            <v>Local Affi.Debtors-PERRIE</v>
          </cell>
          <cell r="D1420">
            <v>1050</v>
          </cell>
        </row>
        <row r="1421">
          <cell r="B1421" t="str">
            <v>15350051000000</v>
          </cell>
          <cell r="C1421" t="str">
            <v>Local Affi.Debtors - NTH</v>
          </cell>
          <cell r="D1421">
            <v>971412366.86000001</v>
          </cell>
        </row>
        <row r="1422">
          <cell r="B1422" t="str">
            <v>15350052000000</v>
          </cell>
          <cell r="C1422" t="str">
            <v>Local Affi.Debtors - NDT</v>
          </cell>
          <cell r="D1422">
            <v>84155.57</v>
          </cell>
        </row>
        <row r="1423">
          <cell r="B1423" t="str">
            <v>15360000000000</v>
          </cell>
          <cell r="C1423" t="str">
            <v>Foreign Debtor IG - Other</v>
          </cell>
          <cell r="D1423">
            <v>1155348.52</v>
          </cell>
        </row>
        <row r="1424">
          <cell r="B1424" t="str">
            <v>15360060100000</v>
          </cell>
          <cell r="C1424" t="str">
            <v>Sun.AR.Nestle World Trade</v>
          </cell>
          <cell r="D1424">
            <v>0</v>
          </cell>
        </row>
        <row r="1425">
          <cell r="B1425" t="str">
            <v>15360060200000</v>
          </cell>
          <cell r="C1425" t="str">
            <v>Sun.AR.Nestle Japan</v>
          </cell>
          <cell r="D1425">
            <v>0</v>
          </cell>
        </row>
        <row r="1426">
          <cell r="B1426" t="str">
            <v>15360060300000</v>
          </cell>
          <cell r="C1426" t="str">
            <v>Sun.AR.Nestle China(HK)</v>
          </cell>
          <cell r="D1426">
            <v>0</v>
          </cell>
        </row>
        <row r="1427">
          <cell r="B1427" t="str">
            <v>15360060400000</v>
          </cell>
          <cell r="C1427" t="str">
            <v>Sun.AR.Nestle Australia</v>
          </cell>
          <cell r="D1427">
            <v>0</v>
          </cell>
        </row>
        <row r="1428">
          <cell r="B1428" t="str">
            <v>15360061300000</v>
          </cell>
          <cell r="C1428" t="str">
            <v>Sun.AR.Nestle Philippines</v>
          </cell>
          <cell r="D1428">
            <v>0</v>
          </cell>
        </row>
        <row r="1429">
          <cell r="B1429" t="str">
            <v>15360061500000</v>
          </cell>
          <cell r="C1429" t="str">
            <v>Sun.AR.Anping Distributor</v>
          </cell>
          <cell r="D1429">
            <v>0</v>
          </cell>
        </row>
        <row r="1430">
          <cell r="B1430" t="str">
            <v>15360061900000</v>
          </cell>
          <cell r="C1430" t="str">
            <v>Sun.AR.Nestec_Switzerland</v>
          </cell>
          <cell r="D1430">
            <v>0</v>
          </cell>
        </row>
        <row r="1431">
          <cell r="B1431" t="str">
            <v>15360062900000</v>
          </cell>
          <cell r="C1431" t="str">
            <v>Sun.AR.Nestle Vietnam</v>
          </cell>
          <cell r="D1431">
            <v>0</v>
          </cell>
        </row>
        <row r="1432">
          <cell r="B1432" t="str">
            <v>15360063000000</v>
          </cell>
          <cell r="C1432" t="str">
            <v>Sun.AR.Nestec USA</v>
          </cell>
          <cell r="D1432">
            <v>0</v>
          </cell>
        </row>
        <row r="1433">
          <cell r="B1433" t="str">
            <v>15360063100000</v>
          </cell>
          <cell r="C1433" t="str">
            <v>Sun.AR.Nestle Africa</v>
          </cell>
          <cell r="D1433">
            <v>0</v>
          </cell>
        </row>
        <row r="1434">
          <cell r="B1434" t="str">
            <v>15360063400000</v>
          </cell>
          <cell r="C1434" t="str">
            <v>Fore.Aff.Debt.Nest.Cambod</v>
          </cell>
          <cell r="D1434">
            <v>0</v>
          </cell>
        </row>
        <row r="1435">
          <cell r="B1435" t="str">
            <v>15510000000000</v>
          </cell>
          <cell r="C1435" t="str">
            <v>Finace Loan-Debtors</v>
          </cell>
          <cell r="D1435">
            <v>0</v>
          </cell>
        </row>
        <row r="1436">
          <cell r="B1436" t="str">
            <v>15520000000000</v>
          </cell>
          <cell r="C1436" t="str">
            <v>Tresury Loan - Debtors</v>
          </cell>
          <cell r="D1436">
            <v>303787800</v>
          </cell>
        </row>
        <row r="1437">
          <cell r="B1437" t="str">
            <v>18001000000000</v>
          </cell>
          <cell r="C1437" t="str">
            <v>Cash in hand</v>
          </cell>
          <cell r="D1437">
            <v>5000</v>
          </cell>
        </row>
        <row r="1438">
          <cell r="B1438" t="str">
            <v>18002000000000</v>
          </cell>
          <cell r="C1438" t="str">
            <v>Cash In Transit</v>
          </cell>
          <cell r="D1438">
            <v>0</v>
          </cell>
        </row>
        <row r="1439">
          <cell r="B1439" t="str">
            <v>18010101000000</v>
          </cell>
          <cell r="C1439" t="str">
            <v>Saving TFB-Suapa</v>
          </cell>
          <cell r="D1439">
            <v>0</v>
          </cell>
        </row>
        <row r="1440">
          <cell r="B1440" t="str">
            <v>18015101000000</v>
          </cell>
          <cell r="C1440" t="str">
            <v>Saving STD.</v>
          </cell>
          <cell r="D1440">
            <v>2274106.38</v>
          </cell>
        </row>
        <row r="1441">
          <cell r="B1441" t="str">
            <v>18210000000000</v>
          </cell>
          <cell r="C1441" t="str">
            <v>CASH EQUIV. -TAX COUPON</v>
          </cell>
          <cell r="D1441">
            <v>-196360.38</v>
          </cell>
        </row>
        <row r="1442">
          <cell r="B1442" t="str">
            <v>20010000000000</v>
          </cell>
          <cell r="C1442" t="str">
            <v>SHARE CAPITAL</v>
          </cell>
          <cell r="D1442">
            <v>-700000000</v>
          </cell>
        </row>
        <row r="1443">
          <cell r="B1443" t="str">
            <v>21410000000000</v>
          </cell>
          <cell r="C1443" t="str">
            <v>REVENUE RESERVES</v>
          </cell>
          <cell r="D1443">
            <v>-48956102.600000001</v>
          </cell>
        </row>
        <row r="1444">
          <cell r="B1444" t="str">
            <v>22010000000000</v>
          </cell>
          <cell r="C1444" t="str">
            <v>PROFIT B/F-RETAIN EARNING</v>
          </cell>
          <cell r="D1444">
            <v>-73678022.870000005</v>
          </cell>
        </row>
        <row r="1445">
          <cell r="B1445" t="str">
            <v>22020000000000</v>
          </cell>
          <cell r="C1445" t="str">
            <v>PROFIT B/F -DIVIDEND PAID</v>
          </cell>
          <cell r="D1445">
            <v>28000000</v>
          </cell>
        </row>
        <row r="1446">
          <cell r="B1446" t="str">
            <v>22210000000000</v>
          </cell>
          <cell r="C1446" t="str">
            <v>Profit of the year</v>
          </cell>
          <cell r="D1446">
            <v>0</v>
          </cell>
        </row>
        <row r="1447">
          <cell r="B1447" t="str">
            <v>22410000000000</v>
          </cell>
          <cell r="C1447" t="str">
            <v>INTERIM DIVIDEND</v>
          </cell>
          <cell r="D1447">
            <v>0</v>
          </cell>
        </row>
        <row r="1448">
          <cell r="B1448" t="str">
            <v>22410010000000</v>
          </cell>
          <cell r="C1448" t="str">
            <v>Interim Dividend-Third P.</v>
          </cell>
          <cell r="D1448">
            <v>0</v>
          </cell>
        </row>
        <row r="1449">
          <cell r="B1449" t="str">
            <v>22410020000000</v>
          </cell>
          <cell r="C1449" t="str">
            <v>Int.Dividend/Aff.Co.Net.W</v>
          </cell>
          <cell r="D1449">
            <v>150000000</v>
          </cell>
        </row>
        <row r="1450">
          <cell r="B1450" t="str">
            <v>22850000000000</v>
          </cell>
          <cell r="C1450" t="str">
            <v>AFS Reserve</v>
          </cell>
          <cell r="D1450">
            <v>0</v>
          </cell>
        </row>
        <row r="1451">
          <cell r="B1451" t="str">
            <v>25001000000000</v>
          </cell>
          <cell r="C1451" t="str">
            <v>ACCRUED INTEREST EXPENSE</v>
          </cell>
          <cell r="D1451">
            <v>-2063850.41</v>
          </cell>
        </row>
        <row r="1452">
          <cell r="B1452" t="str">
            <v>25002000000000</v>
          </cell>
          <cell r="C1452" t="str">
            <v>OTHER ACCRUED EXPENSES</v>
          </cell>
          <cell r="D1452">
            <v>-42224103.890000001</v>
          </cell>
        </row>
        <row r="1453">
          <cell r="B1453" t="str">
            <v>25003000000000</v>
          </cell>
          <cell r="C1453" t="str">
            <v>SALARY DUE BUT UNPAID 123</v>
          </cell>
          <cell r="D1453">
            <v>0</v>
          </cell>
        </row>
        <row r="1454">
          <cell r="B1454" t="str">
            <v>25005000000000</v>
          </cell>
          <cell r="C1454" t="str">
            <v>Withhold.Tax on Salary</v>
          </cell>
          <cell r="D1454">
            <v>0</v>
          </cell>
        </row>
        <row r="1455">
          <cell r="B1455" t="str">
            <v>25006000000000</v>
          </cell>
          <cell r="C1455" t="str">
            <v>Withhold.Tax Payables-APC</v>
          </cell>
          <cell r="D1455">
            <v>0</v>
          </cell>
        </row>
        <row r="1456">
          <cell r="B1456" t="str">
            <v>25008000000000</v>
          </cell>
          <cell r="C1456" t="str">
            <v>Out.VAT - Invoice system</v>
          </cell>
          <cell r="D1456">
            <v>0</v>
          </cell>
        </row>
        <row r="1457">
          <cell r="B1457" t="str">
            <v>25010000000000</v>
          </cell>
          <cell r="C1457" t="str">
            <v>Prov.for Business tax</v>
          </cell>
          <cell r="D1457">
            <v>0</v>
          </cell>
        </row>
        <row r="1458">
          <cell r="B1458" t="str">
            <v>25500000000000</v>
          </cell>
          <cell r="C1458" t="str">
            <v>DERIVATIVES LIAB.-HEDGING</v>
          </cell>
          <cell r="D1458">
            <v>8359410.4699999997</v>
          </cell>
        </row>
        <row r="1459">
          <cell r="B1459" t="str">
            <v>26010000000000</v>
          </cell>
          <cell r="C1459" t="str">
            <v>SHORT TERM PROVI.FOR TAX</v>
          </cell>
          <cell r="D1459">
            <v>10769397.18</v>
          </cell>
        </row>
        <row r="1460">
          <cell r="B1460" t="str">
            <v>26210000000000</v>
          </cell>
          <cell r="C1460" t="str">
            <v>Local Suppliers</v>
          </cell>
          <cell r="D1460">
            <v>-32415226.690000001</v>
          </cell>
        </row>
        <row r="1461">
          <cell r="B1461" t="str">
            <v>26250000000000</v>
          </cell>
          <cell r="C1461" t="str">
            <v>Foreign Suppliers</v>
          </cell>
          <cell r="D1461">
            <v>-95610536.349999994</v>
          </cell>
        </row>
        <row r="1462">
          <cell r="B1462" t="str">
            <v>26401000000000</v>
          </cell>
          <cell r="C1462" t="str">
            <v>S/T Creditors.Adv.Receipt</v>
          </cell>
          <cell r="D1462">
            <v>-560500</v>
          </cell>
        </row>
        <row r="1463">
          <cell r="B1463" t="str">
            <v>26402000000000</v>
          </cell>
          <cell r="C1463" t="str">
            <v>Salaries due butA/C 1,2,3</v>
          </cell>
          <cell r="D1463">
            <v>0</v>
          </cell>
        </row>
        <row r="1464">
          <cell r="B1464" t="str">
            <v>26403000000000</v>
          </cell>
          <cell r="C1464" t="str">
            <v>Salaries due Temp.Staff</v>
          </cell>
          <cell r="D1464">
            <v>0</v>
          </cell>
        </row>
        <row r="1465">
          <cell r="B1465" t="str">
            <v>26404000000000</v>
          </cell>
          <cell r="C1465" t="str">
            <v>W/T on Salary</v>
          </cell>
          <cell r="D1465">
            <v>0</v>
          </cell>
        </row>
        <row r="1466">
          <cell r="B1466" t="str">
            <v>26405000000000</v>
          </cell>
          <cell r="C1466" t="str">
            <v>W/T from A/P SYSTEM</v>
          </cell>
          <cell r="D1466">
            <v>-903816.17</v>
          </cell>
        </row>
        <row r="1467">
          <cell r="B1467" t="str">
            <v>26406000000000</v>
          </cell>
          <cell r="C1467" t="str">
            <v>W/T FOR ACR SUBSYSTEM</v>
          </cell>
          <cell r="D1467">
            <v>0</v>
          </cell>
        </row>
        <row r="1468">
          <cell r="B1468" t="str">
            <v>26407000000000</v>
          </cell>
          <cell r="C1468" t="str">
            <v>W/T from Sub System</v>
          </cell>
          <cell r="D1468">
            <v>-250.13</v>
          </cell>
        </row>
        <row r="1469">
          <cell r="B1469" t="str">
            <v>26408000000000</v>
          </cell>
          <cell r="C1469" t="str">
            <v>Output Vat Control Accoun</v>
          </cell>
          <cell r="D1469">
            <v>-22871906.32</v>
          </cell>
        </row>
        <row r="1470">
          <cell r="B1470" t="str">
            <v>26410000000000</v>
          </cell>
          <cell r="C1470" t="str">
            <v>Prov.for Special Bus.Tax</v>
          </cell>
          <cell r="D1470">
            <v>0</v>
          </cell>
        </row>
        <row r="1471">
          <cell r="B1471" t="str">
            <v>26610000000000</v>
          </cell>
          <cell r="C1471" t="str">
            <v>Creditor IG Local Trade</v>
          </cell>
          <cell r="D1471">
            <v>-9705363.7200000007</v>
          </cell>
        </row>
        <row r="1472">
          <cell r="B1472" t="str">
            <v>26620000000000</v>
          </cell>
          <cell r="C1472" t="str">
            <v>Creditor IG Foreign Trade</v>
          </cell>
          <cell r="D1472">
            <v>-7644889.3300000001</v>
          </cell>
        </row>
        <row r="1473">
          <cell r="B1473" t="str">
            <v>27410201000000</v>
          </cell>
          <cell r="C1473" t="str">
            <v>Current BBL-Bangna</v>
          </cell>
          <cell r="D1473">
            <v>461807.98</v>
          </cell>
        </row>
        <row r="1474">
          <cell r="B1474" t="str">
            <v>27410205000000</v>
          </cell>
          <cell r="C1474" t="str">
            <v>Current BBL-Patunumpra-in</v>
          </cell>
          <cell r="D1474">
            <v>0</v>
          </cell>
        </row>
        <row r="1475">
          <cell r="B1475" t="str">
            <v>27410210000000</v>
          </cell>
          <cell r="C1475" t="str">
            <v>Current BBL-Navanakorn</v>
          </cell>
          <cell r="D1475">
            <v>0</v>
          </cell>
        </row>
        <row r="1476">
          <cell r="B1476" t="str">
            <v>27410401000000</v>
          </cell>
          <cell r="C1476" t="str">
            <v>C/A SCB-Ploenchit Disburs</v>
          </cell>
          <cell r="D1476">
            <v>0</v>
          </cell>
        </row>
        <row r="1477">
          <cell r="B1477" t="str">
            <v>27410402000000</v>
          </cell>
          <cell r="C1477" t="str">
            <v>C/A SCB-Ploenchit Collect</v>
          </cell>
          <cell r="D1477">
            <v>0</v>
          </cell>
        </row>
        <row r="1478">
          <cell r="B1478" t="str">
            <v>27415101000000</v>
          </cell>
          <cell r="C1478" t="str">
            <v>Current STD</v>
          </cell>
          <cell r="D1478">
            <v>-1001.13</v>
          </cell>
        </row>
        <row r="1479">
          <cell r="B1479" t="str">
            <v>27415201000000</v>
          </cell>
          <cell r="C1479" t="str">
            <v>Current CMB</v>
          </cell>
          <cell r="D1479">
            <v>0</v>
          </cell>
        </row>
        <row r="1480">
          <cell r="B1480" t="str">
            <v>27415301000000</v>
          </cell>
          <cell r="C1480" t="str">
            <v>Current Indo</v>
          </cell>
          <cell r="D1480">
            <v>0</v>
          </cell>
        </row>
        <row r="1481">
          <cell r="B1481" t="str">
            <v>27415401000000</v>
          </cell>
          <cell r="C1481" t="str">
            <v>Current Citibank</v>
          </cell>
          <cell r="D1481">
            <v>18217.080000000002</v>
          </cell>
        </row>
        <row r="1482">
          <cell r="B1482" t="str">
            <v>27415501000000</v>
          </cell>
          <cell r="C1482" t="str">
            <v>Current ABN-Amro</v>
          </cell>
          <cell r="D1482">
            <v>0</v>
          </cell>
        </row>
        <row r="1483">
          <cell r="B1483" t="str">
            <v>27420000000000</v>
          </cell>
          <cell r="C1483" t="str">
            <v>Bank Suspense Account</v>
          </cell>
          <cell r="D1483">
            <v>0</v>
          </cell>
        </row>
        <row r="1484">
          <cell r="B1484" t="str">
            <v>27450000000000</v>
          </cell>
          <cell r="C1484" t="str">
            <v>Loan from Financial Insti</v>
          </cell>
          <cell r="D1484">
            <v>-2602405479.4499998</v>
          </cell>
        </row>
        <row r="1485">
          <cell r="B1485" t="str">
            <v>27450100000000</v>
          </cell>
          <cell r="C1485" t="str">
            <v>S/T Loan-STD</v>
          </cell>
          <cell r="D1485">
            <v>0</v>
          </cell>
        </row>
        <row r="1486">
          <cell r="B1486" t="str">
            <v>27450200000000</v>
          </cell>
          <cell r="C1486" t="str">
            <v>S/T Loan-CMB</v>
          </cell>
          <cell r="D1486">
            <v>0</v>
          </cell>
        </row>
        <row r="1487">
          <cell r="B1487" t="str">
            <v>27450300000000</v>
          </cell>
          <cell r="C1487" t="str">
            <v>S/T Loan-Indo</v>
          </cell>
          <cell r="D1487">
            <v>0</v>
          </cell>
        </row>
        <row r="1488">
          <cell r="B1488" t="str">
            <v>27450400000000</v>
          </cell>
          <cell r="C1488" t="str">
            <v>S/T Loan-Citibank</v>
          </cell>
          <cell r="D1488">
            <v>0</v>
          </cell>
        </row>
        <row r="1489">
          <cell r="B1489" t="str">
            <v>27450500000000</v>
          </cell>
          <cell r="C1489" t="str">
            <v>S/T Loan-ABN Amro</v>
          </cell>
          <cell r="D1489">
            <v>0</v>
          </cell>
        </row>
        <row r="1490">
          <cell r="B1490" t="str">
            <v>27450700000000</v>
          </cell>
          <cell r="C1490" t="str">
            <v>S/T Loan-Sanwa</v>
          </cell>
          <cell r="D1490">
            <v>0</v>
          </cell>
        </row>
        <row r="1491">
          <cell r="B1491" t="str">
            <v>28410000000000</v>
          </cell>
          <cell r="C1491" t="str">
            <v>Finance Loan-Creditors</v>
          </cell>
          <cell r="D1491">
            <v>0</v>
          </cell>
        </row>
        <row r="1492">
          <cell r="B1492" t="str">
            <v>28420000000000</v>
          </cell>
          <cell r="C1492" t="str">
            <v>Tresury Loan - Creditors</v>
          </cell>
          <cell r="D1492">
            <v>0</v>
          </cell>
        </row>
        <row r="1493">
          <cell r="B1493" t="str">
            <v>29800200000000</v>
          </cell>
          <cell r="C1493" t="str">
            <v>CURRENT ACCOUNT FACT-1</v>
          </cell>
          <cell r="D1493">
            <v>0</v>
          </cell>
        </row>
        <row r="1494">
          <cell r="B1494" t="str">
            <v>29800300000000</v>
          </cell>
          <cell r="C1494" t="str">
            <v>CURRENT ACCOUNT FACT-2</v>
          </cell>
          <cell r="D1494">
            <v>790375169.51999998</v>
          </cell>
        </row>
        <row r="1495">
          <cell r="B1495" t="str">
            <v>29800400000000</v>
          </cell>
          <cell r="C1495" t="str">
            <v>Current Account Fact.3</v>
          </cell>
          <cell r="D1495">
            <v>927469508.25999999</v>
          </cell>
        </row>
        <row r="1496">
          <cell r="B1496" t="str">
            <v>50010000000000</v>
          </cell>
          <cell r="C1496" t="str">
            <v>SALES F/G - LOCAL</v>
          </cell>
          <cell r="D1496">
            <v>-3254995262</v>
          </cell>
        </row>
        <row r="1497">
          <cell r="B1497" t="str">
            <v>50015000000000</v>
          </cell>
          <cell r="C1497" t="str">
            <v>SALES F/G - EXPORT</v>
          </cell>
          <cell r="D1497">
            <v>-3774487997.8099999</v>
          </cell>
        </row>
        <row r="1498">
          <cell r="B1498" t="str">
            <v>50020000000000</v>
          </cell>
          <cell r="C1498" t="str">
            <v>SALES SEMI F/G</v>
          </cell>
          <cell r="D1498">
            <v>-9122868.0099999998</v>
          </cell>
        </row>
        <row r="1499">
          <cell r="B1499" t="str">
            <v>50030000000000</v>
          </cell>
          <cell r="C1499" t="str">
            <v>Sales - Sampling</v>
          </cell>
          <cell r="D1499">
            <v>-539565</v>
          </cell>
        </row>
        <row r="1500">
          <cell r="B1500" t="str">
            <v>50040000000000</v>
          </cell>
          <cell r="C1500" t="str">
            <v>Sales - Repacking</v>
          </cell>
          <cell r="D1500">
            <v>-3562900</v>
          </cell>
        </row>
        <row r="1501">
          <cell r="B1501" t="str">
            <v>50050000000000</v>
          </cell>
          <cell r="C1501" t="str">
            <v>Sales to aff.for export</v>
          </cell>
          <cell r="D1501">
            <v>-47330708</v>
          </cell>
        </row>
        <row r="1502">
          <cell r="B1502" t="str">
            <v>50060000000000</v>
          </cell>
          <cell r="C1502" t="str">
            <v>Sales - Quantity (Local)</v>
          </cell>
          <cell r="D1502">
            <v>0</v>
          </cell>
        </row>
        <row r="1503">
          <cell r="B1503" t="str">
            <v>50065000000000</v>
          </cell>
          <cell r="C1503" t="str">
            <v>Sales - Quantity (Export)</v>
          </cell>
          <cell r="D1503">
            <v>0</v>
          </cell>
        </row>
        <row r="1504">
          <cell r="B1504" t="str">
            <v>51510000000000</v>
          </cell>
          <cell r="C1504" t="str">
            <v>NESTLE PROCING POLICY ALW</v>
          </cell>
          <cell r="D1504">
            <v>0</v>
          </cell>
        </row>
        <row r="1505">
          <cell r="B1505" t="str">
            <v>62010000000000</v>
          </cell>
          <cell r="C1505" t="str">
            <v>Disc.to customers (early)</v>
          </cell>
          <cell r="D1505">
            <v>910.22</v>
          </cell>
        </row>
        <row r="1506">
          <cell r="B1506" t="str">
            <v>63000000000000</v>
          </cell>
          <cell r="C1506" t="str">
            <v>VARIABLE COST-FTY OWN MN</v>
          </cell>
          <cell r="D1506">
            <v>5789532568.3599997</v>
          </cell>
        </row>
        <row r="1507">
          <cell r="B1507" t="str">
            <v>63013000000000</v>
          </cell>
          <cell r="C1507" t="str">
            <v>COG Purchased from-NTL</v>
          </cell>
          <cell r="D1507">
            <v>0</v>
          </cell>
        </row>
        <row r="1508">
          <cell r="B1508" t="str">
            <v>63013200000000</v>
          </cell>
          <cell r="C1508" t="str">
            <v>COG Purchased from - NFT</v>
          </cell>
          <cell r="D1508">
            <v>10136207.74</v>
          </cell>
        </row>
        <row r="1509">
          <cell r="B1509" t="str">
            <v>63053200000000</v>
          </cell>
          <cell r="C1509" t="str">
            <v>Variable cost of sale NFT</v>
          </cell>
          <cell r="D1509">
            <v>0</v>
          </cell>
        </row>
        <row r="1510">
          <cell r="B1510" t="str">
            <v>64010000000000</v>
          </cell>
          <cell r="C1510" t="str">
            <v>COG IMPORT PROD.STOCK SYS</v>
          </cell>
          <cell r="D1510">
            <v>0</v>
          </cell>
        </row>
        <row r="1511">
          <cell r="B1511" t="str">
            <v>64052000000000</v>
          </cell>
          <cell r="C1511" t="str">
            <v>IG COG Import Prod.Stock</v>
          </cell>
          <cell r="D1511">
            <v>0</v>
          </cell>
        </row>
        <row r="1512">
          <cell r="B1512" t="str">
            <v>65010000000000</v>
          </cell>
          <cell r="C1512" t="str">
            <v>Tax Rebates on Exports</v>
          </cell>
          <cell r="D1512">
            <v>-17992070.010000002</v>
          </cell>
        </row>
        <row r="1513">
          <cell r="B1513" t="str">
            <v>65020000000000</v>
          </cell>
          <cell r="C1513" t="str">
            <v>Sugar Rebates on Exports</v>
          </cell>
          <cell r="D1513">
            <v>0</v>
          </cell>
        </row>
        <row r="1514">
          <cell r="B1514" t="str">
            <v>65030000000000</v>
          </cell>
          <cell r="C1514" t="str">
            <v>Sugar Rebates on Exports</v>
          </cell>
          <cell r="D1514">
            <v>0</v>
          </cell>
        </row>
        <row r="1515">
          <cell r="B1515" t="str">
            <v>65040000000000</v>
          </cell>
          <cell r="C1515" t="str">
            <v>Sugar Rebates Handl.Cost</v>
          </cell>
          <cell r="D1515">
            <v>0</v>
          </cell>
        </row>
        <row r="1516">
          <cell r="B1516" t="str">
            <v>66061000000000</v>
          </cell>
          <cell r="C1516" t="str">
            <v>Export Sea Freight</v>
          </cell>
          <cell r="D1516">
            <v>127866931.48999999</v>
          </cell>
        </row>
        <row r="1517">
          <cell r="B1517" t="str">
            <v>66063000000000</v>
          </cell>
          <cell r="C1517" t="str">
            <v>Export Land Freight</v>
          </cell>
          <cell r="D1517">
            <v>48492561</v>
          </cell>
        </row>
        <row r="1518">
          <cell r="B1518" t="str">
            <v>66064000000000</v>
          </cell>
          <cell r="C1518" t="str">
            <v>Export Insurance Premium</v>
          </cell>
          <cell r="D1518">
            <v>295599.59999999998</v>
          </cell>
        </row>
        <row r="1519">
          <cell r="B1519" t="str">
            <v>66065000000000</v>
          </cell>
          <cell r="C1519" t="str">
            <v>Export Handling Charges</v>
          </cell>
          <cell r="D1519">
            <v>99665257.890000001</v>
          </cell>
        </row>
        <row r="1520">
          <cell r="B1520" t="str">
            <v>67510000000000</v>
          </cell>
          <cell r="C1520" t="str">
            <v>Exch.Diff.-Import Purchas</v>
          </cell>
          <cell r="D1520">
            <v>-21664622.149999999</v>
          </cell>
        </row>
        <row r="1521">
          <cell r="B1521" t="str">
            <v>67520000000000</v>
          </cell>
          <cell r="C1521" t="str">
            <v>Exch.Diff-Net&amp;Tax T/A,L/F</v>
          </cell>
          <cell r="D1521">
            <v>0</v>
          </cell>
        </row>
        <row r="1522">
          <cell r="B1522" t="str">
            <v>67525000000000</v>
          </cell>
          <cell r="C1522" t="str">
            <v>Exch.Diff.-Export Sales</v>
          </cell>
          <cell r="D1522">
            <v>8412833.0800000001</v>
          </cell>
        </row>
        <row r="1523">
          <cell r="B1523" t="str">
            <v>67530000000000</v>
          </cell>
          <cell r="C1523" t="str">
            <v>Other Variable Expense</v>
          </cell>
          <cell r="D1523">
            <v>4137388.2</v>
          </cell>
        </row>
        <row r="1524">
          <cell r="B1524" t="str">
            <v>67531000000000</v>
          </cell>
          <cell r="C1524" t="str">
            <v>EXP.ON EXPORT DUTY REFUND</v>
          </cell>
          <cell r="D1524">
            <v>21048</v>
          </cell>
        </row>
        <row r="1525">
          <cell r="B1525" t="str">
            <v>67550000000000</v>
          </cell>
          <cell r="C1525" t="str">
            <v>Vat proportion</v>
          </cell>
          <cell r="D1525">
            <v>0</v>
          </cell>
        </row>
        <row r="1526">
          <cell r="B1526" t="str">
            <v>67560000000000</v>
          </cell>
          <cell r="C1526" t="str">
            <v>Unrealized Exchange Diff.</v>
          </cell>
          <cell r="D1526">
            <v>0</v>
          </cell>
        </row>
        <row r="1527">
          <cell r="B1527" t="str">
            <v>67570000000000</v>
          </cell>
          <cell r="C1527" t="str">
            <v>Exchange Diff from Export</v>
          </cell>
          <cell r="D1527">
            <v>0</v>
          </cell>
        </row>
        <row r="1528">
          <cell r="B1528" t="str">
            <v>68010000000000</v>
          </cell>
          <cell r="C1528" t="str">
            <v>Net L/F</v>
          </cell>
          <cell r="D1528">
            <v>0</v>
          </cell>
        </row>
        <row r="1529">
          <cell r="B1529" t="str">
            <v>68050000000000</v>
          </cell>
          <cell r="C1529" t="str">
            <v>Net T/A</v>
          </cell>
          <cell r="D1529">
            <v>0</v>
          </cell>
        </row>
        <row r="1530">
          <cell r="B1530" t="str">
            <v>68210000000000</v>
          </cell>
          <cell r="C1530" t="str">
            <v>Tax on L/F</v>
          </cell>
          <cell r="D1530">
            <v>0</v>
          </cell>
        </row>
        <row r="1531">
          <cell r="B1531" t="str">
            <v>68250000000000</v>
          </cell>
          <cell r="C1531" t="str">
            <v>Tax on T/A</v>
          </cell>
          <cell r="D1531">
            <v>0</v>
          </cell>
        </row>
        <row r="1532">
          <cell r="B1532" t="str">
            <v>71010000000000</v>
          </cell>
          <cell r="C1532" t="str">
            <v>Print media</v>
          </cell>
          <cell r="D1532">
            <v>0</v>
          </cell>
        </row>
        <row r="1533">
          <cell r="B1533" t="str">
            <v>71015000000000</v>
          </cell>
          <cell r="C1533" t="str">
            <v>Press insertion cost</v>
          </cell>
          <cell r="D1533">
            <v>0</v>
          </cell>
        </row>
        <row r="1534">
          <cell r="B1534" t="str">
            <v>71020000000000</v>
          </cell>
          <cell r="C1534" t="str">
            <v>Radio media</v>
          </cell>
          <cell r="D1534">
            <v>0</v>
          </cell>
        </row>
        <row r="1535">
          <cell r="B1535" t="str">
            <v>71030000000000</v>
          </cell>
          <cell r="C1535" t="str">
            <v>TV/Video media</v>
          </cell>
          <cell r="D1535">
            <v>0</v>
          </cell>
        </row>
        <row r="1536">
          <cell r="B1536" t="str">
            <v>71035000000000</v>
          </cell>
          <cell r="C1536" t="str">
            <v>TV/Vdeo Air Time Cost</v>
          </cell>
          <cell r="D1536">
            <v>0</v>
          </cell>
        </row>
        <row r="1537">
          <cell r="B1537" t="str">
            <v>71040000000000</v>
          </cell>
          <cell r="C1537" t="str">
            <v>Cinema media</v>
          </cell>
          <cell r="D1537">
            <v>0</v>
          </cell>
        </row>
        <row r="1538">
          <cell r="B1538" t="str">
            <v>71050000000000</v>
          </cell>
          <cell r="C1538" t="str">
            <v>Outdoor advertising media</v>
          </cell>
          <cell r="D1538">
            <v>0</v>
          </cell>
        </row>
        <row r="1539">
          <cell r="B1539" t="str">
            <v>71055000000000</v>
          </cell>
          <cell r="C1539" t="str">
            <v>Outdoor Display Cost</v>
          </cell>
          <cell r="D1539">
            <v>0</v>
          </cell>
        </row>
        <row r="1540">
          <cell r="B1540" t="str">
            <v>71211000000000</v>
          </cell>
          <cell r="C1540" t="str">
            <v>Consu.Compet./Contests</v>
          </cell>
          <cell r="D1540">
            <v>0</v>
          </cell>
        </row>
        <row r="1541">
          <cell r="B1541" t="str">
            <v>71212000000000</v>
          </cell>
          <cell r="C1541" t="str">
            <v>Consu.Promotion-Premium</v>
          </cell>
          <cell r="D1541">
            <v>0</v>
          </cell>
        </row>
        <row r="1542">
          <cell r="B1542" t="str">
            <v>71213000000000</v>
          </cell>
          <cell r="C1542" t="str">
            <v>Consumer sampling</v>
          </cell>
          <cell r="D1542">
            <v>0</v>
          </cell>
        </row>
        <row r="1543">
          <cell r="B1543" t="str">
            <v>71214000000000</v>
          </cell>
          <cell r="C1543" t="str">
            <v>Demonstrating/Tasting</v>
          </cell>
          <cell r="D1543">
            <v>0</v>
          </cell>
        </row>
        <row r="1544">
          <cell r="B1544" t="str">
            <v>71215000000000</v>
          </cell>
          <cell r="C1544" t="str">
            <v>MILO School Samp.Overhead</v>
          </cell>
          <cell r="D1544">
            <v>0</v>
          </cell>
        </row>
        <row r="1545">
          <cell r="B1545" t="str">
            <v>71216000000000</v>
          </cell>
          <cell r="C1545" t="str">
            <v>Depre. of Promotion Equip</v>
          </cell>
          <cell r="D1545">
            <v>0</v>
          </cell>
        </row>
        <row r="1546">
          <cell r="B1546" t="str">
            <v>71217000000000</v>
          </cell>
          <cell r="C1546" t="str">
            <v>Milo School Sampling OH</v>
          </cell>
          <cell r="D1546">
            <v>0</v>
          </cell>
        </row>
        <row r="1547">
          <cell r="B1547" t="str">
            <v>71221000000000</v>
          </cell>
          <cell r="C1547" t="str">
            <v>Trade Competition/Contest</v>
          </cell>
          <cell r="D1547">
            <v>0</v>
          </cell>
        </row>
        <row r="1548">
          <cell r="B1548" t="str">
            <v>71222000000000</v>
          </cell>
          <cell r="C1548" t="str">
            <v>Trade Premiums</v>
          </cell>
          <cell r="D1548">
            <v>0</v>
          </cell>
        </row>
        <row r="1549">
          <cell r="B1549" t="str">
            <v>71223000000000</v>
          </cell>
          <cell r="C1549" t="str">
            <v>Trade Sampling</v>
          </cell>
          <cell r="D1549">
            <v>0</v>
          </cell>
        </row>
        <row r="1550">
          <cell r="B1550" t="str">
            <v>71224000000000</v>
          </cell>
          <cell r="C1550" t="str">
            <v>Trade Information</v>
          </cell>
          <cell r="D1550">
            <v>0</v>
          </cell>
        </row>
        <row r="1551">
          <cell r="B1551" t="str">
            <v>71225000000000</v>
          </cell>
          <cell r="C1551" t="str">
            <v>Trade Advertising</v>
          </cell>
          <cell r="D1551">
            <v>0</v>
          </cell>
        </row>
        <row r="1552">
          <cell r="B1552" t="str">
            <v>71226000000000</v>
          </cell>
          <cell r="C1552" t="str">
            <v>Tailor Made Promotion</v>
          </cell>
          <cell r="D1552">
            <v>0</v>
          </cell>
        </row>
        <row r="1553">
          <cell r="B1553" t="str">
            <v>71230000000000</v>
          </cell>
          <cell r="C1553" t="str">
            <v>Point of Sales Publicity</v>
          </cell>
          <cell r="D1553">
            <v>0</v>
          </cell>
        </row>
        <row r="1554">
          <cell r="B1554" t="str">
            <v>71241000000000</v>
          </cell>
          <cell r="C1554" t="str">
            <v>Professional Evaluation</v>
          </cell>
          <cell r="D1554">
            <v>0</v>
          </cell>
        </row>
        <row r="1555">
          <cell r="B1555" t="str">
            <v>71242000000000</v>
          </cell>
          <cell r="C1555" t="str">
            <v>Nutrition Activities</v>
          </cell>
          <cell r="D1555">
            <v>0</v>
          </cell>
        </row>
        <row r="1556">
          <cell r="B1556" t="str">
            <v>71245000000000</v>
          </cell>
          <cell r="C1556" t="str">
            <v>Medical/PARA activity exp</v>
          </cell>
          <cell r="D1556">
            <v>0</v>
          </cell>
        </row>
        <row r="1557">
          <cell r="B1557" t="str">
            <v>71246000000000</v>
          </cell>
          <cell r="C1557" t="str">
            <v>Special Activities</v>
          </cell>
          <cell r="D1557">
            <v>0</v>
          </cell>
        </row>
        <row r="1558">
          <cell r="B1558" t="str">
            <v>71250000000000</v>
          </cell>
          <cell r="C1558" t="str">
            <v>Public Relations(Product-</v>
          </cell>
          <cell r="D1558">
            <v>0</v>
          </cell>
        </row>
        <row r="1559">
          <cell r="B1559" t="str">
            <v>71251000000000</v>
          </cell>
          <cell r="C1559" t="str">
            <v>Sponsorships</v>
          </cell>
          <cell r="D1559">
            <v>0</v>
          </cell>
        </row>
        <row r="1560">
          <cell r="B1560" t="str">
            <v>71252000000000</v>
          </cell>
          <cell r="C1560" t="str">
            <v>In-Cup Mass Samp.-Mat.</v>
          </cell>
          <cell r="D1560">
            <v>0</v>
          </cell>
        </row>
        <row r="1561">
          <cell r="B1561" t="str">
            <v>71253000000000</v>
          </cell>
          <cell r="C1561" t="str">
            <v>In-Cup Mass Samp.-Handl.</v>
          </cell>
          <cell r="D1561">
            <v>0</v>
          </cell>
        </row>
        <row r="1562">
          <cell r="B1562" t="str">
            <v>71254000000000</v>
          </cell>
          <cell r="C1562" t="str">
            <v>Other PR.-Product Related</v>
          </cell>
          <cell r="D1562">
            <v>0</v>
          </cell>
        </row>
        <row r="1563">
          <cell r="B1563" t="str">
            <v>71263000000000</v>
          </cell>
          <cell r="C1563" t="str">
            <v>Food Exhibitions</v>
          </cell>
          <cell r="D1563">
            <v>0</v>
          </cell>
        </row>
        <row r="1564">
          <cell r="B1564" t="str">
            <v>71410000000000</v>
          </cell>
          <cell r="C1564" t="str">
            <v>Consumer Research</v>
          </cell>
          <cell r="D1564">
            <v>0</v>
          </cell>
        </row>
        <row r="1565">
          <cell r="B1565" t="str">
            <v>72010000000000</v>
          </cell>
          <cell r="C1565" t="str">
            <v>Factory Fixed Overheads</v>
          </cell>
          <cell r="D1565">
            <v>316840653.72000003</v>
          </cell>
        </row>
        <row r="1566">
          <cell r="B1566" t="str">
            <v>72013200000000</v>
          </cell>
          <cell r="C1566" t="str">
            <v>Factory Fixed OH-NFT</v>
          </cell>
          <cell r="D1566">
            <v>6906.62</v>
          </cell>
        </row>
        <row r="1567">
          <cell r="B1567" t="str">
            <v>73010000000000</v>
          </cell>
          <cell r="C1567" t="str">
            <v>Depre.of Factory Fixed AS</v>
          </cell>
          <cell r="D1567">
            <v>140028882</v>
          </cell>
        </row>
        <row r="1568">
          <cell r="B1568" t="str">
            <v>73013200000000</v>
          </cell>
          <cell r="C1568" t="str">
            <v>Dpre.of Fac.Fix.Asset NFT</v>
          </cell>
          <cell r="D1568">
            <v>0</v>
          </cell>
        </row>
        <row r="1569">
          <cell r="B1569" t="str">
            <v>74010000000000</v>
          </cell>
          <cell r="C1569" t="str">
            <v>Write off&amp;Discr.onRM,PM,W</v>
          </cell>
          <cell r="D1569">
            <v>0</v>
          </cell>
        </row>
        <row r="1570">
          <cell r="B1570" t="str">
            <v>74011000000000</v>
          </cell>
          <cell r="C1570" t="str">
            <v>Raw Materials Written off</v>
          </cell>
          <cell r="D1570">
            <v>0</v>
          </cell>
        </row>
        <row r="1571">
          <cell r="B1571" t="str">
            <v>74012000000000</v>
          </cell>
          <cell r="C1571" t="str">
            <v>Packing Mat. Written off</v>
          </cell>
          <cell r="D1571">
            <v>0</v>
          </cell>
        </row>
        <row r="1572">
          <cell r="B1572" t="str">
            <v>74020000000000</v>
          </cell>
          <cell r="C1572" t="str">
            <v>Exp.on Creation-New Pack.</v>
          </cell>
          <cell r="D1572">
            <v>0</v>
          </cell>
        </row>
        <row r="1573">
          <cell r="B1573" t="str">
            <v>74020000000000</v>
          </cell>
          <cell r="C1573" t="str">
            <v>Expenses on Creation-New</v>
          </cell>
          <cell r="D1573">
            <v>0</v>
          </cell>
        </row>
        <row r="1574">
          <cell r="B1574" t="str">
            <v>74036000000000</v>
          </cell>
          <cell r="C1574" t="str">
            <v>Loss on Disposal-Fixed AS</v>
          </cell>
          <cell r="D1574">
            <v>0</v>
          </cell>
        </row>
        <row r="1575">
          <cell r="B1575" t="str">
            <v>74037000000000</v>
          </cell>
          <cell r="C1575" t="str">
            <v>Gain on Disposal-Fixed AS</v>
          </cell>
          <cell r="D1575">
            <v>0</v>
          </cell>
        </row>
        <row r="1576">
          <cell r="B1576" t="str">
            <v>74043000000000</v>
          </cell>
          <cell r="C1576" t="str">
            <v>Amort.-Factory Pre-Operat</v>
          </cell>
          <cell r="D1576">
            <v>6530558.3399999999</v>
          </cell>
        </row>
        <row r="1577">
          <cell r="B1577" t="str">
            <v>74050000000000</v>
          </cell>
          <cell r="C1577" t="str">
            <v>Gain/Loss on Sales of F/A</v>
          </cell>
          <cell r="D1577">
            <v>0</v>
          </cell>
        </row>
        <row r="1578">
          <cell r="B1578" t="str">
            <v>74051021000000</v>
          </cell>
          <cell r="C1578" t="str">
            <v>F/A.Sold-Plant&amp;Machinery</v>
          </cell>
          <cell r="D1578">
            <v>-4868963.1900000004</v>
          </cell>
        </row>
        <row r="1579">
          <cell r="B1579" t="str">
            <v>74051031000000</v>
          </cell>
          <cell r="C1579" t="str">
            <v>F/A.Sold-Tool&amp;Furniture</v>
          </cell>
          <cell r="D1579">
            <v>-1280130.53</v>
          </cell>
        </row>
        <row r="1580">
          <cell r="B1580" t="str">
            <v>74051041000000</v>
          </cell>
          <cell r="C1580" t="str">
            <v>F/A.Sold-Vehicles</v>
          </cell>
          <cell r="D1580">
            <v>-892663.55</v>
          </cell>
        </row>
        <row r="1581">
          <cell r="B1581" t="str">
            <v>74052010300000</v>
          </cell>
          <cell r="C1581" t="str">
            <v>NBV.Cost F/A-Leasehold Im</v>
          </cell>
          <cell r="D1581">
            <v>0</v>
          </cell>
        </row>
        <row r="1582">
          <cell r="B1582" t="str">
            <v>74052021000000</v>
          </cell>
          <cell r="C1582" t="str">
            <v>NBV.Cost F/A-Plant&amp;Machi.</v>
          </cell>
          <cell r="D1582">
            <v>1046496</v>
          </cell>
        </row>
        <row r="1583">
          <cell r="B1583" t="str">
            <v>74052031000000</v>
          </cell>
          <cell r="C1583" t="str">
            <v>NBV.Cost F/A-Tool&amp;Furnitu</v>
          </cell>
          <cell r="D1583">
            <v>1416536.11</v>
          </cell>
        </row>
        <row r="1584">
          <cell r="B1584" t="str">
            <v>74052041000000</v>
          </cell>
          <cell r="C1584" t="str">
            <v>NBV.Cost F/A-Vehicles</v>
          </cell>
          <cell r="D1584">
            <v>2</v>
          </cell>
        </row>
        <row r="1585">
          <cell r="B1585" t="str">
            <v>74060000000000</v>
          </cell>
          <cell r="C1585" t="str">
            <v>Exch.Diff.Import Asset/SV</v>
          </cell>
          <cell r="D1585">
            <v>-340830.92</v>
          </cell>
        </row>
        <row r="1586">
          <cell r="B1586" t="str">
            <v>74065000000000</v>
          </cell>
          <cell r="C1586" t="str">
            <v>Ongoing Restructure</v>
          </cell>
          <cell r="D1586">
            <v>1866185.91</v>
          </cell>
        </row>
        <row r="1587">
          <cell r="B1587" t="str">
            <v>74070000000000</v>
          </cell>
          <cell r="C1587" t="str">
            <v>Trial Expense</v>
          </cell>
          <cell r="D1587">
            <v>-38171.050000000003</v>
          </cell>
        </row>
        <row r="1588">
          <cell r="B1588" t="str">
            <v>74080000000000</v>
          </cell>
          <cell r="C1588" t="str">
            <v>Mkt.Hygien -Goods Resold</v>
          </cell>
          <cell r="D1588">
            <v>0</v>
          </cell>
        </row>
        <row r="1589">
          <cell r="B1589" t="str">
            <v>74090000000000</v>
          </cell>
          <cell r="C1589" t="str">
            <v>Discount take fr.Supplier</v>
          </cell>
          <cell r="D1589">
            <v>0</v>
          </cell>
        </row>
        <row r="1590">
          <cell r="B1590" t="str">
            <v>75010000000000</v>
          </cell>
          <cell r="C1590" t="str">
            <v>W/O&amp;Discre.of F/G-Sales</v>
          </cell>
          <cell r="D1590">
            <v>0</v>
          </cell>
        </row>
        <row r="1591">
          <cell r="B1591" t="str">
            <v>75020000000000</v>
          </cell>
          <cell r="C1591" t="str">
            <v>W/O&amp;Discre.of FG-Supply C</v>
          </cell>
          <cell r="D1591">
            <v>18076188.469999999</v>
          </cell>
        </row>
        <row r="1592">
          <cell r="B1592" t="str">
            <v>75050000000000</v>
          </cell>
          <cell r="C1592" t="str">
            <v>Loss on Defect/Missing</v>
          </cell>
          <cell r="D1592">
            <v>0</v>
          </cell>
        </row>
        <row r="1593">
          <cell r="B1593" t="str">
            <v>76001000000000</v>
          </cell>
          <cell r="C1593" t="str">
            <v>Interest Paid to 3rd -O/D</v>
          </cell>
          <cell r="D1593">
            <v>91672.09</v>
          </cell>
        </row>
        <row r="1594">
          <cell r="B1594" t="str">
            <v>76002000000000</v>
          </cell>
          <cell r="C1594" t="str">
            <v>Interest Paid to 3rd-P/N</v>
          </cell>
          <cell r="D1594">
            <v>41986321.259999998</v>
          </cell>
        </row>
        <row r="1595">
          <cell r="B1595" t="str">
            <v>76003000000000</v>
          </cell>
          <cell r="C1595" t="str">
            <v>Interest Paid to 3rd-LOAN</v>
          </cell>
          <cell r="D1595">
            <v>0</v>
          </cell>
        </row>
        <row r="1596">
          <cell r="B1596" t="str">
            <v>76004000000000</v>
          </cell>
          <cell r="C1596" t="str">
            <v>Interest Exp./Inc.-AFF CO</v>
          </cell>
          <cell r="D1596">
            <v>-1677338.17</v>
          </cell>
        </row>
        <row r="1597">
          <cell r="B1597" t="str">
            <v>76006000000000</v>
          </cell>
          <cell r="C1597" t="str">
            <v>Special Bus.Tax-Int.Aff.L</v>
          </cell>
          <cell r="D1597">
            <v>31378.98</v>
          </cell>
        </row>
        <row r="1598">
          <cell r="B1598" t="str">
            <v>76007000000000</v>
          </cell>
          <cell r="C1598" t="str">
            <v>Int.Inc.fr.3rd BANK DEPOS</v>
          </cell>
          <cell r="D1598">
            <v>-52246.92</v>
          </cell>
        </row>
        <row r="1599">
          <cell r="B1599" t="str">
            <v>76008000000000</v>
          </cell>
          <cell r="C1599" t="str">
            <v>Int.Income fr.3rd.-OTHER</v>
          </cell>
          <cell r="D1599">
            <v>-247</v>
          </cell>
        </row>
        <row r="1600">
          <cell r="B1600" t="str">
            <v>76009000000000</v>
          </cell>
          <cell r="C1600" t="str">
            <v>Interest Income</v>
          </cell>
          <cell r="D1600">
            <v>0</v>
          </cell>
        </row>
        <row r="1601">
          <cell r="B1601" t="str">
            <v>76010000000000</v>
          </cell>
          <cell r="C1601" t="str">
            <v>Int.inc./exp.-Affi.Loan</v>
          </cell>
          <cell r="D1601">
            <v>0</v>
          </cell>
        </row>
        <row r="1602">
          <cell r="B1602" t="str">
            <v>80001000000000</v>
          </cell>
          <cell r="C1602" t="str">
            <v>Storage cost</v>
          </cell>
          <cell r="D1602">
            <v>0</v>
          </cell>
        </row>
        <row r="1603">
          <cell r="B1603" t="str">
            <v>80001000000000</v>
          </cell>
          <cell r="C1603" t="str">
            <v>Storage cost/delivery chg</v>
          </cell>
          <cell r="D1603">
            <v>6765596</v>
          </cell>
        </row>
        <row r="1604">
          <cell r="B1604" t="str">
            <v>80001000000000</v>
          </cell>
          <cell r="C1604" t="str">
            <v>Storage cost/Delivery chg</v>
          </cell>
          <cell r="D1604">
            <v>11465920</v>
          </cell>
        </row>
        <row r="1605">
          <cell r="B1605" t="str">
            <v>80501000000000</v>
          </cell>
          <cell r="C1605" t="str">
            <v>Depre.of Fixed Assets</v>
          </cell>
          <cell r="D1605">
            <v>0</v>
          </cell>
        </row>
        <row r="1606">
          <cell r="B1606" t="str">
            <v>80501010100000</v>
          </cell>
          <cell r="C1606" t="str">
            <v>Depre.Building</v>
          </cell>
          <cell r="D1606">
            <v>0</v>
          </cell>
        </row>
        <row r="1607">
          <cell r="B1607" t="str">
            <v>80501010300000</v>
          </cell>
          <cell r="C1607" t="str">
            <v>Depre.Leasehold Improveme</v>
          </cell>
          <cell r="D1607">
            <v>843105</v>
          </cell>
        </row>
        <row r="1608">
          <cell r="B1608" t="str">
            <v>80501021000000</v>
          </cell>
          <cell r="C1608" t="str">
            <v>Depre.Plant&amp;Machinery</v>
          </cell>
          <cell r="D1608">
            <v>63828</v>
          </cell>
        </row>
        <row r="1609">
          <cell r="B1609" t="str">
            <v>80501031000000</v>
          </cell>
          <cell r="C1609" t="str">
            <v>Depre.Tool &amp; Furniture</v>
          </cell>
          <cell r="D1609">
            <v>1067913.52</v>
          </cell>
        </row>
        <row r="1610">
          <cell r="B1610" t="str">
            <v>80501041000000</v>
          </cell>
          <cell r="C1610" t="str">
            <v>Depre.Vehicles</v>
          </cell>
          <cell r="D1610">
            <v>98349</v>
          </cell>
        </row>
        <row r="1611">
          <cell r="B1611" t="str">
            <v>80501051000000</v>
          </cell>
          <cell r="C1611" t="str">
            <v>Depre.Info.Technology</v>
          </cell>
          <cell r="D1611">
            <v>117555</v>
          </cell>
        </row>
        <row r="1612">
          <cell r="B1612" t="str">
            <v>80503000000000</v>
          </cell>
          <cell r="C1612" t="str">
            <v>Depre.-Tools&amp;Furniture</v>
          </cell>
          <cell r="D1612">
            <v>0</v>
          </cell>
        </row>
        <row r="1613">
          <cell r="B1613" t="str">
            <v>80505000000000</v>
          </cell>
          <cell r="C1613" t="str">
            <v>Depre.-Information sys.</v>
          </cell>
          <cell r="D1613">
            <v>0</v>
          </cell>
        </row>
        <row r="1614">
          <cell r="B1614" t="str">
            <v>80506000000000</v>
          </cell>
          <cell r="C1614" t="str">
            <v>Depre.-Vehicles</v>
          </cell>
          <cell r="D1614">
            <v>0</v>
          </cell>
        </row>
        <row r="1615">
          <cell r="B1615" t="str">
            <v>80509900000000</v>
          </cell>
          <cell r="C1615" t="str">
            <v>Depre.-Machinery</v>
          </cell>
          <cell r="D1615">
            <v>0</v>
          </cell>
        </row>
        <row r="1616">
          <cell r="B1616" t="str">
            <v>81001000000000</v>
          </cell>
          <cell r="C1616" t="str">
            <v>Salaries</v>
          </cell>
          <cell r="D1616">
            <v>110380008.77</v>
          </cell>
        </row>
        <row r="1617">
          <cell r="B1617" t="str">
            <v>81002000000000</v>
          </cell>
          <cell r="C1617" t="str">
            <v>Bonus</v>
          </cell>
          <cell r="D1617">
            <v>17065391</v>
          </cell>
        </row>
        <row r="1618">
          <cell r="B1618" t="str">
            <v>81003000000000</v>
          </cell>
          <cell r="C1618" t="str">
            <v>Overtimes</v>
          </cell>
          <cell r="D1618">
            <v>332176.25</v>
          </cell>
        </row>
        <row r="1619">
          <cell r="B1619" t="str">
            <v>81004000000000</v>
          </cell>
          <cell r="C1619" t="str">
            <v>Incentive</v>
          </cell>
          <cell r="D1619">
            <v>0</v>
          </cell>
        </row>
        <row r="1620">
          <cell r="B1620" t="str">
            <v>81005000000000</v>
          </cell>
          <cell r="C1620" t="str">
            <v>Wages Temporary Hired</v>
          </cell>
          <cell r="D1620">
            <v>0</v>
          </cell>
        </row>
        <row r="1621">
          <cell r="B1621" t="str">
            <v>81006000000000</v>
          </cell>
          <cell r="C1621" t="str">
            <v>Wages Temporary Hired</v>
          </cell>
          <cell r="D1621">
            <v>0</v>
          </cell>
        </row>
        <row r="1622">
          <cell r="B1622" t="str">
            <v>81500000000000</v>
          </cell>
          <cell r="C1622" t="str">
            <v>Welfare Expenses</v>
          </cell>
          <cell r="D1622">
            <v>0</v>
          </cell>
        </row>
        <row r="1623">
          <cell r="B1623" t="str">
            <v>81501000000000</v>
          </cell>
          <cell r="C1623" t="str">
            <v>Workmen compensation&amp;Disa</v>
          </cell>
          <cell r="D1623">
            <v>0</v>
          </cell>
        </row>
        <row r="1624">
          <cell r="B1624" t="str">
            <v>81502000000000</v>
          </cell>
          <cell r="C1624" t="str">
            <v>Retirement&amp;Pension&amp;Server</v>
          </cell>
          <cell r="D1624">
            <v>178680</v>
          </cell>
        </row>
        <row r="1625">
          <cell r="B1625" t="str">
            <v>81503000000000</v>
          </cell>
          <cell r="C1625" t="str">
            <v>Social security</v>
          </cell>
          <cell r="D1625">
            <v>652554</v>
          </cell>
        </row>
        <row r="1626">
          <cell r="B1626" t="str">
            <v>81504000000000</v>
          </cell>
          <cell r="C1626" t="str">
            <v>Provident fund</v>
          </cell>
          <cell r="D1626">
            <v>3811965.29</v>
          </cell>
        </row>
        <row r="1627">
          <cell r="B1627" t="str">
            <v>81505000000000</v>
          </cell>
          <cell r="C1627" t="str">
            <v>Car loan subsidy</v>
          </cell>
          <cell r="D1627">
            <v>1141695</v>
          </cell>
        </row>
        <row r="1628">
          <cell r="B1628" t="str">
            <v>81506000000000</v>
          </cell>
          <cell r="C1628" t="str">
            <v>Transport &amp; Rent Allowanc</v>
          </cell>
          <cell r="D1628">
            <v>0</v>
          </cell>
        </row>
        <row r="1629">
          <cell r="B1629" t="str">
            <v>81507000000000</v>
          </cell>
          <cell r="C1629" t="str">
            <v>Car Insurance&amp;License Fee</v>
          </cell>
          <cell r="D1629">
            <v>557321</v>
          </cell>
        </row>
        <row r="1630">
          <cell r="B1630" t="str">
            <v>81508000000000</v>
          </cell>
          <cell r="C1630" t="str">
            <v>Canteen Facility</v>
          </cell>
          <cell r="D1630">
            <v>90609</v>
          </cell>
        </row>
        <row r="1631">
          <cell r="B1631" t="str">
            <v>81509000000000</v>
          </cell>
          <cell r="C1631" t="str">
            <v>Educational allowance</v>
          </cell>
          <cell r="D1631">
            <v>88300</v>
          </cell>
        </row>
        <row r="1632">
          <cell r="B1632" t="str">
            <v>81510000000000</v>
          </cell>
          <cell r="C1632" t="str">
            <v>Compulsory welfare</v>
          </cell>
          <cell r="D1632">
            <v>25747.66</v>
          </cell>
        </row>
        <row r="1633">
          <cell r="B1633" t="str">
            <v>81511000000000</v>
          </cell>
          <cell r="C1633" t="str">
            <v>Uniform &amp; accessories</v>
          </cell>
          <cell r="D1633">
            <v>17870</v>
          </cell>
        </row>
        <row r="1634">
          <cell r="B1634" t="str">
            <v>81512000000000</v>
          </cell>
          <cell r="C1634" t="str">
            <v>Recreation&amp;Sport Activity</v>
          </cell>
          <cell r="D1634">
            <v>74301.429999999993</v>
          </cell>
        </row>
        <row r="1635">
          <cell r="B1635" t="str">
            <v>81513000000000</v>
          </cell>
          <cell r="C1635" t="str">
            <v>Medical Expenses</v>
          </cell>
          <cell r="D1635">
            <v>1065734.77</v>
          </cell>
        </row>
        <row r="1636">
          <cell r="B1636" t="str">
            <v>81514000000000</v>
          </cell>
          <cell r="C1636" t="str">
            <v>Home Leave Passage</v>
          </cell>
          <cell r="D1636">
            <v>249377.01</v>
          </cell>
        </row>
        <row r="1637">
          <cell r="B1637" t="str">
            <v>81515000000000</v>
          </cell>
          <cell r="C1637" t="str">
            <v>Home leave passage</v>
          </cell>
          <cell r="D1637">
            <v>0</v>
          </cell>
        </row>
        <row r="1638">
          <cell r="B1638" t="str">
            <v>81517000000000</v>
          </cell>
          <cell r="C1638" t="str">
            <v>Trans.and Rent allow.</v>
          </cell>
          <cell r="D1638">
            <v>0</v>
          </cell>
        </row>
        <row r="1639">
          <cell r="B1639" t="str">
            <v>85011100000000</v>
          </cell>
          <cell r="C1639" t="str">
            <v>Meeting &amp; conferences</v>
          </cell>
          <cell r="D1639">
            <v>528134.18999999994</v>
          </cell>
        </row>
        <row r="1640">
          <cell r="B1640" t="str">
            <v>85011200000000</v>
          </cell>
          <cell r="C1640" t="str">
            <v>Outside service</v>
          </cell>
          <cell r="D1640">
            <v>745630.63</v>
          </cell>
        </row>
        <row r="1641">
          <cell r="B1641" t="str">
            <v>85011300000000</v>
          </cell>
          <cell r="C1641" t="str">
            <v>Subscrip.&amp; membership</v>
          </cell>
          <cell r="D1641">
            <v>140388.32</v>
          </cell>
        </row>
        <row r="1642">
          <cell r="B1642" t="str">
            <v>85011400000000</v>
          </cell>
          <cell r="C1642" t="str">
            <v>Public Relations</v>
          </cell>
          <cell r="D1642">
            <v>1139465.1399999999</v>
          </cell>
        </row>
        <row r="1643">
          <cell r="B1643" t="str">
            <v>85011500000000</v>
          </cell>
          <cell r="C1643" t="str">
            <v>Donations</v>
          </cell>
          <cell r="D1643">
            <v>0</v>
          </cell>
        </row>
        <row r="1644">
          <cell r="B1644" t="str">
            <v>85011600000000</v>
          </cell>
          <cell r="C1644" t="str">
            <v>Sundry Expense</v>
          </cell>
          <cell r="D1644">
            <v>58548.47</v>
          </cell>
        </row>
        <row r="1645">
          <cell r="B1645" t="str">
            <v>85011700000000</v>
          </cell>
          <cell r="C1645" t="str">
            <v>Donations</v>
          </cell>
          <cell r="D1645">
            <v>0</v>
          </cell>
        </row>
        <row r="1646">
          <cell r="B1646" t="str">
            <v>85011700000000</v>
          </cell>
          <cell r="C1646" t="str">
            <v>Non Deductible Donations</v>
          </cell>
          <cell r="D1646">
            <v>0</v>
          </cell>
        </row>
        <row r="1647">
          <cell r="B1647" t="str">
            <v>85021100000000</v>
          </cell>
          <cell r="C1647" t="str">
            <v>Office rental</v>
          </cell>
          <cell r="D1647">
            <v>1045827.33</v>
          </cell>
        </row>
        <row r="1648">
          <cell r="B1648" t="str">
            <v>85021300000000</v>
          </cell>
          <cell r="C1648" t="str">
            <v>Equipment rental</v>
          </cell>
          <cell r="D1648">
            <v>89910</v>
          </cell>
        </row>
        <row r="1649">
          <cell r="B1649" t="str">
            <v>85031100000000</v>
          </cell>
          <cell r="C1649" t="str">
            <v>Maintenance &amp; Repair</v>
          </cell>
          <cell r="D1649">
            <v>317422.53000000003</v>
          </cell>
        </row>
        <row r="1650">
          <cell r="B1650" t="str">
            <v>85031200000000</v>
          </cell>
          <cell r="C1650" t="str">
            <v>M&amp;R-EDP equipments</v>
          </cell>
          <cell r="D1650">
            <v>0</v>
          </cell>
        </row>
        <row r="1651">
          <cell r="B1651" t="str">
            <v>85031400000000</v>
          </cell>
          <cell r="C1651" t="str">
            <v>Office decoration exp.</v>
          </cell>
          <cell r="D1651">
            <v>0</v>
          </cell>
        </row>
        <row r="1652">
          <cell r="B1652" t="str">
            <v>85031500000000</v>
          </cell>
          <cell r="C1652" t="str">
            <v>Extenal Computer Software</v>
          </cell>
          <cell r="D1652">
            <v>68500</v>
          </cell>
        </row>
        <row r="1653">
          <cell r="B1653" t="str">
            <v>85041100000000</v>
          </cell>
          <cell r="C1653" t="str">
            <v>Electricity &amp; Water</v>
          </cell>
          <cell r="D1653">
            <v>11291.05</v>
          </cell>
        </row>
        <row r="1654">
          <cell r="B1654" t="str">
            <v>85041200000000</v>
          </cell>
          <cell r="C1654" t="str">
            <v>Communication</v>
          </cell>
          <cell r="D1654">
            <v>815406.96</v>
          </cell>
        </row>
        <row r="1655">
          <cell r="B1655" t="str">
            <v>85041300000000</v>
          </cell>
          <cell r="C1655" t="str">
            <v>Data Linkage Expenses</v>
          </cell>
          <cell r="D1655">
            <v>3719632.67</v>
          </cell>
        </row>
        <row r="1656">
          <cell r="B1656" t="str">
            <v>85041400000000</v>
          </cell>
          <cell r="C1656" t="str">
            <v>Domestic communication</v>
          </cell>
          <cell r="D1656">
            <v>0</v>
          </cell>
        </row>
        <row r="1657">
          <cell r="B1657" t="str">
            <v>85041500000000</v>
          </cell>
          <cell r="C1657" t="str">
            <v>Oversea communication</v>
          </cell>
          <cell r="D1657">
            <v>0</v>
          </cell>
        </row>
        <row r="1658">
          <cell r="B1658" t="str">
            <v>85041600000000</v>
          </cell>
          <cell r="C1658" t="str">
            <v>Mobile phone</v>
          </cell>
          <cell r="D1658">
            <v>0</v>
          </cell>
        </row>
        <row r="1659">
          <cell r="B1659" t="str">
            <v>85041700000000</v>
          </cell>
          <cell r="C1659" t="str">
            <v>Pager</v>
          </cell>
          <cell r="D1659">
            <v>0</v>
          </cell>
        </row>
        <row r="1660">
          <cell r="B1660" t="str">
            <v>85041800000000</v>
          </cell>
          <cell r="C1660" t="str">
            <v>Data linkage expenses</v>
          </cell>
          <cell r="D1660">
            <v>0</v>
          </cell>
        </row>
        <row r="1661">
          <cell r="B1661" t="str">
            <v>85051100000000</v>
          </cell>
          <cell r="C1661" t="str">
            <v>Bank Charge</v>
          </cell>
          <cell r="D1661">
            <v>141865.1</v>
          </cell>
        </row>
        <row r="1662">
          <cell r="B1662" t="str">
            <v>85051200000000</v>
          </cell>
          <cell r="C1662" t="str">
            <v>Insurance expenses</v>
          </cell>
          <cell r="D1662">
            <v>387340.43</v>
          </cell>
        </row>
        <row r="1663">
          <cell r="B1663" t="str">
            <v>85052000000000</v>
          </cell>
          <cell r="C1663" t="str">
            <v>Other Bank Charges</v>
          </cell>
          <cell r="D1663">
            <v>0</v>
          </cell>
        </row>
        <row r="1664">
          <cell r="B1664" t="str">
            <v>85055300000000</v>
          </cell>
          <cell r="C1664" t="str">
            <v>Insur.fire-non sto.ass</v>
          </cell>
          <cell r="D1664">
            <v>0</v>
          </cell>
        </row>
        <row r="1665">
          <cell r="B1665" t="str">
            <v>85055400000000</v>
          </cell>
          <cell r="C1665" t="str">
            <v>Insur.&amp; taxes-vehicles</v>
          </cell>
          <cell r="D1665">
            <v>0</v>
          </cell>
        </row>
        <row r="1666">
          <cell r="B1666" t="str">
            <v>85055600000000</v>
          </cell>
          <cell r="C1666" t="str">
            <v>Loss on sun.insur.cla.</v>
          </cell>
          <cell r="D1666">
            <v>0</v>
          </cell>
        </row>
        <row r="1667">
          <cell r="B1667" t="str">
            <v>85061100000000</v>
          </cell>
          <cell r="C1667" t="str">
            <v>Stationeries&amp;Off.supplies</v>
          </cell>
          <cell r="D1667">
            <v>68146.509999999995</v>
          </cell>
        </row>
        <row r="1668">
          <cell r="B1668" t="str">
            <v>85061200000000</v>
          </cell>
          <cell r="C1668" t="str">
            <v>Photocopy expenses</v>
          </cell>
          <cell r="D1668">
            <v>29129.5</v>
          </cell>
        </row>
        <row r="1669">
          <cell r="B1669" t="str">
            <v>85061300000000</v>
          </cell>
          <cell r="C1669" t="str">
            <v>Postage</v>
          </cell>
          <cell r="D1669">
            <v>0</v>
          </cell>
        </row>
        <row r="1670">
          <cell r="B1670" t="str">
            <v>85071000000000</v>
          </cell>
          <cell r="C1670" t="str">
            <v>Leasing Fee</v>
          </cell>
          <cell r="D1670">
            <v>1596521.47</v>
          </cell>
        </row>
        <row r="1671">
          <cell r="B1671" t="str">
            <v>85502000000000</v>
          </cell>
          <cell r="C1671" t="str">
            <v>Trademark expenses</v>
          </cell>
          <cell r="D1671">
            <v>0</v>
          </cell>
        </row>
        <row r="1672">
          <cell r="B1672" t="str">
            <v>85510000000000</v>
          </cell>
          <cell r="C1672" t="str">
            <v>Legal Expenses</v>
          </cell>
          <cell r="D1672">
            <v>10058</v>
          </cell>
        </row>
        <row r="1673">
          <cell r="B1673" t="str">
            <v>86000000000000</v>
          </cell>
          <cell r="C1673" t="str">
            <v>Audit fees</v>
          </cell>
          <cell r="D1673">
            <v>0</v>
          </cell>
        </row>
        <row r="1674">
          <cell r="B1674" t="str">
            <v>86010000000000</v>
          </cell>
          <cell r="C1674" t="str">
            <v>Auditors fees</v>
          </cell>
          <cell r="D1674">
            <v>376210</v>
          </cell>
        </row>
        <row r="1675">
          <cell r="B1675" t="str">
            <v>86500000000000</v>
          </cell>
          <cell r="C1675" t="str">
            <v>Travelling and Motor Runn</v>
          </cell>
          <cell r="D1675">
            <v>0</v>
          </cell>
        </row>
        <row r="1676">
          <cell r="B1676" t="str">
            <v>86501000000000</v>
          </cell>
          <cell r="C1676" t="str">
            <v>Travelling</v>
          </cell>
          <cell r="D1676">
            <v>2676420.1</v>
          </cell>
        </row>
        <row r="1677">
          <cell r="B1677" t="str">
            <v>86502000000000</v>
          </cell>
          <cell r="C1677" t="str">
            <v>Accomodation</v>
          </cell>
          <cell r="D1677">
            <v>0</v>
          </cell>
        </row>
        <row r="1678">
          <cell r="B1678" t="str">
            <v>86503000000000</v>
          </cell>
          <cell r="C1678" t="str">
            <v>Business Trips Abroad</v>
          </cell>
          <cell r="D1678">
            <v>7648418.5499999998</v>
          </cell>
        </row>
        <row r="1679">
          <cell r="B1679" t="str">
            <v>86504000000000</v>
          </cell>
          <cell r="C1679" t="str">
            <v>Car Maintenance &amp; Repair</v>
          </cell>
          <cell r="D1679">
            <v>157354</v>
          </cell>
        </row>
        <row r="1680">
          <cell r="B1680" t="str">
            <v>86505000000000</v>
          </cell>
          <cell r="C1680" t="str">
            <v>Car Rental-Operat.Lease</v>
          </cell>
          <cell r="D1680">
            <v>3353928.46</v>
          </cell>
        </row>
        <row r="1681">
          <cell r="B1681" t="str">
            <v>86506000000000</v>
          </cell>
          <cell r="C1681" t="str">
            <v>Car Rental-&gt;36,000</v>
          </cell>
          <cell r="D1681">
            <v>751076.1</v>
          </cell>
        </row>
        <row r="1682">
          <cell r="B1682" t="str">
            <v>86506000000000</v>
          </cell>
          <cell r="C1682" t="str">
            <v>Petrol cost</v>
          </cell>
          <cell r="D1682">
            <v>0</v>
          </cell>
        </row>
        <row r="1683">
          <cell r="B1683" t="str">
            <v>86507000000000</v>
          </cell>
          <cell r="C1683" t="str">
            <v>Car Rental</v>
          </cell>
          <cell r="D1683">
            <v>0</v>
          </cell>
        </row>
        <row r="1684">
          <cell r="B1684" t="str">
            <v>86508000000000</v>
          </cell>
          <cell r="C1684" t="str">
            <v>Regular Car Maintenance</v>
          </cell>
          <cell r="D1684">
            <v>0</v>
          </cell>
        </row>
        <row r="1685">
          <cell r="B1685" t="str">
            <v>86509000000000</v>
          </cell>
          <cell r="C1685" t="str">
            <v>M&amp;R Spare Parts</v>
          </cell>
          <cell r="D1685">
            <v>0</v>
          </cell>
        </row>
        <row r="1686">
          <cell r="B1686" t="str">
            <v>87001000000000</v>
          </cell>
          <cell r="C1686" t="str">
            <v>Entertaining Expenses</v>
          </cell>
          <cell r="D1686">
            <v>2081328.46</v>
          </cell>
        </row>
        <row r="1687">
          <cell r="B1687" t="str">
            <v>87002000000000</v>
          </cell>
          <cell r="C1687" t="str">
            <v>Visitors expenses</v>
          </cell>
          <cell r="D1687">
            <v>0</v>
          </cell>
        </row>
        <row r="1688">
          <cell r="B1688" t="str">
            <v>87003000000000</v>
          </cell>
          <cell r="C1688" t="str">
            <v>Customer&amp;trade presents</v>
          </cell>
          <cell r="D1688">
            <v>0</v>
          </cell>
        </row>
        <row r="1689">
          <cell r="B1689" t="str">
            <v>87201000000000</v>
          </cell>
          <cell r="C1689" t="str">
            <v>Inc./Exp.for services</v>
          </cell>
          <cell r="D1689">
            <v>-7778898.0499999998</v>
          </cell>
        </row>
        <row r="1690">
          <cell r="B1690" t="str">
            <v>87204000000000</v>
          </cell>
          <cell r="C1690" t="str">
            <v>In/Exp.serv.Nesthai group</v>
          </cell>
          <cell r="D1690">
            <v>0</v>
          </cell>
        </row>
        <row r="1691">
          <cell r="B1691" t="str">
            <v>87500000000000</v>
          </cell>
          <cell r="C1691" t="str">
            <v>Other Sundry Items</v>
          </cell>
          <cell r="D1691">
            <v>0</v>
          </cell>
        </row>
        <row r="1692">
          <cell r="B1692" t="str">
            <v>87511000000000</v>
          </cell>
          <cell r="C1692" t="str">
            <v>Training - Local</v>
          </cell>
          <cell r="D1692">
            <v>2383.1799999999998</v>
          </cell>
        </row>
        <row r="1693">
          <cell r="B1693" t="str">
            <v>87511100000000</v>
          </cell>
          <cell r="C1693" t="str">
            <v>Internal Training-Local</v>
          </cell>
          <cell r="D1693">
            <v>2799582.17</v>
          </cell>
        </row>
        <row r="1694">
          <cell r="B1694" t="str">
            <v>87511200000000</v>
          </cell>
          <cell r="C1694" t="str">
            <v>Internal Training-Oversea</v>
          </cell>
          <cell r="D1694">
            <v>527064.56999999995</v>
          </cell>
        </row>
        <row r="1695">
          <cell r="B1695" t="str">
            <v>87512000000000</v>
          </cell>
          <cell r="C1695" t="str">
            <v>Training - oversea</v>
          </cell>
          <cell r="D1695">
            <v>0</v>
          </cell>
        </row>
        <row r="1696">
          <cell r="B1696" t="str">
            <v>87512100000000</v>
          </cell>
          <cell r="C1696" t="str">
            <v>External Training-Local</v>
          </cell>
          <cell r="D1696">
            <v>356353.43</v>
          </cell>
        </row>
        <row r="1697">
          <cell r="B1697" t="str">
            <v>87512200000000</v>
          </cell>
          <cell r="C1697" t="str">
            <v>External Traning-Oversea</v>
          </cell>
          <cell r="D1697">
            <v>120307.9</v>
          </cell>
        </row>
        <row r="1698">
          <cell r="B1698" t="str">
            <v>87513000000000</v>
          </cell>
          <cell r="C1698" t="str">
            <v>Staff Recruitment cost</v>
          </cell>
          <cell r="D1698">
            <v>2219734.36</v>
          </cell>
        </row>
        <row r="1699">
          <cell r="B1699" t="str">
            <v>87514000000000</v>
          </cell>
          <cell r="C1699" t="str">
            <v>External training-oversea</v>
          </cell>
          <cell r="D1699">
            <v>139175</v>
          </cell>
        </row>
        <row r="1700">
          <cell r="B1700" t="str">
            <v>87515000000000</v>
          </cell>
          <cell r="C1700" t="str">
            <v>Staff recruitment cost</v>
          </cell>
          <cell r="D1700">
            <v>0</v>
          </cell>
        </row>
        <row r="1701">
          <cell r="B1701" t="str">
            <v>87516000000000</v>
          </cell>
          <cell r="C1701" t="str">
            <v>Staff_Transfer_Expense</v>
          </cell>
          <cell r="D1701">
            <v>0</v>
          </cell>
        </row>
        <row r="1702">
          <cell r="B1702" t="str">
            <v>87521000000000</v>
          </cell>
          <cell r="C1702" t="str">
            <v>Sundry Taxes-Revenue Code</v>
          </cell>
          <cell r="D1702">
            <v>0</v>
          </cell>
        </row>
        <row r="1703">
          <cell r="B1703" t="str">
            <v>87523000000000</v>
          </cell>
          <cell r="C1703" t="str">
            <v>Deductable Input VAT</v>
          </cell>
          <cell r="D1703">
            <v>0</v>
          </cell>
        </row>
        <row r="1704">
          <cell r="B1704" t="str">
            <v>87524000000000</v>
          </cell>
          <cell r="C1704" t="str">
            <v>Non-Deductable Input VAT</v>
          </cell>
          <cell r="D1704">
            <v>0</v>
          </cell>
        </row>
        <row r="1705">
          <cell r="B1705" t="str">
            <v>87525000000000</v>
          </cell>
          <cell r="C1705" t="str">
            <v>Sundry taxes</v>
          </cell>
          <cell r="D1705">
            <v>0</v>
          </cell>
        </row>
        <row r="1706">
          <cell r="B1706" t="str">
            <v>87531000000000</v>
          </cell>
          <cell r="C1706" t="str">
            <v>Sample Products</v>
          </cell>
          <cell r="D1706">
            <v>64703.11</v>
          </cell>
        </row>
        <row r="1707">
          <cell r="B1707" t="str">
            <v>87532000000000</v>
          </cell>
          <cell r="C1707" t="str">
            <v>Sharing OH of Regional co</v>
          </cell>
          <cell r="D1707">
            <v>0</v>
          </cell>
        </row>
        <row r="1708">
          <cell r="B1708" t="str">
            <v>87541000000000</v>
          </cell>
          <cell r="C1708" t="str">
            <v>Product registration exp.</v>
          </cell>
          <cell r="D1708">
            <v>40000</v>
          </cell>
        </row>
        <row r="1709">
          <cell r="B1709" t="str">
            <v>87542000000000</v>
          </cell>
          <cell r="C1709" t="str">
            <v>Product analysis fees</v>
          </cell>
          <cell r="D1709">
            <v>1416573.64</v>
          </cell>
        </row>
        <row r="1710">
          <cell r="B1710" t="str">
            <v>87551000000000</v>
          </cell>
          <cell r="C1710" t="str">
            <v>New product development</v>
          </cell>
          <cell r="D1710">
            <v>0</v>
          </cell>
        </row>
        <row r="1711">
          <cell r="B1711" t="str">
            <v>87561000000000</v>
          </cell>
          <cell r="C1711" t="str">
            <v>Agricultural Activities</v>
          </cell>
          <cell r="D1711">
            <v>14771.1</v>
          </cell>
        </row>
        <row r="1712">
          <cell r="B1712" t="str">
            <v>87565000000000</v>
          </cell>
          <cell r="C1712" t="str">
            <v>Agric.activ.-Honey</v>
          </cell>
          <cell r="D1712">
            <v>0</v>
          </cell>
        </row>
        <row r="1713">
          <cell r="B1713" t="str">
            <v>87566000000000</v>
          </cell>
          <cell r="C1713" t="str">
            <v>Agric.activ.-Other</v>
          </cell>
          <cell r="D1713">
            <v>0</v>
          </cell>
        </row>
        <row r="1714">
          <cell r="B1714" t="str">
            <v>87571000000000</v>
          </cell>
          <cell r="C1714" t="str">
            <v>Other Professional Fees</v>
          </cell>
          <cell r="D1714">
            <v>115372</v>
          </cell>
        </row>
        <row r="1715">
          <cell r="B1715" t="str">
            <v>89510000000000</v>
          </cell>
          <cell r="C1715" t="str">
            <v>Operational Taxes</v>
          </cell>
          <cell r="D1715">
            <v>0</v>
          </cell>
        </row>
        <row r="1716">
          <cell r="B1716" t="str">
            <v>91007000000000</v>
          </cell>
          <cell r="C1716" t="str">
            <v>Other Income/Expenses</v>
          </cell>
          <cell r="D1716">
            <v>0</v>
          </cell>
        </row>
        <row r="1717">
          <cell r="B1717" t="str">
            <v>91010000000000</v>
          </cell>
          <cell r="C1717" t="str">
            <v>Restructuring Cost</v>
          </cell>
          <cell r="D1717">
            <v>0</v>
          </cell>
        </row>
        <row r="1718">
          <cell r="B1718" t="str">
            <v>91011010100000</v>
          </cell>
          <cell r="C1718" t="str">
            <v>Impair.Building</v>
          </cell>
          <cell r="D1718">
            <v>0</v>
          </cell>
        </row>
        <row r="1719">
          <cell r="B1719" t="str">
            <v>91011010200000</v>
          </cell>
          <cell r="C1719" t="str">
            <v>Impair.Land Improvement</v>
          </cell>
          <cell r="D1719">
            <v>0</v>
          </cell>
        </row>
        <row r="1720">
          <cell r="B1720" t="str">
            <v>91011021000000</v>
          </cell>
          <cell r="C1720" t="str">
            <v>Impair.Plant&amp;Machinery</v>
          </cell>
          <cell r="D1720">
            <v>0</v>
          </cell>
        </row>
        <row r="1721">
          <cell r="B1721" t="str">
            <v>91011031000000</v>
          </cell>
          <cell r="C1721" t="str">
            <v>Impair.Tool&amp;Furniture</v>
          </cell>
          <cell r="D1721">
            <v>0</v>
          </cell>
        </row>
        <row r="1722">
          <cell r="B1722" t="str">
            <v>91011041000000</v>
          </cell>
          <cell r="C1722" t="str">
            <v>Impair.Vehicles</v>
          </cell>
          <cell r="D1722">
            <v>0</v>
          </cell>
        </row>
        <row r="1723">
          <cell r="B1723" t="str">
            <v>91011051000000</v>
          </cell>
          <cell r="C1723" t="str">
            <v>Impair.Info.Technology</v>
          </cell>
          <cell r="D1723">
            <v>0</v>
          </cell>
        </row>
        <row r="1724">
          <cell r="B1724" t="str">
            <v>91510000000000</v>
          </cell>
          <cell r="C1724" t="str">
            <v>IG EXPENSE / INCOME</v>
          </cell>
          <cell r="D1724">
            <v>19579881.469999999</v>
          </cell>
        </row>
        <row r="1725">
          <cell r="B1725" t="str">
            <v>92010000000000</v>
          </cell>
          <cell r="C1725" t="str">
            <v>Depre.of Raw Materials</v>
          </cell>
          <cell r="D1725">
            <v>0</v>
          </cell>
        </row>
        <row r="1726">
          <cell r="B1726" t="str">
            <v>92030000000000</v>
          </cell>
          <cell r="C1726" t="str">
            <v>Depre.of Packing Material</v>
          </cell>
          <cell r="D1726">
            <v>0</v>
          </cell>
        </row>
        <row r="1727">
          <cell r="B1727" t="str">
            <v>93010000000000</v>
          </cell>
          <cell r="C1727" t="str">
            <v>Depre.of Manufac.Goods</v>
          </cell>
          <cell r="D1727">
            <v>0</v>
          </cell>
        </row>
        <row r="1728">
          <cell r="B1728" t="str">
            <v>94010000000000</v>
          </cell>
          <cell r="C1728" t="str">
            <v>Diff.Technical/Book Depre</v>
          </cell>
          <cell r="D1728">
            <v>0</v>
          </cell>
        </row>
        <row r="1729">
          <cell r="B1729" t="str">
            <v>95010000000000</v>
          </cell>
          <cell r="C1729" t="str">
            <v>Var.Fac.Fixed Overheads</v>
          </cell>
          <cell r="D1729">
            <v>0</v>
          </cell>
        </row>
        <row r="1730">
          <cell r="B1730" t="str">
            <v>96010000000000</v>
          </cell>
          <cell r="C1730" t="str">
            <v>Var.Factory Depreciation</v>
          </cell>
          <cell r="D1730">
            <v>0</v>
          </cell>
        </row>
        <row r="1731">
          <cell r="B1731" t="str">
            <v>98020000000000</v>
          </cell>
          <cell r="C1731" t="str">
            <v>Prior Year's Taxes</v>
          </cell>
          <cell r="D1731">
            <v>0</v>
          </cell>
        </row>
        <row r="1732">
          <cell r="B1732" t="str">
            <v>98030000000000</v>
          </cell>
          <cell r="C1732" t="str">
            <v>Tax Difference</v>
          </cell>
          <cell r="D1732">
            <v>1864799.72</v>
          </cell>
        </row>
        <row r="1733">
          <cell r="B1733" t="str">
            <v>98040000000000</v>
          </cell>
          <cell r="C1733" t="str">
            <v>Tax litigation expenses</v>
          </cell>
          <cell r="D1733">
            <v>5893.64</v>
          </cell>
        </row>
        <row r="1734">
          <cell r="B1734" t="str">
            <v>99945400000000</v>
          </cell>
          <cell r="C1734" t="str">
            <v>Susp.account for sundry</v>
          </cell>
          <cell r="D1734">
            <v>0</v>
          </cell>
        </row>
        <row r="1735">
          <cell r="B1735" t="str">
            <v>99945500000000</v>
          </cell>
          <cell r="C1735" t="str">
            <v>Control A/C - Input VAT</v>
          </cell>
          <cell r="D1735">
            <v>0</v>
          </cell>
        </row>
        <row r="1736">
          <cell r="B1736" t="str">
            <v>99945600000000</v>
          </cell>
          <cell r="C1736" t="str">
            <v>Control A/C - W/H tax</v>
          </cell>
          <cell r="D1736">
            <v>0</v>
          </cell>
        </row>
        <row r="1737">
          <cell r="B1737" t="str">
            <v>99950100000000</v>
          </cell>
          <cell r="C1737" t="str">
            <v>Contra quantity sales</v>
          </cell>
          <cell r="D1737">
            <v>0</v>
          </cell>
        </row>
        <row r="1738">
          <cell r="B1738" t="str">
            <v>10101000000000</v>
          </cell>
          <cell r="C1738" t="str">
            <v>Buildings</v>
          </cell>
          <cell r="D1738">
            <v>0</v>
          </cell>
        </row>
        <row r="1739">
          <cell r="B1739" t="str">
            <v>10210000000000</v>
          </cell>
          <cell r="C1739" t="str">
            <v>Plant_and_Machinery</v>
          </cell>
          <cell r="D1739">
            <v>80319</v>
          </cell>
        </row>
        <row r="1740">
          <cell r="B1740" t="str">
            <v>10310000000000</v>
          </cell>
          <cell r="C1740" t="str">
            <v>Tools Fur.&amp;Sundry Equip.</v>
          </cell>
          <cell r="D1740">
            <v>87819.07</v>
          </cell>
        </row>
        <row r="1741">
          <cell r="B1741" t="str">
            <v>10310010000000</v>
          </cell>
          <cell r="C1741" t="str">
            <v>Tool &amp; Furniture - Additi</v>
          </cell>
          <cell r="D1741">
            <v>13551.4</v>
          </cell>
        </row>
        <row r="1742">
          <cell r="B1742" t="str">
            <v>10410000000000</v>
          </cell>
          <cell r="C1742" t="str">
            <v>Vehicles</v>
          </cell>
          <cell r="D1742">
            <v>548400</v>
          </cell>
        </row>
        <row r="1743">
          <cell r="B1743" t="str">
            <v>10410010000000</v>
          </cell>
          <cell r="C1743" t="str">
            <v>Vehicles - Addition</v>
          </cell>
          <cell r="D1743">
            <v>12535000</v>
          </cell>
        </row>
        <row r="1744">
          <cell r="B1744" t="str">
            <v>10510000000000</v>
          </cell>
          <cell r="C1744" t="str">
            <v>IS.Equipment</v>
          </cell>
          <cell r="D1744">
            <v>1455350.42</v>
          </cell>
        </row>
        <row r="1745">
          <cell r="B1745" t="str">
            <v>10510010000000</v>
          </cell>
          <cell r="C1745" t="str">
            <v>I.T.Equipment - Addition</v>
          </cell>
          <cell r="D1745">
            <v>211500</v>
          </cell>
        </row>
        <row r="1746">
          <cell r="B1746" t="str">
            <v>10910000000000</v>
          </cell>
          <cell r="C1746" t="str">
            <v>Unclss._Properties</v>
          </cell>
          <cell r="D1746">
            <v>0</v>
          </cell>
        </row>
        <row r="1747">
          <cell r="B1747" t="str">
            <v>11001000000000</v>
          </cell>
          <cell r="C1747" t="str">
            <v>Accu.Dpre-Buildings</v>
          </cell>
          <cell r="D1747">
            <v>0</v>
          </cell>
        </row>
        <row r="1748">
          <cell r="B1748" t="str">
            <v>11001010000000</v>
          </cell>
          <cell r="C1748" t="str">
            <v>Accru.Dpre.Building-Add.</v>
          </cell>
          <cell r="D1748">
            <v>0</v>
          </cell>
        </row>
        <row r="1749">
          <cell r="B1749" t="str">
            <v>11001020000000</v>
          </cell>
          <cell r="C1749" t="str">
            <v>Accru.Dpre.Building-Dispo</v>
          </cell>
          <cell r="D1749">
            <v>0</v>
          </cell>
        </row>
        <row r="1750">
          <cell r="B1750" t="str">
            <v>11010200000000</v>
          </cell>
          <cell r="C1750" t="str">
            <v>Accu.Depre-Plant&amp;Machine</v>
          </cell>
          <cell r="D1750">
            <v>-63561</v>
          </cell>
        </row>
        <row r="1751">
          <cell r="B1751" t="str">
            <v>11010210000000</v>
          </cell>
          <cell r="C1751" t="str">
            <v>Acc.Dpre.Plant&amp;Machine.Ad</v>
          </cell>
          <cell r="D1751">
            <v>-6030</v>
          </cell>
        </row>
        <row r="1752">
          <cell r="B1752" t="str">
            <v>11010220000000</v>
          </cell>
          <cell r="C1752" t="str">
            <v>Acc.Dpre.Plant&amp;Machine.Di</v>
          </cell>
          <cell r="D1752">
            <v>0</v>
          </cell>
        </row>
        <row r="1753">
          <cell r="B1753" t="str">
            <v>11010300000000</v>
          </cell>
          <cell r="C1753" t="str">
            <v>Accu.Dpre-Tools/Furniture</v>
          </cell>
          <cell r="D1753">
            <v>-34738</v>
          </cell>
        </row>
        <row r="1754">
          <cell r="B1754" t="str">
            <v>11010310000000</v>
          </cell>
          <cell r="C1754" t="str">
            <v>Acc.Dpre.Tool&amp;Furniture-A</v>
          </cell>
          <cell r="D1754">
            <v>-13854</v>
          </cell>
        </row>
        <row r="1755">
          <cell r="B1755" t="str">
            <v>11010320000000</v>
          </cell>
          <cell r="C1755" t="str">
            <v>Acc.Dpre.Tool&amp;Furniture-D</v>
          </cell>
          <cell r="D1755">
            <v>7288</v>
          </cell>
        </row>
        <row r="1756">
          <cell r="B1756" t="str">
            <v>11010400000000</v>
          </cell>
          <cell r="C1756" t="str">
            <v>Accu.Depre-Vehicles</v>
          </cell>
          <cell r="D1756">
            <v>-11856688</v>
          </cell>
        </row>
        <row r="1757">
          <cell r="B1757" t="str">
            <v>11010410000000</v>
          </cell>
          <cell r="C1757" t="str">
            <v>Acc.Dpre.Vehicle-Addition</v>
          </cell>
          <cell r="D1757">
            <v>-2900810</v>
          </cell>
        </row>
        <row r="1758">
          <cell r="B1758" t="str">
            <v>11010420000000</v>
          </cell>
          <cell r="C1758" t="str">
            <v>Acc.Dpre.Vehicle-Disposal</v>
          </cell>
          <cell r="D1758">
            <v>13118649</v>
          </cell>
        </row>
        <row r="1759">
          <cell r="B1759" t="str">
            <v>11010500000000</v>
          </cell>
          <cell r="C1759" t="str">
            <v>Accu.Depre-IS. Equipment</v>
          </cell>
          <cell r="D1759">
            <v>-604156</v>
          </cell>
        </row>
        <row r="1760">
          <cell r="B1760" t="str">
            <v>11010510000000</v>
          </cell>
          <cell r="C1760" t="str">
            <v>Acc.Dpre.I.T.Equipment-Ad</v>
          </cell>
          <cell r="D1760">
            <v>-263692</v>
          </cell>
        </row>
        <row r="1761">
          <cell r="B1761" t="str">
            <v>11810000000000</v>
          </cell>
          <cell r="C1761" t="str">
            <v>Intangible AS-SAP SW</v>
          </cell>
          <cell r="D1761">
            <v>0</v>
          </cell>
        </row>
        <row r="1762">
          <cell r="B1762" t="str">
            <v>11820000000000</v>
          </cell>
          <cell r="C1762" t="str">
            <v>Prov.for Amortize-Pre.exp</v>
          </cell>
          <cell r="D1762">
            <v>0</v>
          </cell>
        </row>
        <row r="1763">
          <cell r="B1763" t="str">
            <v>12810000000000</v>
          </cell>
          <cell r="C1763" t="str">
            <v>Grp.A_Defer._Tax_Assets</v>
          </cell>
          <cell r="D1763">
            <v>6812909.3300000001</v>
          </cell>
        </row>
        <row r="1764">
          <cell r="B1764" t="str">
            <v>13003000000000</v>
          </cell>
          <cell r="C1764" t="str">
            <v>Prepayment</v>
          </cell>
          <cell r="D1764">
            <v>869241.53</v>
          </cell>
        </row>
        <row r="1765">
          <cell r="B1765" t="str">
            <v>13004000000000</v>
          </cell>
          <cell r="C1765" t="str">
            <v>Accrued_Interest_Receive</v>
          </cell>
          <cell r="D1765">
            <v>0</v>
          </cell>
        </row>
        <row r="1766">
          <cell r="B1766" t="str">
            <v>13500000000000</v>
          </cell>
          <cell r="C1766" t="str">
            <v>DELIVATIVES ASST-HEDGING</v>
          </cell>
          <cell r="D1766">
            <v>8320569.3799999999</v>
          </cell>
        </row>
        <row r="1767">
          <cell r="B1767" t="str">
            <v>14010010000000</v>
          </cell>
          <cell r="C1767" t="str">
            <v>Raw Materials in Stock</v>
          </cell>
          <cell r="D1767">
            <v>0</v>
          </cell>
        </row>
        <row r="1768">
          <cell r="B1768" t="str">
            <v>14010030000000</v>
          </cell>
          <cell r="C1768" t="str">
            <v>Raw_Mat._in_transit</v>
          </cell>
          <cell r="D1768">
            <v>0</v>
          </cell>
        </row>
        <row r="1769">
          <cell r="B1769" t="str">
            <v>14410000000000</v>
          </cell>
          <cell r="C1769" t="str">
            <v>Manufactured goods</v>
          </cell>
          <cell r="D1769">
            <v>0</v>
          </cell>
        </row>
        <row r="1770">
          <cell r="B1770" t="str">
            <v>14420000000000</v>
          </cell>
          <cell r="C1770" t="str">
            <v>Goods in transit</v>
          </cell>
          <cell r="D1770">
            <v>0</v>
          </cell>
        </row>
        <row r="1771">
          <cell r="B1771" t="str">
            <v>15010000000000</v>
          </cell>
          <cell r="C1771" t="str">
            <v>Local Trade Debtors</v>
          </cell>
          <cell r="D1771">
            <v>0</v>
          </cell>
        </row>
        <row r="1772">
          <cell r="B1772" t="str">
            <v>15201010000000</v>
          </cell>
          <cell r="C1772" t="str">
            <v>Sundry debtors - others</v>
          </cell>
          <cell r="D1772">
            <v>22211488.960000001</v>
          </cell>
        </row>
        <row r="1773">
          <cell r="B1773" t="str">
            <v>15201011000000</v>
          </cell>
          <cell r="C1773" t="str">
            <v>Loan to Cooperat. Society</v>
          </cell>
          <cell r="D1773">
            <v>51597.94</v>
          </cell>
        </row>
        <row r="1774">
          <cell r="B1774" t="str">
            <v>15201013000000</v>
          </cell>
          <cell r="C1774" t="str">
            <v>Ministry of Finance</v>
          </cell>
          <cell r="D1774">
            <v>257205.85</v>
          </cell>
        </row>
        <row r="1775">
          <cell r="B1775" t="str">
            <v>15201016010000</v>
          </cell>
          <cell r="C1775" t="str">
            <v>Staff Shop - HO</v>
          </cell>
          <cell r="D1775">
            <v>0</v>
          </cell>
        </row>
        <row r="1776">
          <cell r="B1776" t="str">
            <v>15201016020000</v>
          </cell>
          <cell r="C1776" t="str">
            <v>Staff Shop - SN</v>
          </cell>
          <cell r="D1776">
            <v>0</v>
          </cell>
        </row>
        <row r="1777">
          <cell r="B1777" t="str">
            <v>15201050000000</v>
          </cell>
          <cell r="C1777" t="str">
            <v>Prov.Doubtful-Sundry Debt</v>
          </cell>
          <cell r="D1777">
            <v>-15620830</v>
          </cell>
        </row>
        <row r="1778">
          <cell r="B1778" t="str">
            <v>15202000000000</v>
          </cell>
          <cell r="C1778" t="str">
            <v>Sundry Deposits</v>
          </cell>
          <cell r="D1778">
            <v>44888.78</v>
          </cell>
        </row>
        <row r="1779">
          <cell r="B1779" t="str">
            <v>15203001000000</v>
          </cell>
          <cell r="C1779" t="str">
            <v>Advance to Staff - SN BKK</v>
          </cell>
          <cell r="D1779">
            <v>0</v>
          </cell>
        </row>
        <row r="1780">
          <cell r="B1780" t="str">
            <v>15203010000000</v>
          </cell>
          <cell r="C1780" t="str">
            <v>Advance to staff - HO.</v>
          </cell>
          <cell r="D1780">
            <v>194237.67</v>
          </cell>
        </row>
        <row r="1781">
          <cell r="B1781" t="str">
            <v>15203500000000</v>
          </cell>
          <cell r="C1781" t="str">
            <v>Floating Account</v>
          </cell>
          <cell r="D1781">
            <v>0</v>
          </cell>
        </row>
        <row r="1782">
          <cell r="B1782" t="str">
            <v>15204000000000</v>
          </cell>
          <cell r="C1782" t="str">
            <v>Car Loan- Expat.Staff</v>
          </cell>
          <cell r="D1782">
            <v>3081250.04</v>
          </cell>
        </row>
        <row r="1783">
          <cell r="B1783" t="str">
            <v>15205000000000</v>
          </cell>
          <cell r="C1783" t="str">
            <v>Car Loan-Thai Staff</v>
          </cell>
          <cell r="D1783">
            <v>3572900</v>
          </cell>
        </row>
        <row r="1784">
          <cell r="B1784" t="str">
            <v>15206000000000</v>
          </cell>
          <cell r="C1784" t="str">
            <v>Other Loan / Advance</v>
          </cell>
          <cell r="D1784">
            <v>2400665</v>
          </cell>
        </row>
        <row r="1785">
          <cell r="B1785" t="str">
            <v>15207000000000</v>
          </cell>
          <cell r="C1785" t="str">
            <v>Pending D/N &amp; C/N to 3rd</v>
          </cell>
          <cell r="D1785">
            <v>0</v>
          </cell>
        </row>
        <row r="1786">
          <cell r="B1786" t="str">
            <v>15208100000000</v>
          </cell>
          <cell r="C1786" t="str">
            <v>In.VAT Fully Claimed-APC</v>
          </cell>
          <cell r="D1786">
            <v>55750752.310000002</v>
          </cell>
        </row>
        <row r="1787">
          <cell r="B1787" t="str">
            <v>15210000000000</v>
          </cell>
          <cell r="C1787" t="str">
            <v>Withhold.tax receivables</v>
          </cell>
          <cell r="D1787">
            <v>0</v>
          </cell>
        </row>
        <row r="1788">
          <cell r="B1788" t="str">
            <v>15220000000000</v>
          </cell>
          <cell r="C1788" t="str">
            <v>Input Vat from Sub system</v>
          </cell>
          <cell r="D1788">
            <v>0</v>
          </cell>
        </row>
        <row r="1789">
          <cell r="B1789" t="str">
            <v>15310000000000</v>
          </cell>
          <cell r="C1789" t="str">
            <v>Local Debtors IG Trade D.</v>
          </cell>
          <cell r="D1789">
            <v>0</v>
          </cell>
        </row>
        <row r="1790">
          <cell r="B1790" t="str">
            <v>15310010000000</v>
          </cell>
          <cell r="C1790" t="str">
            <v>Local aff Trade-NEPRO</v>
          </cell>
          <cell r="D1790">
            <v>0</v>
          </cell>
        </row>
        <row r="1791">
          <cell r="B1791" t="str">
            <v>15310011000000</v>
          </cell>
          <cell r="C1791" t="str">
            <v>Local aff Trade-NTT</v>
          </cell>
          <cell r="D1791">
            <v>0</v>
          </cell>
        </row>
        <row r="1792">
          <cell r="B1792" t="str">
            <v>15310030010000</v>
          </cell>
          <cell r="C1792" t="str">
            <v>Local aff Trade-NTL H/O</v>
          </cell>
          <cell r="D1792">
            <v>0</v>
          </cell>
        </row>
        <row r="1793">
          <cell r="B1793" t="str">
            <v>15310030020000</v>
          </cell>
          <cell r="C1793" t="str">
            <v>Local aff Trade-NTL Samro</v>
          </cell>
          <cell r="D1793">
            <v>0</v>
          </cell>
        </row>
        <row r="1794">
          <cell r="B1794" t="str">
            <v>15310031020000</v>
          </cell>
          <cell r="C1794" t="str">
            <v>Local aff Trade-NMT Bangp</v>
          </cell>
          <cell r="D1794">
            <v>0</v>
          </cell>
        </row>
        <row r="1795">
          <cell r="B1795" t="str">
            <v>15310032020000</v>
          </cell>
          <cell r="C1795" t="str">
            <v>Local aff Trade-NFT NN</v>
          </cell>
          <cell r="D1795">
            <v>0</v>
          </cell>
        </row>
        <row r="1796">
          <cell r="B1796" t="str">
            <v>15310032030000</v>
          </cell>
          <cell r="C1796" t="str">
            <v>Local aff Trade-NFT PTH</v>
          </cell>
          <cell r="D1796">
            <v>0</v>
          </cell>
        </row>
        <row r="1797">
          <cell r="B1797" t="str">
            <v>15310051000000</v>
          </cell>
          <cell r="C1797" t="str">
            <v>Local aff Trade-NIC</v>
          </cell>
          <cell r="D1797">
            <v>0</v>
          </cell>
        </row>
        <row r="1798">
          <cell r="B1798" t="str">
            <v>15320000000000</v>
          </cell>
          <cell r="C1798" t="str">
            <v>Foreign Debtors IG Trade</v>
          </cell>
          <cell r="D1798">
            <v>0</v>
          </cell>
        </row>
        <row r="1799">
          <cell r="B1799" t="str">
            <v>15350010000000</v>
          </cell>
          <cell r="C1799" t="str">
            <v>Local Affi.Debtors-NEPRO</v>
          </cell>
          <cell r="D1799">
            <v>0</v>
          </cell>
        </row>
        <row r="1800">
          <cell r="B1800" t="str">
            <v>15350011000000</v>
          </cell>
          <cell r="C1800" t="str">
            <v>Local Affi.Debtors - NTT</v>
          </cell>
          <cell r="D1800">
            <v>37409425.600000001</v>
          </cell>
        </row>
        <row r="1801">
          <cell r="B1801" t="str">
            <v>15350030010000</v>
          </cell>
          <cell r="C1801" t="str">
            <v>Local Affi.Debtors - NML</v>
          </cell>
          <cell r="D1801">
            <v>0</v>
          </cell>
        </row>
        <row r="1802">
          <cell r="B1802" t="str">
            <v>15350030020000</v>
          </cell>
          <cell r="C1802" t="str">
            <v>LOC.AFFI.AR SUNDRY NTL SR</v>
          </cell>
          <cell r="D1802">
            <v>0</v>
          </cell>
        </row>
        <row r="1803">
          <cell r="B1803" t="str">
            <v>15350031010000</v>
          </cell>
          <cell r="C1803" t="str">
            <v>Local Affi.Debtors - NMT</v>
          </cell>
          <cell r="D1803">
            <v>0</v>
          </cell>
        </row>
        <row r="1804">
          <cell r="B1804" t="str">
            <v>15350031020000</v>
          </cell>
          <cell r="C1804" t="str">
            <v>LOC.AFFI.AR SUNDRY NMT BP</v>
          </cell>
          <cell r="D1804">
            <v>0</v>
          </cell>
        </row>
        <row r="1805">
          <cell r="B1805" t="str">
            <v>15350032010000</v>
          </cell>
          <cell r="C1805" t="str">
            <v>Local Affi.Debtors - NFT</v>
          </cell>
          <cell r="D1805">
            <v>9900.06</v>
          </cell>
        </row>
        <row r="1806">
          <cell r="B1806" t="str">
            <v>15350032020000</v>
          </cell>
          <cell r="C1806" t="str">
            <v>LOC.AFFI.AR SUNDRY NFT NN</v>
          </cell>
          <cell r="D1806">
            <v>0</v>
          </cell>
        </row>
        <row r="1807">
          <cell r="B1807" t="str">
            <v>15350040010000</v>
          </cell>
          <cell r="C1807" t="str">
            <v>Local Affi.Debtors - QCP</v>
          </cell>
          <cell r="D1807">
            <v>0</v>
          </cell>
        </row>
        <row r="1808">
          <cell r="B1808" t="str">
            <v>15350042000000</v>
          </cell>
          <cell r="C1808" t="str">
            <v>Local IG Debtor-CCNB</v>
          </cell>
          <cell r="D1808">
            <v>98525014.709999993</v>
          </cell>
        </row>
        <row r="1809">
          <cell r="B1809" t="str">
            <v>15350050000000</v>
          </cell>
          <cell r="C1809" t="str">
            <v>Local Affi.Debtors-PERRIE</v>
          </cell>
          <cell r="D1809">
            <v>1000</v>
          </cell>
        </row>
        <row r="1810">
          <cell r="B1810" t="str">
            <v>15350051000000</v>
          </cell>
          <cell r="C1810" t="str">
            <v>Local Affi.Debtors - NTH</v>
          </cell>
          <cell r="D1810">
            <v>755521625.71000004</v>
          </cell>
        </row>
        <row r="1811">
          <cell r="B1811" t="str">
            <v>15350052000000</v>
          </cell>
          <cell r="C1811" t="str">
            <v>Local Affi.Debtors - NDT</v>
          </cell>
          <cell r="D1811">
            <v>0</v>
          </cell>
        </row>
        <row r="1812">
          <cell r="B1812" t="str">
            <v>15350053000000</v>
          </cell>
          <cell r="C1812" t="str">
            <v>Local Aff.Debtor - FIS</v>
          </cell>
          <cell r="D1812">
            <v>0</v>
          </cell>
        </row>
        <row r="1813">
          <cell r="B1813" t="str">
            <v>15360000000000</v>
          </cell>
          <cell r="C1813" t="str">
            <v>Foreign Debtor IG - Other</v>
          </cell>
          <cell r="D1813">
            <v>1269923.06</v>
          </cell>
        </row>
        <row r="1814">
          <cell r="B1814" t="str">
            <v>15360060100000</v>
          </cell>
          <cell r="C1814" t="str">
            <v>Sun.AR.Nestle World Trade</v>
          </cell>
          <cell r="D1814">
            <v>0</v>
          </cell>
        </row>
        <row r="1815">
          <cell r="B1815" t="str">
            <v>15360061900000</v>
          </cell>
          <cell r="C1815" t="str">
            <v>Sun.AR.Nestec_Switzerland</v>
          </cell>
          <cell r="D1815">
            <v>0</v>
          </cell>
        </row>
        <row r="1816">
          <cell r="B1816" t="str">
            <v>15360062700000</v>
          </cell>
          <cell r="C1816" t="str">
            <v>Sun.AR.Nestle R&amp;D</v>
          </cell>
          <cell r="D1816">
            <v>0</v>
          </cell>
        </row>
        <row r="1817">
          <cell r="B1817" t="str">
            <v>15360062900000</v>
          </cell>
          <cell r="C1817" t="str">
            <v>Sun.AR.Nestle Vietnam</v>
          </cell>
          <cell r="D1817">
            <v>0</v>
          </cell>
        </row>
        <row r="1818">
          <cell r="B1818" t="str">
            <v>15410042010000</v>
          </cell>
          <cell r="C1818" t="str">
            <v>Local_Asso.Trade_CCNB</v>
          </cell>
          <cell r="D1818">
            <v>0</v>
          </cell>
        </row>
        <row r="1819">
          <cell r="B1819" t="str">
            <v>15450042010000</v>
          </cell>
          <cell r="C1819" t="str">
            <v>Local Asso.Sundry CCNB</v>
          </cell>
          <cell r="D1819">
            <v>0</v>
          </cell>
        </row>
        <row r="1820">
          <cell r="B1820" t="str">
            <v>15510000000000</v>
          </cell>
          <cell r="C1820" t="str">
            <v>Finace Loan-Debtors</v>
          </cell>
          <cell r="D1820">
            <v>0</v>
          </cell>
        </row>
        <row r="1821">
          <cell r="B1821" t="str">
            <v>18001000000000</v>
          </cell>
          <cell r="C1821" t="str">
            <v>Cash in hand</v>
          </cell>
          <cell r="D1821">
            <v>2000</v>
          </cell>
        </row>
        <row r="1822">
          <cell r="B1822" t="str">
            <v>18002000000000</v>
          </cell>
          <cell r="C1822" t="str">
            <v>Cash In Transit</v>
          </cell>
          <cell r="D1822">
            <v>0</v>
          </cell>
        </row>
        <row r="1823">
          <cell r="B1823" t="str">
            <v>18010101000000</v>
          </cell>
          <cell r="C1823" t="str">
            <v>Saving TFB-Suapa</v>
          </cell>
          <cell r="D1823">
            <v>0</v>
          </cell>
        </row>
        <row r="1824">
          <cell r="B1824" t="str">
            <v>18010401000000</v>
          </cell>
          <cell r="C1824" t="str">
            <v>Saving SCB-Ploenchit</v>
          </cell>
          <cell r="D1824">
            <v>0</v>
          </cell>
        </row>
        <row r="1825">
          <cell r="B1825" t="str">
            <v>18015101000000</v>
          </cell>
          <cell r="C1825" t="str">
            <v>Saving STD.</v>
          </cell>
          <cell r="D1825">
            <v>91695.67</v>
          </cell>
        </row>
        <row r="1826">
          <cell r="B1826" t="str">
            <v>20010000000000</v>
          </cell>
          <cell r="C1826" t="str">
            <v>SHARE CAPITAL</v>
          </cell>
          <cell r="D1826">
            <v>-400000000</v>
          </cell>
        </row>
        <row r="1827">
          <cell r="B1827" t="str">
            <v>21410000000000</v>
          </cell>
          <cell r="C1827" t="str">
            <v>REVENUE RESERVES</v>
          </cell>
          <cell r="D1827">
            <v>-50000000</v>
          </cell>
        </row>
        <row r="1828">
          <cell r="B1828" t="str">
            <v>22010000000000</v>
          </cell>
          <cell r="C1828" t="str">
            <v>PROFIT B/F-RETAIN EARNING</v>
          </cell>
          <cell r="D1828">
            <v>-948787041.28999996</v>
          </cell>
        </row>
        <row r="1829">
          <cell r="B1829" t="str">
            <v>22020000000000</v>
          </cell>
          <cell r="C1829" t="str">
            <v>PROFIT B/F -DIVIDEND PAID</v>
          </cell>
          <cell r="D1829">
            <v>800000000</v>
          </cell>
        </row>
        <row r="1830">
          <cell r="B1830" t="str">
            <v>22210000000000</v>
          </cell>
          <cell r="C1830" t="str">
            <v>Profit of the year</v>
          </cell>
          <cell r="D1830">
            <v>0</v>
          </cell>
        </row>
        <row r="1831">
          <cell r="B1831" t="str">
            <v>22410000000000</v>
          </cell>
          <cell r="C1831" t="str">
            <v>INTERIM DIVIDEND</v>
          </cell>
          <cell r="D1831">
            <v>0</v>
          </cell>
        </row>
        <row r="1832">
          <cell r="B1832" t="str">
            <v>22410010000000</v>
          </cell>
          <cell r="C1832" t="str">
            <v>Interim Dividend-Third P.</v>
          </cell>
          <cell r="D1832">
            <v>13600000</v>
          </cell>
        </row>
        <row r="1833">
          <cell r="B1833" t="str">
            <v>22410020000000</v>
          </cell>
          <cell r="C1833" t="str">
            <v>Int.Dividend/Aff.Co.Net.W</v>
          </cell>
          <cell r="D1833">
            <v>836400000</v>
          </cell>
        </row>
        <row r="1834">
          <cell r="B1834" t="str">
            <v>25001000000000</v>
          </cell>
          <cell r="C1834" t="str">
            <v>ACCRUED INTEREST EXPENSE</v>
          </cell>
          <cell r="D1834">
            <v>-1735341.85</v>
          </cell>
        </row>
        <row r="1835">
          <cell r="B1835" t="str">
            <v>25002000000000</v>
          </cell>
          <cell r="C1835" t="str">
            <v>OTHER ACCRUED EXPENSES</v>
          </cell>
          <cell r="D1835">
            <v>-6721942.5800000001</v>
          </cell>
        </row>
        <row r="1836">
          <cell r="B1836" t="str">
            <v>25003000000000</v>
          </cell>
          <cell r="C1836" t="str">
            <v>SALARY DUE BUT UNPAID 123</v>
          </cell>
          <cell r="D1836">
            <v>0</v>
          </cell>
        </row>
        <row r="1837">
          <cell r="B1837" t="str">
            <v>25005000000000</v>
          </cell>
          <cell r="C1837" t="str">
            <v>Withhold.Tax on Salary</v>
          </cell>
          <cell r="D1837">
            <v>0</v>
          </cell>
        </row>
        <row r="1838">
          <cell r="B1838" t="str">
            <v>25006000000000</v>
          </cell>
          <cell r="C1838" t="str">
            <v>Withhold.Tax Payables-APC</v>
          </cell>
          <cell r="D1838">
            <v>0</v>
          </cell>
        </row>
        <row r="1839">
          <cell r="B1839" t="str">
            <v>25008000000000</v>
          </cell>
          <cell r="C1839" t="str">
            <v>Out.VAT - Invoice system</v>
          </cell>
          <cell r="D1839">
            <v>0</v>
          </cell>
        </row>
        <row r="1840">
          <cell r="B1840" t="str">
            <v>25500000000000</v>
          </cell>
          <cell r="C1840" t="str">
            <v>DERIVATIVES LIAB.-HEDGING</v>
          </cell>
          <cell r="D1840">
            <v>0</v>
          </cell>
        </row>
        <row r="1841">
          <cell r="B1841" t="str">
            <v>26010000000000</v>
          </cell>
          <cell r="C1841" t="str">
            <v>SHORT TERM PROVI.FOR TAX</v>
          </cell>
          <cell r="D1841">
            <v>223913114.66</v>
          </cell>
        </row>
        <row r="1842">
          <cell r="B1842" t="str">
            <v>26210000000000</v>
          </cell>
          <cell r="C1842" t="str">
            <v>Local Suppliers</v>
          </cell>
          <cell r="D1842">
            <v>-10574704.630000001</v>
          </cell>
        </row>
        <row r="1843">
          <cell r="B1843" t="str">
            <v>26250000000000</v>
          </cell>
          <cell r="C1843" t="str">
            <v>Foreign Suppliers</v>
          </cell>
          <cell r="D1843">
            <v>-4832582.1399999997</v>
          </cell>
        </row>
        <row r="1844">
          <cell r="B1844" t="str">
            <v>26401000000000</v>
          </cell>
          <cell r="C1844" t="str">
            <v>S/T Creditors.Adv.Receipt</v>
          </cell>
          <cell r="D1844">
            <v>-37574.53</v>
          </cell>
        </row>
        <row r="1845">
          <cell r="B1845" t="str">
            <v>26402000000000</v>
          </cell>
          <cell r="C1845" t="str">
            <v>Salaries due butA/C 1,2,3</v>
          </cell>
          <cell r="D1845">
            <v>3600</v>
          </cell>
        </row>
        <row r="1846">
          <cell r="B1846" t="str">
            <v>26403000000000</v>
          </cell>
          <cell r="C1846" t="str">
            <v>Salaries due Temp.Staff</v>
          </cell>
          <cell r="D1846">
            <v>0</v>
          </cell>
        </row>
        <row r="1847">
          <cell r="B1847" t="str">
            <v>26404000000000</v>
          </cell>
          <cell r="C1847" t="str">
            <v>W/T on Salary</v>
          </cell>
          <cell r="D1847">
            <v>0</v>
          </cell>
        </row>
        <row r="1848">
          <cell r="B1848" t="str">
            <v>26405000000000</v>
          </cell>
          <cell r="C1848" t="str">
            <v>W/T from A/P SYSTEM</v>
          </cell>
          <cell r="D1848">
            <v>-7294782.2300000004</v>
          </cell>
        </row>
        <row r="1849">
          <cell r="B1849" t="str">
            <v>26407000000000</v>
          </cell>
          <cell r="C1849" t="str">
            <v>W/T from Sub System</v>
          </cell>
          <cell r="D1849">
            <v>-197.9</v>
          </cell>
        </row>
        <row r="1850">
          <cell r="B1850" t="str">
            <v>26408000000000</v>
          </cell>
          <cell r="C1850" t="str">
            <v>Output Vat Control Accoun</v>
          </cell>
          <cell r="D1850">
            <v>-29904736.219999999</v>
          </cell>
        </row>
        <row r="1851">
          <cell r="B1851" t="str">
            <v>26410000000000</v>
          </cell>
          <cell r="C1851" t="str">
            <v>Prov.for Special Bus.Tax</v>
          </cell>
          <cell r="D1851">
            <v>0</v>
          </cell>
        </row>
        <row r="1852">
          <cell r="B1852" t="str">
            <v>26610000000000</v>
          </cell>
          <cell r="C1852" t="str">
            <v>Creditor IG Local Trade</v>
          </cell>
          <cell r="D1852">
            <v>-51320.73</v>
          </cell>
        </row>
        <row r="1853">
          <cell r="B1853" t="str">
            <v>26620000000000</v>
          </cell>
          <cell r="C1853" t="str">
            <v>Creditor IG Foreign Trade</v>
          </cell>
          <cell r="D1853">
            <v>-73817683.670000002</v>
          </cell>
        </row>
        <row r="1854">
          <cell r="B1854" t="str">
            <v>27410202000000</v>
          </cell>
          <cell r="C1854" t="str">
            <v>Current BBL-Pratunam</v>
          </cell>
          <cell r="D1854">
            <v>0</v>
          </cell>
        </row>
        <row r="1855">
          <cell r="B1855" t="str">
            <v>27410401000000</v>
          </cell>
          <cell r="C1855" t="str">
            <v>C/A SCB-Ploenchit Disburs</v>
          </cell>
          <cell r="D1855">
            <v>0</v>
          </cell>
        </row>
        <row r="1856">
          <cell r="B1856" t="str">
            <v>27415101000000</v>
          </cell>
          <cell r="C1856" t="str">
            <v>Current STD</v>
          </cell>
          <cell r="D1856">
            <v>93.18</v>
          </cell>
        </row>
        <row r="1857">
          <cell r="B1857" t="str">
            <v>27415201000000</v>
          </cell>
          <cell r="C1857" t="str">
            <v>Current CMB</v>
          </cell>
          <cell r="D1857">
            <v>0</v>
          </cell>
        </row>
        <row r="1858">
          <cell r="B1858" t="str">
            <v>27415301000000</v>
          </cell>
          <cell r="C1858" t="str">
            <v>Current Indo</v>
          </cell>
          <cell r="D1858">
            <v>0</v>
          </cell>
        </row>
        <row r="1859">
          <cell r="B1859" t="str">
            <v>27415401000000</v>
          </cell>
          <cell r="C1859" t="str">
            <v>Current Citibank</v>
          </cell>
          <cell r="D1859">
            <v>4124.7299999999996</v>
          </cell>
        </row>
        <row r="1860">
          <cell r="B1860" t="str">
            <v>27415501000000</v>
          </cell>
          <cell r="C1860" t="str">
            <v>Current ABN-Amro</v>
          </cell>
          <cell r="D1860">
            <v>0</v>
          </cell>
        </row>
        <row r="1861">
          <cell r="B1861" t="str">
            <v>27415601000000</v>
          </cell>
          <cell r="C1861" t="str">
            <v>Current Bank of Tokyo</v>
          </cell>
          <cell r="D1861">
            <v>0</v>
          </cell>
        </row>
        <row r="1862">
          <cell r="B1862" t="str">
            <v>27420000000000</v>
          </cell>
          <cell r="C1862" t="str">
            <v>Bank Suspense Account</v>
          </cell>
          <cell r="D1862">
            <v>0</v>
          </cell>
        </row>
        <row r="1863">
          <cell r="B1863" t="str">
            <v>27450000000000</v>
          </cell>
          <cell r="C1863" t="str">
            <v>Loan from Financial Insti</v>
          </cell>
          <cell r="D1863">
            <v>-2184768493.1500001</v>
          </cell>
        </row>
        <row r="1864">
          <cell r="B1864" t="str">
            <v>27450100000000</v>
          </cell>
          <cell r="C1864" t="str">
            <v>S/T Loan-STD</v>
          </cell>
          <cell r="D1864">
            <v>0</v>
          </cell>
        </row>
        <row r="1865">
          <cell r="B1865" t="str">
            <v>27450200000000</v>
          </cell>
          <cell r="C1865" t="str">
            <v>S/T Loan-CMB</v>
          </cell>
          <cell r="D1865">
            <v>0</v>
          </cell>
        </row>
        <row r="1866">
          <cell r="B1866" t="str">
            <v>27450300000000</v>
          </cell>
          <cell r="C1866" t="str">
            <v>S/T Loan-Indo</v>
          </cell>
          <cell r="D1866">
            <v>0</v>
          </cell>
        </row>
        <row r="1867">
          <cell r="B1867" t="str">
            <v>27450400000000</v>
          </cell>
          <cell r="C1867" t="str">
            <v>S/T Loan-Citibank</v>
          </cell>
          <cell r="D1867">
            <v>0</v>
          </cell>
        </row>
        <row r="1868">
          <cell r="B1868" t="str">
            <v>27450500000000</v>
          </cell>
          <cell r="C1868" t="str">
            <v>S/T Loan-ABN Amro</v>
          </cell>
          <cell r="D1868">
            <v>0</v>
          </cell>
        </row>
        <row r="1869">
          <cell r="B1869" t="str">
            <v>27450600000000</v>
          </cell>
          <cell r="C1869" t="str">
            <v>S/T Loan-Bank of Tokyo</v>
          </cell>
          <cell r="D1869">
            <v>0</v>
          </cell>
        </row>
        <row r="1870">
          <cell r="B1870" t="str">
            <v>27450800000000</v>
          </cell>
          <cell r="C1870" t="str">
            <v>S/T Loan-Dai Ichi (HK)</v>
          </cell>
          <cell r="D1870">
            <v>0</v>
          </cell>
        </row>
        <row r="1871">
          <cell r="B1871" t="str">
            <v>27451000000000</v>
          </cell>
          <cell r="C1871" t="str">
            <v>S/T Loan-Fujibank (Offsh)</v>
          </cell>
          <cell r="D1871">
            <v>0</v>
          </cell>
        </row>
        <row r="1872">
          <cell r="B1872" t="str">
            <v>27451100000000</v>
          </cell>
          <cell r="C1872" t="str">
            <v>S/T Loan-Tokai Bank</v>
          </cell>
          <cell r="D1872">
            <v>0</v>
          </cell>
        </row>
        <row r="1873">
          <cell r="B1873" t="str">
            <v>28410000000000</v>
          </cell>
          <cell r="C1873" t="str">
            <v>Finance Loan-Creditors</v>
          </cell>
          <cell r="D1873">
            <v>0</v>
          </cell>
        </row>
        <row r="1874">
          <cell r="B1874" t="str">
            <v>28420000000000</v>
          </cell>
          <cell r="C1874" t="str">
            <v>Tresury Loan - Creditors</v>
          </cell>
          <cell r="D1874">
            <v>0</v>
          </cell>
        </row>
        <row r="1875">
          <cell r="B1875" t="str">
            <v>29800200000000</v>
          </cell>
          <cell r="C1875" t="str">
            <v>CURRENT ACCOUNT FACT-1</v>
          </cell>
          <cell r="D1875">
            <v>2234741757.75</v>
          </cell>
        </row>
        <row r="1876">
          <cell r="B1876" t="str">
            <v>29800300000000</v>
          </cell>
          <cell r="C1876" t="str">
            <v>CURRENT ACCOUNT FACT-2</v>
          </cell>
          <cell r="D1876">
            <v>-273177543.89999998</v>
          </cell>
        </row>
        <row r="1877">
          <cell r="B1877" t="str">
            <v>29800400000000</v>
          </cell>
          <cell r="C1877" t="str">
            <v>Current Account Fact.3</v>
          </cell>
          <cell r="D1877">
            <v>409336232.67000002</v>
          </cell>
        </row>
        <row r="1878">
          <cell r="B1878" t="str">
            <v>50010000000000</v>
          </cell>
          <cell r="C1878" t="str">
            <v>SALES F/G - LOCAL</v>
          </cell>
          <cell r="D1878">
            <v>-4456526530.71</v>
          </cell>
        </row>
        <row r="1879">
          <cell r="B1879" t="str">
            <v>50015000000000</v>
          </cell>
          <cell r="C1879" t="str">
            <v>SALES F/G - EXPORT</v>
          </cell>
          <cell r="D1879">
            <v>-179099673.16</v>
          </cell>
        </row>
        <row r="1880">
          <cell r="B1880" t="str">
            <v>50020000000000</v>
          </cell>
          <cell r="C1880" t="str">
            <v>SALES SEMI F/G</v>
          </cell>
          <cell r="D1880">
            <v>0</v>
          </cell>
        </row>
        <row r="1881">
          <cell r="B1881" t="str">
            <v>50030000000000</v>
          </cell>
          <cell r="C1881" t="str">
            <v>Sales - Sampling</v>
          </cell>
          <cell r="D1881">
            <v>-7077698</v>
          </cell>
        </row>
        <row r="1882">
          <cell r="B1882" t="str">
            <v>50050000000000</v>
          </cell>
          <cell r="C1882" t="str">
            <v>Sales to aff.for export</v>
          </cell>
          <cell r="D1882">
            <v>-135663042</v>
          </cell>
        </row>
        <row r="1883">
          <cell r="B1883" t="str">
            <v>51510000000000</v>
          </cell>
          <cell r="C1883" t="str">
            <v>NESTLE PROCING POLICY ALW</v>
          </cell>
          <cell r="D1883">
            <v>0</v>
          </cell>
        </row>
        <row r="1884">
          <cell r="B1884" t="str">
            <v>61120001000000</v>
          </cell>
          <cell r="C1884" t="str">
            <v>TRADE PROMOTIONS</v>
          </cell>
          <cell r="D1884">
            <v>0</v>
          </cell>
        </row>
        <row r="1885">
          <cell r="B1885" t="str">
            <v>61120002000000</v>
          </cell>
          <cell r="C1885" t="str">
            <v>CONSUMER PROMOTION</v>
          </cell>
          <cell r="D1885">
            <v>0</v>
          </cell>
        </row>
        <row r="1886">
          <cell r="B1886" t="str">
            <v>63000000000000</v>
          </cell>
          <cell r="C1886" t="str">
            <v>VARIABLE COST-FTY OWN MN</v>
          </cell>
          <cell r="D1886">
            <v>2490591541.48</v>
          </cell>
        </row>
        <row r="1887">
          <cell r="B1887" t="str">
            <v>63014000000000</v>
          </cell>
          <cell r="C1887" t="str">
            <v>COG Purchased from - QCP</v>
          </cell>
          <cell r="D1887">
            <v>-7007806.75</v>
          </cell>
        </row>
        <row r="1888">
          <cell r="B1888" t="str">
            <v>63054000000000</v>
          </cell>
          <cell r="C1888" t="str">
            <v>Variable cost of sale QCP</v>
          </cell>
          <cell r="D1888">
            <v>0</v>
          </cell>
        </row>
        <row r="1889">
          <cell r="B1889" t="str">
            <v>64010000000000</v>
          </cell>
          <cell r="C1889" t="str">
            <v>COG IMPORT PROD.STOCK SYS</v>
          </cell>
          <cell r="D1889">
            <v>0</v>
          </cell>
        </row>
        <row r="1890">
          <cell r="B1890" t="str">
            <v>65010000000000</v>
          </cell>
          <cell r="C1890" t="str">
            <v>Tax Rebates on Exports</v>
          </cell>
          <cell r="D1890">
            <v>0</v>
          </cell>
        </row>
        <row r="1891">
          <cell r="B1891" t="str">
            <v>66011000000000</v>
          </cell>
          <cell r="C1891" t="str">
            <v>Into warehouse exp.</v>
          </cell>
          <cell r="D1891">
            <v>0</v>
          </cell>
        </row>
        <row r="1892">
          <cell r="B1892" t="str">
            <v>66014000000000</v>
          </cell>
          <cell r="C1892" t="str">
            <v>Freight to customers-dom.</v>
          </cell>
          <cell r="D1892">
            <v>0</v>
          </cell>
        </row>
        <row r="1893">
          <cell r="B1893" t="str">
            <v>66061000000000</v>
          </cell>
          <cell r="C1893" t="str">
            <v>Export Sea Freight</v>
          </cell>
          <cell r="D1893">
            <v>177200</v>
          </cell>
        </row>
        <row r="1894">
          <cell r="B1894" t="str">
            <v>66063000000000</v>
          </cell>
          <cell r="C1894" t="str">
            <v>Export Land Freight</v>
          </cell>
          <cell r="D1894">
            <v>3422800</v>
          </cell>
        </row>
        <row r="1895">
          <cell r="B1895" t="str">
            <v>66064000000000</v>
          </cell>
          <cell r="C1895" t="str">
            <v>Export Insurance Premium</v>
          </cell>
          <cell r="D1895">
            <v>12596.96</v>
          </cell>
        </row>
        <row r="1896">
          <cell r="B1896" t="str">
            <v>66065000000000</v>
          </cell>
          <cell r="C1896" t="str">
            <v>Export Handling Charges</v>
          </cell>
          <cell r="D1896">
            <v>1327147.6399999999</v>
          </cell>
        </row>
        <row r="1897">
          <cell r="B1897" t="str">
            <v>67510000000000</v>
          </cell>
          <cell r="C1897" t="str">
            <v>Exch.Diff.-Import Purchas</v>
          </cell>
          <cell r="D1897">
            <v>-9329642.6999999993</v>
          </cell>
        </row>
        <row r="1898">
          <cell r="B1898" t="str">
            <v>67520000000000</v>
          </cell>
          <cell r="C1898" t="str">
            <v>Exch.Diff-Net&amp;Tax T/A,L/F</v>
          </cell>
          <cell r="D1898">
            <v>1291462.99</v>
          </cell>
        </row>
        <row r="1899">
          <cell r="B1899" t="str">
            <v>67525000000000</v>
          </cell>
          <cell r="C1899" t="str">
            <v>Exch.Diff.-Export Sales</v>
          </cell>
          <cell r="D1899">
            <v>1985196.31</v>
          </cell>
        </row>
        <row r="1900">
          <cell r="B1900" t="str">
            <v>67530000000000</v>
          </cell>
          <cell r="C1900" t="str">
            <v>Other Variable Expense</v>
          </cell>
          <cell r="D1900">
            <v>0</v>
          </cell>
        </row>
        <row r="1901">
          <cell r="B1901" t="str">
            <v>67545000000000</v>
          </cell>
          <cell r="C1901" t="str">
            <v>Consultant fee</v>
          </cell>
          <cell r="D1901">
            <v>45992672.700000003</v>
          </cell>
        </row>
        <row r="1902">
          <cell r="B1902" t="str">
            <v>67550000000000</v>
          </cell>
          <cell r="C1902" t="str">
            <v>Vat proportion</v>
          </cell>
          <cell r="D1902">
            <v>0</v>
          </cell>
        </row>
        <row r="1903">
          <cell r="B1903" t="str">
            <v>67560000000000</v>
          </cell>
          <cell r="C1903" t="str">
            <v>Unrealized Exchange Diff.</v>
          </cell>
          <cell r="D1903">
            <v>0</v>
          </cell>
        </row>
        <row r="1904">
          <cell r="B1904" t="str">
            <v>67570000000000</v>
          </cell>
          <cell r="C1904" t="str">
            <v>Exchange Diff from Export</v>
          </cell>
          <cell r="D1904">
            <v>0</v>
          </cell>
        </row>
        <row r="1905">
          <cell r="B1905" t="str">
            <v>68010000000000</v>
          </cell>
          <cell r="C1905" t="str">
            <v>Net L/F</v>
          </cell>
          <cell r="D1905">
            <v>206934489.5</v>
          </cell>
        </row>
        <row r="1906">
          <cell r="B1906" t="str">
            <v>68050000000000</v>
          </cell>
          <cell r="C1906" t="str">
            <v>Net T/A</v>
          </cell>
          <cell r="D1906">
            <v>124180216.06999999</v>
          </cell>
        </row>
        <row r="1907">
          <cell r="B1907" t="str">
            <v>68210000000000</v>
          </cell>
          <cell r="C1907" t="str">
            <v>Tax on L/F</v>
          </cell>
          <cell r="D1907">
            <v>22992721.039999999</v>
          </cell>
        </row>
        <row r="1908">
          <cell r="B1908" t="str">
            <v>68250000000000</v>
          </cell>
          <cell r="C1908" t="str">
            <v>Tax on T/A</v>
          </cell>
          <cell r="D1908">
            <v>13798337.52</v>
          </cell>
        </row>
        <row r="1909">
          <cell r="B1909" t="str">
            <v>71050000000000</v>
          </cell>
          <cell r="C1909" t="str">
            <v>Outdoor advertising media</v>
          </cell>
          <cell r="D1909">
            <v>0</v>
          </cell>
        </row>
        <row r="1910">
          <cell r="B1910" t="str">
            <v>71055000000000</v>
          </cell>
          <cell r="C1910" t="str">
            <v>Outdoor Display Cost</v>
          </cell>
          <cell r="D1910">
            <v>0</v>
          </cell>
        </row>
        <row r="1911">
          <cell r="B1911" t="str">
            <v>71212000000000</v>
          </cell>
          <cell r="C1911" t="str">
            <v>Consu.Promotion-Premium</v>
          </cell>
          <cell r="D1911">
            <v>0</v>
          </cell>
        </row>
        <row r="1912">
          <cell r="B1912" t="str">
            <v>72010000000000</v>
          </cell>
          <cell r="C1912" t="str">
            <v>Factory Fixed Overheads</v>
          </cell>
          <cell r="D1912">
            <v>177443860.46000001</v>
          </cell>
        </row>
        <row r="1913">
          <cell r="B1913" t="str">
            <v>72014000000000</v>
          </cell>
          <cell r="C1913" t="str">
            <v>Factory Fixed OH-QCP</v>
          </cell>
          <cell r="D1913">
            <v>0</v>
          </cell>
        </row>
        <row r="1914">
          <cell r="B1914" t="str">
            <v>73010000000000</v>
          </cell>
          <cell r="C1914" t="str">
            <v>Depre.of Factory Fixed AS</v>
          </cell>
          <cell r="D1914">
            <v>89036608.379999995</v>
          </cell>
        </row>
        <row r="1915">
          <cell r="B1915" t="str">
            <v>73014000000000</v>
          </cell>
          <cell r="C1915" t="str">
            <v>Dpre.of Fac.Fix.Asset QCP</v>
          </cell>
          <cell r="D1915">
            <v>0</v>
          </cell>
        </row>
        <row r="1916">
          <cell r="B1916" t="str">
            <v>74010000000000</v>
          </cell>
          <cell r="C1916" t="str">
            <v>Write off&amp;Discr.onRM,PM,W</v>
          </cell>
          <cell r="D1916">
            <v>0</v>
          </cell>
        </row>
        <row r="1917">
          <cell r="B1917" t="str">
            <v>74012000000000</v>
          </cell>
          <cell r="C1917" t="str">
            <v>Packing Mat. Written off</v>
          </cell>
          <cell r="D1917">
            <v>0</v>
          </cell>
        </row>
        <row r="1918">
          <cell r="B1918" t="str">
            <v>74020000000000</v>
          </cell>
          <cell r="C1918" t="str">
            <v>Expenses on Creation-New</v>
          </cell>
          <cell r="D1918">
            <v>0</v>
          </cell>
        </row>
        <row r="1919">
          <cell r="B1919" t="str">
            <v>74036000000000</v>
          </cell>
          <cell r="C1919" t="str">
            <v>Loss on Disposal-Fixed AS</v>
          </cell>
          <cell r="D1919">
            <v>0</v>
          </cell>
        </row>
        <row r="1920">
          <cell r="B1920" t="str">
            <v>74043000000000</v>
          </cell>
          <cell r="C1920" t="str">
            <v>Amort.-Factory Pre-Operat</v>
          </cell>
          <cell r="D1920">
            <v>11261249.630000001</v>
          </cell>
        </row>
        <row r="1921">
          <cell r="B1921" t="str">
            <v>74050000000000</v>
          </cell>
          <cell r="C1921" t="str">
            <v>Gain/Loss on Sales of F/A</v>
          </cell>
          <cell r="D1921">
            <v>0</v>
          </cell>
        </row>
        <row r="1922">
          <cell r="B1922" t="str">
            <v>74051031000000</v>
          </cell>
          <cell r="C1922" t="str">
            <v>F/A.Sold-Tool&amp;Furniture</v>
          </cell>
          <cell r="D1922">
            <v>522.17999999999995</v>
          </cell>
        </row>
        <row r="1923">
          <cell r="B1923" t="str">
            <v>74051041000000</v>
          </cell>
          <cell r="C1923" t="str">
            <v>F/A.Sold-Vehicles</v>
          </cell>
          <cell r="D1923">
            <v>-6792056.0700000003</v>
          </cell>
        </row>
        <row r="1924">
          <cell r="B1924" t="str">
            <v>74052031000000</v>
          </cell>
          <cell r="C1924" t="str">
            <v>NBV.Cost F/A-Tool&amp;Furnitu</v>
          </cell>
          <cell r="D1924">
            <v>7459.66</v>
          </cell>
        </row>
        <row r="1925">
          <cell r="B1925" t="str">
            <v>74052041000000</v>
          </cell>
          <cell r="C1925" t="str">
            <v>NBV.Cost F/A-Vehicles</v>
          </cell>
          <cell r="D1925">
            <v>314568</v>
          </cell>
        </row>
        <row r="1926">
          <cell r="B1926" t="str">
            <v>74060000000000</v>
          </cell>
          <cell r="C1926" t="str">
            <v>Exch.Diff.Import Asset/SV</v>
          </cell>
          <cell r="D1926">
            <v>-446513.58</v>
          </cell>
        </row>
        <row r="1927">
          <cell r="B1927" t="str">
            <v>74070000000000</v>
          </cell>
          <cell r="C1927" t="str">
            <v>Trial Expense</v>
          </cell>
          <cell r="D1927">
            <v>0</v>
          </cell>
        </row>
        <row r="1928">
          <cell r="B1928" t="str">
            <v>74080000000000</v>
          </cell>
          <cell r="C1928" t="str">
            <v>Mkt.Hygien -Goods Resold</v>
          </cell>
          <cell r="D1928">
            <v>0</v>
          </cell>
        </row>
        <row r="1929">
          <cell r="B1929" t="str">
            <v>74090000000000</v>
          </cell>
          <cell r="C1929" t="str">
            <v>Discount take fr.Supplier</v>
          </cell>
          <cell r="D1929">
            <v>0</v>
          </cell>
        </row>
        <row r="1930">
          <cell r="B1930" t="str">
            <v>75010000000000</v>
          </cell>
          <cell r="C1930" t="str">
            <v>W/O&amp;Discre.of F/G-Sales</v>
          </cell>
          <cell r="D1930">
            <v>0</v>
          </cell>
        </row>
        <row r="1931">
          <cell r="B1931" t="str">
            <v>75020000000000</v>
          </cell>
          <cell r="C1931" t="str">
            <v>W/O&amp;Discre.of FG-Supply C</v>
          </cell>
          <cell r="D1931">
            <v>0</v>
          </cell>
        </row>
        <row r="1932">
          <cell r="B1932" t="str">
            <v>76001000000000</v>
          </cell>
          <cell r="C1932" t="str">
            <v>Interest Paid to 3rd -O/D</v>
          </cell>
          <cell r="D1932">
            <v>40642.480000000003</v>
          </cell>
        </row>
        <row r="1933">
          <cell r="B1933" t="str">
            <v>76002000000000</v>
          </cell>
          <cell r="C1933" t="str">
            <v>Interest Paid to 3rd-P/N</v>
          </cell>
          <cell r="D1933">
            <v>21887856.530000001</v>
          </cell>
        </row>
        <row r="1934">
          <cell r="B1934" t="str">
            <v>76003000000000</v>
          </cell>
          <cell r="C1934" t="str">
            <v>Interest Paid to 3rd-LOAN</v>
          </cell>
          <cell r="D1934">
            <v>0</v>
          </cell>
        </row>
        <row r="1935">
          <cell r="B1935" t="str">
            <v>76004000000000</v>
          </cell>
          <cell r="C1935" t="str">
            <v>Interest Exp./Inc.-AFF CO</v>
          </cell>
          <cell r="D1935">
            <v>46882.9</v>
          </cell>
        </row>
        <row r="1936">
          <cell r="B1936" t="str">
            <v>76006000000000</v>
          </cell>
          <cell r="C1936" t="str">
            <v>Special Bus.Tax-Int.Aff.L</v>
          </cell>
          <cell r="D1936">
            <v>0</v>
          </cell>
        </row>
        <row r="1937">
          <cell r="B1937" t="str">
            <v>76007000000000</v>
          </cell>
          <cell r="C1937" t="str">
            <v>Int.Inc.fr.3rd BANK DEPOS</v>
          </cell>
          <cell r="D1937">
            <v>-19978.23</v>
          </cell>
        </row>
        <row r="1938">
          <cell r="B1938" t="str">
            <v>76008000000000</v>
          </cell>
          <cell r="C1938" t="str">
            <v>Int.Income fr.3rd.-OTHER</v>
          </cell>
          <cell r="D1938">
            <v>0</v>
          </cell>
        </row>
        <row r="1939">
          <cell r="B1939" t="str">
            <v>76009000000000</v>
          </cell>
          <cell r="C1939" t="str">
            <v>Interest Income</v>
          </cell>
          <cell r="D1939">
            <v>0</v>
          </cell>
        </row>
        <row r="1940">
          <cell r="B1940" t="str">
            <v>76010000000000</v>
          </cell>
          <cell r="C1940" t="str">
            <v>Int.inc./exp.-Affi.Loan</v>
          </cell>
          <cell r="D1940">
            <v>0</v>
          </cell>
        </row>
        <row r="1941">
          <cell r="B1941" t="str">
            <v>80001000000000</v>
          </cell>
          <cell r="C1941" t="str">
            <v>Storage cost</v>
          </cell>
          <cell r="D1941">
            <v>0</v>
          </cell>
        </row>
        <row r="1942">
          <cell r="B1942" t="str">
            <v>80001000000000</v>
          </cell>
          <cell r="C1942" t="str">
            <v>Storage cost/delivery chg</v>
          </cell>
          <cell r="D1942">
            <v>3387170</v>
          </cell>
        </row>
        <row r="1943">
          <cell r="B1943" t="str">
            <v>80501000000000</v>
          </cell>
          <cell r="C1943" t="str">
            <v>Depre.of Fixed Assets</v>
          </cell>
          <cell r="D1943">
            <v>0</v>
          </cell>
        </row>
        <row r="1944">
          <cell r="B1944" t="str">
            <v>80501010100000</v>
          </cell>
          <cell r="C1944" t="str">
            <v>Depre.Building</v>
          </cell>
          <cell r="D1944">
            <v>0</v>
          </cell>
        </row>
        <row r="1945">
          <cell r="B1945" t="str">
            <v>80501021000000</v>
          </cell>
          <cell r="C1945" t="str">
            <v>Depre.Plant&amp;Machinery</v>
          </cell>
          <cell r="D1945">
            <v>6030</v>
          </cell>
        </row>
        <row r="1946">
          <cell r="B1946" t="str">
            <v>80501031000000</v>
          </cell>
          <cell r="C1946" t="str">
            <v>Depre.Tool &amp; Furniture</v>
          </cell>
          <cell r="D1946">
            <v>13854</v>
          </cell>
        </row>
        <row r="1947">
          <cell r="B1947" t="str">
            <v>80501041000000</v>
          </cell>
          <cell r="C1947" t="str">
            <v>Depre.Vehicles</v>
          </cell>
          <cell r="D1947">
            <v>2900810</v>
          </cell>
        </row>
        <row r="1948">
          <cell r="B1948" t="str">
            <v>80501051000000</v>
          </cell>
          <cell r="C1948" t="str">
            <v>Depre.Info.Technology</v>
          </cell>
          <cell r="D1948">
            <v>263692</v>
          </cell>
        </row>
        <row r="1949">
          <cell r="B1949" t="str">
            <v>80503000000000</v>
          </cell>
          <cell r="C1949" t="str">
            <v>Depre.-Tools&amp;Furniture</v>
          </cell>
          <cell r="D1949">
            <v>0</v>
          </cell>
        </row>
        <row r="1950">
          <cell r="B1950" t="str">
            <v>80506000000000</v>
          </cell>
          <cell r="C1950" t="str">
            <v>Depre.-Vehicles</v>
          </cell>
          <cell r="D1950">
            <v>0</v>
          </cell>
        </row>
        <row r="1951">
          <cell r="B1951" t="str">
            <v>80509900000000</v>
          </cell>
          <cell r="C1951" t="str">
            <v>Depre.-Machinery</v>
          </cell>
          <cell r="D1951">
            <v>0</v>
          </cell>
        </row>
        <row r="1952">
          <cell r="B1952" t="str">
            <v>81001000000000</v>
          </cell>
          <cell r="C1952" t="str">
            <v>Salaries</v>
          </cell>
          <cell r="D1952">
            <v>18773845.84</v>
          </cell>
        </row>
        <row r="1953">
          <cell r="B1953" t="str">
            <v>81002000000000</v>
          </cell>
          <cell r="C1953" t="str">
            <v>Bonus</v>
          </cell>
          <cell r="D1953">
            <v>4748487</v>
          </cell>
        </row>
        <row r="1954">
          <cell r="B1954" t="str">
            <v>81003000000000</v>
          </cell>
          <cell r="C1954" t="str">
            <v>Overtimes</v>
          </cell>
          <cell r="D1954">
            <v>3876</v>
          </cell>
        </row>
        <row r="1955">
          <cell r="B1955" t="str">
            <v>81004000000000</v>
          </cell>
          <cell r="C1955" t="str">
            <v>Incentive</v>
          </cell>
          <cell r="D1955">
            <v>0</v>
          </cell>
        </row>
        <row r="1956">
          <cell r="B1956" t="str">
            <v>81005000000000</v>
          </cell>
          <cell r="C1956" t="str">
            <v>Wages Temporary Hired</v>
          </cell>
          <cell r="D1956">
            <v>0</v>
          </cell>
        </row>
        <row r="1957">
          <cell r="B1957" t="str">
            <v>81501000000000</v>
          </cell>
          <cell r="C1957" t="str">
            <v>Workmen compensation&amp;Disa</v>
          </cell>
          <cell r="D1957">
            <v>0</v>
          </cell>
        </row>
        <row r="1958">
          <cell r="B1958" t="str">
            <v>81502000000000</v>
          </cell>
          <cell r="C1958" t="str">
            <v>Retirement&amp;Pension&amp;Server</v>
          </cell>
          <cell r="D1958">
            <v>0</v>
          </cell>
        </row>
        <row r="1959">
          <cell r="B1959" t="str">
            <v>81503000000000</v>
          </cell>
          <cell r="C1959" t="str">
            <v>Social security</v>
          </cell>
          <cell r="D1959">
            <v>214094.76</v>
          </cell>
        </row>
        <row r="1960">
          <cell r="B1960" t="str">
            <v>81504000000000</v>
          </cell>
          <cell r="C1960" t="str">
            <v>Provident fund</v>
          </cell>
          <cell r="D1960">
            <v>1263131.6299999999</v>
          </cell>
        </row>
        <row r="1961">
          <cell r="B1961" t="str">
            <v>81505000000000</v>
          </cell>
          <cell r="C1961" t="str">
            <v>Car loan subsidy</v>
          </cell>
          <cell r="D1961">
            <v>427800</v>
          </cell>
        </row>
        <row r="1962">
          <cell r="B1962" t="str">
            <v>81506000000000</v>
          </cell>
          <cell r="C1962" t="str">
            <v>Transport &amp; Rent Allowanc</v>
          </cell>
          <cell r="D1962">
            <v>0</v>
          </cell>
        </row>
        <row r="1963">
          <cell r="B1963" t="str">
            <v>81507000000000</v>
          </cell>
          <cell r="C1963" t="str">
            <v>Car Insurance&amp;License Fee</v>
          </cell>
          <cell r="D1963">
            <v>126158.73</v>
          </cell>
        </row>
        <row r="1964">
          <cell r="B1964" t="str">
            <v>81508000000000</v>
          </cell>
          <cell r="C1964" t="str">
            <v>Canteen Facility</v>
          </cell>
          <cell r="D1964">
            <v>0</v>
          </cell>
        </row>
        <row r="1965">
          <cell r="B1965" t="str">
            <v>81509000000000</v>
          </cell>
          <cell r="C1965" t="str">
            <v>Educational allowance</v>
          </cell>
          <cell r="D1965">
            <v>19800</v>
          </cell>
        </row>
        <row r="1966">
          <cell r="B1966" t="str">
            <v>81510000000000</v>
          </cell>
          <cell r="C1966" t="str">
            <v>Compulsory welfare</v>
          </cell>
          <cell r="D1966">
            <v>0</v>
          </cell>
        </row>
        <row r="1967">
          <cell r="B1967" t="str">
            <v>81511000000000</v>
          </cell>
          <cell r="C1967" t="str">
            <v>Uniform &amp; accessories</v>
          </cell>
          <cell r="D1967">
            <v>700</v>
          </cell>
        </row>
        <row r="1968">
          <cell r="B1968" t="str">
            <v>81512000000000</v>
          </cell>
          <cell r="C1968" t="str">
            <v>Recreation&amp;Sport Activity</v>
          </cell>
          <cell r="D1968">
            <v>21512.43</v>
          </cell>
        </row>
        <row r="1969">
          <cell r="B1969" t="str">
            <v>81513000000000</v>
          </cell>
          <cell r="C1969" t="str">
            <v>Medical Expenses</v>
          </cell>
          <cell r="D1969">
            <v>438820.1</v>
          </cell>
        </row>
        <row r="1970">
          <cell r="B1970" t="str">
            <v>81514000000000</v>
          </cell>
          <cell r="C1970" t="str">
            <v>Home Leave Passage</v>
          </cell>
          <cell r="D1970">
            <v>0</v>
          </cell>
        </row>
        <row r="1971">
          <cell r="B1971" t="str">
            <v>81517000000000</v>
          </cell>
          <cell r="C1971" t="str">
            <v>Trans.and Rent allow.</v>
          </cell>
          <cell r="D1971">
            <v>0</v>
          </cell>
        </row>
        <row r="1972">
          <cell r="B1972" t="str">
            <v>85011100000000</v>
          </cell>
          <cell r="C1972" t="str">
            <v>Meeting &amp; conferences</v>
          </cell>
          <cell r="D1972">
            <v>4453.2700000000004</v>
          </cell>
        </row>
        <row r="1973">
          <cell r="B1973" t="str">
            <v>85011200000000</v>
          </cell>
          <cell r="C1973" t="str">
            <v>Outside service</v>
          </cell>
          <cell r="D1973">
            <v>82949.539999999994</v>
          </cell>
        </row>
        <row r="1974">
          <cell r="B1974" t="str">
            <v>85011300000000</v>
          </cell>
          <cell r="C1974" t="str">
            <v>Subscrip.&amp; membership</v>
          </cell>
          <cell r="D1974">
            <v>44527</v>
          </cell>
        </row>
        <row r="1975">
          <cell r="B1975" t="str">
            <v>85011400000000</v>
          </cell>
          <cell r="C1975" t="str">
            <v>Public Relations</v>
          </cell>
          <cell r="D1975">
            <v>8780487.4399999995</v>
          </cell>
        </row>
        <row r="1976">
          <cell r="B1976" t="str">
            <v>85011500000000</v>
          </cell>
          <cell r="C1976" t="str">
            <v>Donations</v>
          </cell>
          <cell r="D1976">
            <v>21066419.969999999</v>
          </cell>
        </row>
        <row r="1977">
          <cell r="B1977" t="str">
            <v>85011600000000</v>
          </cell>
          <cell r="C1977" t="str">
            <v>Sundry Expense</v>
          </cell>
          <cell r="D1977">
            <v>4556.1000000000004</v>
          </cell>
        </row>
        <row r="1978">
          <cell r="B1978" t="str">
            <v>85011700000000</v>
          </cell>
          <cell r="C1978" t="str">
            <v>Non Deductible Donations</v>
          </cell>
          <cell r="D1978">
            <v>0</v>
          </cell>
        </row>
        <row r="1979">
          <cell r="B1979" t="str">
            <v>85021100000000</v>
          </cell>
          <cell r="C1979" t="str">
            <v>Office rental</v>
          </cell>
          <cell r="D1979">
            <v>0</v>
          </cell>
        </row>
        <row r="1980">
          <cell r="B1980" t="str">
            <v>85021200000000</v>
          </cell>
          <cell r="C1980" t="str">
            <v>Warehouse Rental</v>
          </cell>
          <cell r="D1980">
            <v>0</v>
          </cell>
        </row>
        <row r="1981">
          <cell r="B1981" t="str">
            <v>85031100000000</v>
          </cell>
          <cell r="C1981" t="str">
            <v>Maintenance &amp; Repair</v>
          </cell>
          <cell r="D1981">
            <v>164795.51999999999</v>
          </cell>
        </row>
        <row r="1982">
          <cell r="B1982" t="str">
            <v>85031200000000</v>
          </cell>
          <cell r="C1982" t="str">
            <v>M&amp;R-EDP equipments</v>
          </cell>
          <cell r="D1982">
            <v>0</v>
          </cell>
        </row>
        <row r="1983">
          <cell r="B1983" t="str">
            <v>85031500000000</v>
          </cell>
          <cell r="C1983" t="str">
            <v>Extenal Computer Software</v>
          </cell>
          <cell r="D1983">
            <v>38450</v>
          </cell>
        </row>
        <row r="1984">
          <cell r="B1984" t="str">
            <v>85041200000000</v>
          </cell>
          <cell r="C1984" t="str">
            <v>Communication</v>
          </cell>
          <cell r="D1984">
            <v>73886.17</v>
          </cell>
        </row>
        <row r="1985">
          <cell r="B1985" t="str">
            <v>85041300000000</v>
          </cell>
          <cell r="C1985" t="str">
            <v>Data Linkage Expenses</v>
          </cell>
          <cell r="D1985">
            <v>33405</v>
          </cell>
        </row>
        <row r="1986">
          <cell r="B1986" t="str">
            <v>85041600000000</v>
          </cell>
          <cell r="C1986" t="str">
            <v>Mobile phone</v>
          </cell>
          <cell r="D1986">
            <v>0</v>
          </cell>
        </row>
        <row r="1987">
          <cell r="B1987" t="str">
            <v>85041700000000</v>
          </cell>
          <cell r="C1987" t="str">
            <v>Pager</v>
          </cell>
          <cell r="D1987">
            <v>0</v>
          </cell>
        </row>
        <row r="1988">
          <cell r="B1988" t="str">
            <v>85051000000000</v>
          </cell>
          <cell r="C1988" t="str">
            <v>Remittance Fee</v>
          </cell>
          <cell r="D1988">
            <v>0</v>
          </cell>
        </row>
        <row r="1989">
          <cell r="B1989" t="str">
            <v>85051100000000</v>
          </cell>
          <cell r="C1989" t="str">
            <v>Bank Charge</v>
          </cell>
          <cell r="D1989">
            <v>210846.89</v>
          </cell>
        </row>
        <row r="1990">
          <cell r="B1990" t="str">
            <v>85051200000000</v>
          </cell>
          <cell r="C1990" t="str">
            <v>Insurance expenses</v>
          </cell>
          <cell r="D1990">
            <v>580608.94999999995</v>
          </cell>
        </row>
        <row r="1991">
          <cell r="B1991" t="str">
            <v>85052000000000</v>
          </cell>
          <cell r="C1991" t="str">
            <v>Other Bank Charges</v>
          </cell>
          <cell r="D1991">
            <v>0</v>
          </cell>
        </row>
        <row r="1992">
          <cell r="B1992" t="str">
            <v>85055100000000</v>
          </cell>
          <cell r="C1992" t="str">
            <v>Insurance fire - stock</v>
          </cell>
          <cell r="D1992">
            <v>0</v>
          </cell>
        </row>
        <row r="1993">
          <cell r="B1993" t="str">
            <v>85055400000000</v>
          </cell>
          <cell r="C1993" t="str">
            <v>Insur.&amp; taxes-vehicles</v>
          </cell>
          <cell r="D1993">
            <v>0</v>
          </cell>
        </row>
        <row r="1994">
          <cell r="B1994" t="str">
            <v>85055600000000</v>
          </cell>
          <cell r="C1994" t="str">
            <v>Loss on sun.insur.cla.</v>
          </cell>
          <cell r="D1994">
            <v>0</v>
          </cell>
        </row>
        <row r="1995">
          <cell r="B1995" t="str">
            <v>85061100000000</v>
          </cell>
          <cell r="C1995" t="str">
            <v>Stationeries&amp;Off.supplies</v>
          </cell>
          <cell r="D1995">
            <v>6200</v>
          </cell>
        </row>
        <row r="1996">
          <cell r="B1996" t="str">
            <v>85071000000000</v>
          </cell>
          <cell r="C1996" t="str">
            <v>Leasing Fee</v>
          </cell>
          <cell r="D1996">
            <v>1319400.3400000001</v>
          </cell>
        </row>
        <row r="1997">
          <cell r="B1997" t="str">
            <v>85503000000000</v>
          </cell>
          <cell r="C1997" t="str">
            <v>Lawyer fee</v>
          </cell>
          <cell r="D1997">
            <v>0</v>
          </cell>
        </row>
        <row r="1998">
          <cell r="B1998" t="str">
            <v>85510000000000</v>
          </cell>
          <cell r="C1998" t="str">
            <v>Legal Expenses</v>
          </cell>
          <cell r="D1998">
            <v>26400</v>
          </cell>
        </row>
        <row r="1999">
          <cell r="B1999" t="str">
            <v>86010000000000</v>
          </cell>
          <cell r="C1999" t="str">
            <v>Auditors fees</v>
          </cell>
          <cell r="D1999">
            <v>224185</v>
          </cell>
        </row>
        <row r="2000">
          <cell r="B2000" t="str">
            <v>86500000000000</v>
          </cell>
          <cell r="C2000" t="str">
            <v>Travelling and Motor Runn</v>
          </cell>
          <cell r="D2000">
            <v>0</v>
          </cell>
        </row>
        <row r="2001">
          <cell r="B2001" t="str">
            <v>86501000000000</v>
          </cell>
          <cell r="C2001" t="str">
            <v>Travelling</v>
          </cell>
          <cell r="D2001">
            <v>300857.08</v>
          </cell>
        </row>
        <row r="2002">
          <cell r="B2002" t="str">
            <v>86502000000000</v>
          </cell>
          <cell r="C2002" t="str">
            <v>Accomodation</v>
          </cell>
          <cell r="D2002">
            <v>0</v>
          </cell>
        </row>
        <row r="2003">
          <cell r="B2003" t="str">
            <v>86503000000000</v>
          </cell>
          <cell r="C2003" t="str">
            <v>Business Trips Abroad</v>
          </cell>
          <cell r="D2003">
            <v>674445.01</v>
          </cell>
        </row>
        <row r="2004">
          <cell r="B2004" t="str">
            <v>86504000000000</v>
          </cell>
          <cell r="C2004" t="str">
            <v>Car Maintenance &amp; Repair</v>
          </cell>
          <cell r="D2004">
            <v>356803.08</v>
          </cell>
        </row>
        <row r="2005">
          <cell r="B2005" t="str">
            <v>86505000000000</v>
          </cell>
          <cell r="C2005" t="str">
            <v>Car Rental-Operat.Lease</v>
          </cell>
          <cell r="D2005">
            <v>737229.4</v>
          </cell>
        </row>
        <row r="2006">
          <cell r="B2006" t="str">
            <v>86506000000000</v>
          </cell>
          <cell r="C2006" t="str">
            <v>Petrol cost</v>
          </cell>
          <cell r="D2006">
            <v>0</v>
          </cell>
        </row>
        <row r="2007">
          <cell r="B2007" t="str">
            <v>86507000000000</v>
          </cell>
          <cell r="C2007" t="str">
            <v>Car Rental</v>
          </cell>
          <cell r="D2007">
            <v>0</v>
          </cell>
        </row>
        <row r="2008">
          <cell r="B2008" t="str">
            <v>86508000000000</v>
          </cell>
          <cell r="C2008" t="str">
            <v>Regular Car Maintenance</v>
          </cell>
          <cell r="D2008">
            <v>0</v>
          </cell>
        </row>
        <row r="2009">
          <cell r="B2009" t="str">
            <v>86509000000000</v>
          </cell>
          <cell r="C2009" t="str">
            <v>M&amp;R Spare Parts</v>
          </cell>
          <cell r="D2009">
            <v>0</v>
          </cell>
        </row>
        <row r="2010">
          <cell r="B2010" t="str">
            <v>87001000000000</v>
          </cell>
          <cell r="C2010" t="str">
            <v>Entertaining Expenses</v>
          </cell>
          <cell r="D2010">
            <v>937523.05</v>
          </cell>
        </row>
        <row r="2011">
          <cell r="B2011" t="str">
            <v>87002000000000</v>
          </cell>
          <cell r="C2011" t="str">
            <v>Visitors expenses</v>
          </cell>
          <cell r="D2011">
            <v>0</v>
          </cell>
        </row>
        <row r="2012">
          <cell r="B2012" t="str">
            <v>87003000000000</v>
          </cell>
          <cell r="C2012" t="str">
            <v>Customer&amp;trade presents</v>
          </cell>
          <cell r="D2012">
            <v>0</v>
          </cell>
        </row>
        <row r="2013">
          <cell r="B2013" t="str">
            <v>87204000000000</v>
          </cell>
          <cell r="C2013" t="str">
            <v>In/Exp.serv.Nesthai group</v>
          </cell>
          <cell r="D2013">
            <v>0</v>
          </cell>
        </row>
        <row r="2014">
          <cell r="B2014" t="str">
            <v>87511000000000</v>
          </cell>
          <cell r="C2014" t="str">
            <v>Training - Local</v>
          </cell>
          <cell r="D2014">
            <v>0</v>
          </cell>
        </row>
        <row r="2015">
          <cell r="B2015" t="str">
            <v>87511100000000</v>
          </cell>
          <cell r="C2015" t="str">
            <v>Internal Training-Local</v>
          </cell>
          <cell r="D2015">
            <v>0</v>
          </cell>
        </row>
        <row r="2016">
          <cell r="B2016" t="str">
            <v>87511200000000</v>
          </cell>
          <cell r="C2016" t="str">
            <v>Internal Training-Oversea</v>
          </cell>
          <cell r="D2016">
            <v>178759.23</v>
          </cell>
        </row>
        <row r="2017">
          <cell r="B2017" t="str">
            <v>87512000000000</v>
          </cell>
          <cell r="C2017" t="str">
            <v>Training - oversea</v>
          </cell>
          <cell r="D2017">
            <v>0</v>
          </cell>
        </row>
        <row r="2018">
          <cell r="B2018" t="str">
            <v>87512100000000</v>
          </cell>
          <cell r="C2018" t="str">
            <v>External Training-Local</v>
          </cell>
          <cell r="D2018">
            <v>13890</v>
          </cell>
        </row>
        <row r="2019">
          <cell r="B2019" t="str">
            <v>87512200000000</v>
          </cell>
          <cell r="C2019" t="str">
            <v>External Traning-Oversea</v>
          </cell>
          <cell r="D2019">
            <v>0</v>
          </cell>
        </row>
        <row r="2020">
          <cell r="B2020" t="str">
            <v>87513000000000</v>
          </cell>
          <cell r="C2020" t="str">
            <v>Staff Recruitment cost</v>
          </cell>
          <cell r="D2020">
            <v>0</v>
          </cell>
        </row>
        <row r="2021">
          <cell r="B2021" t="str">
            <v>87516000000000</v>
          </cell>
          <cell r="C2021" t="str">
            <v>Staff_Transfer_Expense</v>
          </cell>
          <cell r="D2021">
            <v>0</v>
          </cell>
        </row>
        <row r="2022">
          <cell r="B2022" t="str">
            <v>87521000000000</v>
          </cell>
          <cell r="C2022" t="str">
            <v>Sundry Taxes-Revenue Code</v>
          </cell>
          <cell r="D2022">
            <v>0</v>
          </cell>
        </row>
        <row r="2023">
          <cell r="B2023" t="str">
            <v>87523000000000</v>
          </cell>
          <cell r="C2023" t="str">
            <v>Deductable Input VAT</v>
          </cell>
          <cell r="D2023">
            <v>0</v>
          </cell>
        </row>
        <row r="2024">
          <cell r="B2024" t="str">
            <v>87524000000000</v>
          </cell>
          <cell r="C2024" t="str">
            <v>Non-Deductable Input VAT</v>
          </cell>
          <cell r="D2024">
            <v>0</v>
          </cell>
        </row>
        <row r="2025">
          <cell r="B2025" t="str">
            <v>87525000000000</v>
          </cell>
          <cell r="C2025" t="str">
            <v>Sundry taxes</v>
          </cell>
          <cell r="D2025">
            <v>0</v>
          </cell>
        </row>
        <row r="2026">
          <cell r="B2026" t="str">
            <v>87531000000000</v>
          </cell>
          <cell r="C2026" t="str">
            <v>Sample Products</v>
          </cell>
          <cell r="D2026">
            <v>0</v>
          </cell>
        </row>
        <row r="2027">
          <cell r="B2027" t="str">
            <v>87532000000000</v>
          </cell>
          <cell r="C2027" t="str">
            <v>Sharing OH of Regional co</v>
          </cell>
          <cell r="D2027">
            <v>0</v>
          </cell>
        </row>
        <row r="2028">
          <cell r="B2028" t="str">
            <v>87541000000000</v>
          </cell>
          <cell r="C2028" t="str">
            <v>Product registration exp.</v>
          </cell>
          <cell r="D2028">
            <v>0</v>
          </cell>
        </row>
        <row r="2029">
          <cell r="B2029" t="str">
            <v>87542000000000</v>
          </cell>
          <cell r="C2029" t="str">
            <v>Product analysis fees</v>
          </cell>
          <cell r="D2029">
            <v>0</v>
          </cell>
        </row>
        <row r="2030">
          <cell r="B2030" t="str">
            <v>87551000000000</v>
          </cell>
          <cell r="C2030" t="str">
            <v>New product development</v>
          </cell>
          <cell r="D2030">
            <v>-244862.5</v>
          </cell>
        </row>
        <row r="2031">
          <cell r="B2031" t="str">
            <v>87561000000000</v>
          </cell>
          <cell r="C2031" t="str">
            <v>Agricultural Activities</v>
          </cell>
          <cell r="D2031">
            <v>606280.17000000004</v>
          </cell>
        </row>
        <row r="2032">
          <cell r="B2032" t="str">
            <v>87564000000000</v>
          </cell>
          <cell r="C2032" t="str">
            <v>Agric.activ.-Green Coffee</v>
          </cell>
          <cell r="D2032">
            <v>0</v>
          </cell>
        </row>
        <row r="2033">
          <cell r="B2033" t="str">
            <v>87567000000000</v>
          </cell>
          <cell r="C2033" t="str">
            <v>Agric.act. Robusta-Green</v>
          </cell>
          <cell r="D2033">
            <v>0</v>
          </cell>
        </row>
        <row r="2034">
          <cell r="B2034" t="str">
            <v>87568000000000</v>
          </cell>
          <cell r="C2034" t="str">
            <v>Argi.act-Robusta Other ac</v>
          </cell>
          <cell r="D2034">
            <v>0</v>
          </cell>
        </row>
        <row r="2035">
          <cell r="B2035" t="str">
            <v>87569000000000</v>
          </cell>
          <cell r="C2035" t="str">
            <v>Agric.act.-Coffee ARABICA</v>
          </cell>
          <cell r="D2035">
            <v>0</v>
          </cell>
        </row>
        <row r="2036">
          <cell r="B2036" t="str">
            <v>87571000000000</v>
          </cell>
          <cell r="C2036" t="str">
            <v>Other Professional Fees</v>
          </cell>
          <cell r="D2036">
            <v>50000</v>
          </cell>
        </row>
        <row r="2037">
          <cell r="B2037" t="str">
            <v>88510000000000</v>
          </cell>
          <cell r="C2037" t="str">
            <v>Bad Debts</v>
          </cell>
          <cell r="D2037">
            <v>0</v>
          </cell>
        </row>
        <row r="2038">
          <cell r="B2038" t="str">
            <v>89510000000000</v>
          </cell>
          <cell r="C2038" t="str">
            <v>Operational Taxes</v>
          </cell>
          <cell r="D2038">
            <v>0</v>
          </cell>
        </row>
        <row r="2039">
          <cell r="B2039" t="str">
            <v>91007000000000</v>
          </cell>
          <cell r="C2039" t="str">
            <v>Other Income/Expenses</v>
          </cell>
          <cell r="D2039">
            <v>0</v>
          </cell>
        </row>
        <row r="2040">
          <cell r="B2040" t="str">
            <v>91010000000000</v>
          </cell>
          <cell r="C2040" t="str">
            <v>Restructuring Cost</v>
          </cell>
          <cell r="D2040">
            <v>0</v>
          </cell>
        </row>
        <row r="2041">
          <cell r="B2041" t="str">
            <v>92010000000000</v>
          </cell>
          <cell r="C2041" t="str">
            <v>Depre.of Raw Materials</v>
          </cell>
          <cell r="D2041">
            <v>0</v>
          </cell>
        </row>
        <row r="2042">
          <cell r="B2042" t="str">
            <v>92030000000000</v>
          </cell>
          <cell r="C2042" t="str">
            <v>Depre.of Packing Material</v>
          </cell>
          <cell r="D2042">
            <v>0</v>
          </cell>
        </row>
        <row r="2043">
          <cell r="B2043" t="str">
            <v>93010000000000</v>
          </cell>
          <cell r="C2043" t="str">
            <v>Depre.of Manufac.Goods</v>
          </cell>
          <cell r="D2043">
            <v>0</v>
          </cell>
        </row>
        <row r="2044">
          <cell r="B2044" t="str">
            <v>94010000000000</v>
          </cell>
          <cell r="C2044" t="str">
            <v>Diff.Technical/Book Depre</v>
          </cell>
          <cell r="D2044">
            <v>0</v>
          </cell>
        </row>
        <row r="2045">
          <cell r="B2045" t="str">
            <v>95010000000000</v>
          </cell>
          <cell r="C2045" t="str">
            <v>Var.Fac.Fixed Overheads</v>
          </cell>
          <cell r="D2045">
            <v>0</v>
          </cell>
        </row>
        <row r="2046">
          <cell r="B2046" t="str">
            <v>96010000000000</v>
          </cell>
          <cell r="C2046" t="str">
            <v>Var.Factory Depreciation</v>
          </cell>
          <cell r="D2046">
            <v>0</v>
          </cell>
        </row>
        <row r="2047">
          <cell r="B2047" t="str">
            <v>98020000000000</v>
          </cell>
          <cell r="C2047" t="str">
            <v>Prior Year's Taxes</v>
          </cell>
          <cell r="D2047">
            <v>-927900.61</v>
          </cell>
        </row>
        <row r="2048">
          <cell r="B2048" t="str">
            <v>98030000000000</v>
          </cell>
          <cell r="C2048" t="str">
            <v>Tax Difference</v>
          </cell>
          <cell r="D2048">
            <v>1818613.48</v>
          </cell>
        </row>
        <row r="2049">
          <cell r="B2049" t="str">
            <v>98040000000000</v>
          </cell>
          <cell r="C2049" t="str">
            <v>Tax litigation expenses</v>
          </cell>
          <cell r="D2049">
            <v>57130.04</v>
          </cell>
        </row>
        <row r="2050">
          <cell r="B2050" t="str">
            <v>99905000000000</v>
          </cell>
          <cell r="C2050" t="str">
            <v>Transfer a/c-Payment sys.</v>
          </cell>
          <cell r="D2050">
            <v>0</v>
          </cell>
        </row>
        <row r="2051">
          <cell r="B2051" t="str">
            <v>99945500000000</v>
          </cell>
          <cell r="C2051" t="str">
            <v>Control A/C - Input VAT</v>
          </cell>
          <cell r="D2051">
            <v>0</v>
          </cell>
        </row>
        <row r="2052">
          <cell r="B2052" t="str">
            <v>99945600000000</v>
          </cell>
          <cell r="C2052" t="str">
            <v>Control A/C - W/H tax</v>
          </cell>
          <cell r="D2052">
            <v>0</v>
          </cell>
        </row>
        <row r="2053">
          <cell r="B2053" t="str">
            <v>10910000000000</v>
          </cell>
          <cell r="C2053" t="str">
            <v>Unclss._Properties</v>
          </cell>
          <cell r="D2053">
            <v>0</v>
          </cell>
        </row>
        <row r="2054">
          <cell r="B2054" t="str">
            <v>13003000000000</v>
          </cell>
          <cell r="C2054" t="str">
            <v>Prepayment</v>
          </cell>
          <cell r="D2054">
            <v>0</v>
          </cell>
        </row>
        <row r="2055">
          <cell r="B2055" t="str">
            <v>13004000000000</v>
          </cell>
          <cell r="C2055" t="str">
            <v>Accrued_Interest_Receive</v>
          </cell>
          <cell r="D2055">
            <v>6723.55</v>
          </cell>
        </row>
        <row r="2056">
          <cell r="B2056" t="str">
            <v>15010000000000</v>
          </cell>
          <cell r="C2056" t="str">
            <v>Local Trade Debtors</v>
          </cell>
          <cell r="D2056">
            <v>0</v>
          </cell>
        </row>
        <row r="2057">
          <cell r="B2057" t="str">
            <v>15020000000000</v>
          </cell>
          <cell r="C2057" t="str">
            <v>Foreign Trade Debtors</v>
          </cell>
          <cell r="D2057">
            <v>0</v>
          </cell>
        </row>
        <row r="2058">
          <cell r="B2058" t="str">
            <v>15201010000000</v>
          </cell>
          <cell r="C2058" t="str">
            <v>Sundry debtors - others</v>
          </cell>
          <cell r="D2058">
            <v>0</v>
          </cell>
        </row>
        <row r="2059">
          <cell r="B2059" t="str">
            <v>15201013000000</v>
          </cell>
          <cell r="C2059" t="str">
            <v>Ministry of Finance</v>
          </cell>
          <cell r="D2059">
            <v>0</v>
          </cell>
        </row>
        <row r="2060">
          <cell r="B2060" t="str">
            <v>15201014000000</v>
          </cell>
          <cell r="C2060" t="str">
            <v>Sundry_Debtor_Staff</v>
          </cell>
          <cell r="D2060">
            <v>0</v>
          </cell>
        </row>
        <row r="2061">
          <cell r="B2061" t="str">
            <v>15201015000000</v>
          </cell>
          <cell r="C2061" t="str">
            <v>Sundry Debtor Tax Rebate</v>
          </cell>
          <cell r="D2061">
            <v>0</v>
          </cell>
        </row>
        <row r="2062">
          <cell r="B2062" t="str">
            <v>15203010000000</v>
          </cell>
          <cell r="C2062" t="str">
            <v>Advance to staff - HO.</v>
          </cell>
          <cell r="D2062">
            <v>0</v>
          </cell>
        </row>
        <row r="2063">
          <cell r="B2063" t="str">
            <v>15208100000000</v>
          </cell>
          <cell r="C2063" t="str">
            <v>In.VAT Fully Claimed-APC</v>
          </cell>
          <cell r="D2063">
            <v>0</v>
          </cell>
        </row>
        <row r="2064">
          <cell r="B2064" t="str">
            <v>15210000000000</v>
          </cell>
          <cell r="C2064" t="str">
            <v>Withhold.tax receivables</v>
          </cell>
          <cell r="D2064">
            <v>0</v>
          </cell>
        </row>
        <row r="2065">
          <cell r="B2065" t="str">
            <v>15220000000000</v>
          </cell>
          <cell r="C2065" t="str">
            <v>Input Vat from Sub system</v>
          </cell>
          <cell r="D2065">
            <v>0</v>
          </cell>
        </row>
        <row r="2066">
          <cell r="B2066" t="str">
            <v>15310000000000</v>
          </cell>
          <cell r="C2066" t="str">
            <v>Local Debtors IG Trade D.</v>
          </cell>
          <cell r="D2066">
            <v>0</v>
          </cell>
        </row>
        <row r="2067">
          <cell r="B2067" t="str">
            <v>15310010000000</v>
          </cell>
          <cell r="C2067" t="str">
            <v>Local aff Trade-NEPRO</v>
          </cell>
          <cell r="D2067">
            <v>0</v>
          </cell>
        </row>
        <row r="2068">
          <cell r="B2068" t="str">
            <v>15310030020000</v>
          </cell>
          <cell r="C2068" t="str">
            <v>Local aff Trade-NTL Samro</v>
          </cell>
          <cell r="D2068">
            <v>0</v>
          </cell>
        </row>
        <row r="2069">
          <cell r="B2069" t="str">
            <v>15310031010000</v>
          </cell>
          <cell r="C2069" t="str">
            <v>Local aff Trade-NMT H/O</v>
          </cell>
          <cell r="D2069">
            <v>0</v>
          </cell>
        </row>
        <row r="2070">
          <cell r="B2070" t="str">
            <v>15310031020000</v>
          </cell>
          <cell r="C2070" t="str">
            <v>Local aff Trade-NMT Bangp</v>
          </cell>
          <cell r="D2070">
            <v>0</v>
          </cell>
        </row>
        <row r="2071">
          <cell r="B2071" t="str">
            <v>15310032020000</v>
          </cell>
          <cell r="C2071" t="str">
            <v>Local aff Trade-NFT NN</v>
          </cell>
          <cell r="D2071">
            <v>0</v>
          </cell>
        </row>
        <row r="2072">
          <cell r="B2072" t="str">
            <v>15310040020000</v>
          </cell>
          <cell r="C2072" t="str">
            <v>Local aff Trade-QCP CH</v>
          </cell>
          <cell r="D2072">
            <v>0</v>
          </cell>
        </row>
        <row r="2073">
          <cell r="B2073" t="str">
            <v>15320000000000</v>
          </cell>
          <cell r="C2073" t="str">
            <v>Foreign Debtors IG Trade</v>
          </cell>
          <cell r="D2073">
            <v>0</v>
          </cell>
        </row>
        <row r="2074">
          <cell r="B2074" t="str">
            <v>15350010000000</v>
          </cell>
          <cell r="C2074" t="str">
            <v>Local Affi.Debtors-NEPRO</v>
          </cell>
          <cell r="D2074">
            <v>0</v>
          </cell>
        </row>
        <row r="2075">
          <cell r="B2075" t="str">
            <v>15350011000000</v>
          </cell>
          <cell r="C2075" t="str">
            <v>Local Affi.Debtors - NTT</v>
          </cell>
          <cell r="D2075">
            <v>0</v>
          </cell>
        </row>
        <row r="2076">
          <cell r="B2076" t="str">
            <v>15350030020000</v>
          </cell>
          <cell r="C2076" t="str">
            <v>LOC.AFFI.AR SUNDRY NTL SR</v>
          </cell>
          <cell r="D2076">
            <v>0</v>
          </cell>
        </row>
        <row r="2077">
          <cell r="B2077" t="str">
            <v>15350031010000</v>
          </cell>
          <cell r="C2077" t="str">
            <v>Local Affi.Debtors - NMT</v>
          </cell>
          <cell r="D2077">
            <v>0</v>
          </cell>
        </row>
        <row r="2078">
          <cell r="B2078" t="str">
            <v>15350031020000</v>
          </cell>
          <cell r="C2078" t="str">
            <v>LOC.AFFI.AR SUNDRY NMT BP</v>
          </cell>
          <cell r="D2078">
            <v>0</v>
          </cell>
        </row>
        <row r="2079">
          <cell r="B2079" t="str">
            <v>15350032010000</v>
          </cell>
          <cell r="C2079" t="str">
            <v>Local Affi.Debtors - NFT</v>
          </cell>
          <cell r="D2079">
            <v>0</v>
          </cell>
        </row>
        <row r="2080">
          <cell r="B2080" t="str">
            <v>15350032020000</v>
          </cell>
          <cell r="C2080" t="str">
            <v>LOC.AFFI.AR SUNDRY NFT NN</v>
          </cell>
          <cell r="D2080">
            <v>0</v>
          </cell>
        </row>
        <row r="2081">
          <cell r="B2081" t="str">
            <v>15350032030000</v>
          </cell>
          <cell r="C2081" t="str">
            <v>LOC.AFFI.AR SUNDRY NFT PT</v>
          </cell>
          <cell r="D2081">
            <v>0</v>
          </cell>
        </row>
        <row r="2082">
          <cell r="B2082" t="str">
            <v>15350041010000</v>
          </cell>
          <cell r="C2082" t="str">
            <v>Local Affi.Debtors - NAT</v>
          </cell>
          <cell r="D2082">
            <v>0</v>
          </cell>
        </row>
        <row r="2083">
          <cell r="B2083" t="str">
            <v>15350042000000</v>
          </cell>
          <cell r="C2083" t="str">
            <v>Local IG Debtor-CCNB</v>
          </cell>
          <cell r="D2083">
            <v>0</v>
          </cell>
        </row>
        <row r="2084">
          <cell r="B2084" t="str">
            <v>15350052000000</v>
          </cell>
          <cell r="C2084" t="str">
            <v>Local Affi.Debtors - NDT</v>
          </cell>
          <cell r="D2084">
            <v>0</v>
          </cell>
        </row>
        <row r="2085">
          <cell r="B2085" t="str">
            <v>15360000000000</v>
          </cell>
          <cell r="C2085" t="str">
            <v>Foreign Debtor IG - Other</v>
          </cell>
          <cell r="D2085">
            <v>0</v>
          </cell>
        </row>
        <row r="2086">
          <cell r="B2086" t="str">
            <v>15360060700000</v>
          </cell>
          <cell r="C2086" t="str">
            <v>Sun.AR.Nest.Beverage_Indo</v>
          </cell>
          <cell r="D2086">
            <v>0</v>
          </cell>
        </row>
        <row r="2087">
          <cell r="B2087" t="str">
            <v>15360061100000</v>
          </cell>
          <cell r="C2087" t="str">
            <v>Sun.AR.Nestle_Taiwan</v>
          </cell>
          <cell r="D2087">
            <v>0</v>
          </cell>
        </row>
        <row r="2088">
          <cell r="B2088" t="str">
            <v>15360061300000</v>
          </cell>
          <cell r="C2088" t="str">
            <v>Sun.AR.Nestle Philippines</v>
          </cell>
          <cell r="D2088">
            <v>0</v>
          </cell>
        </row>
        <row r="2089">
          <cell r="B2089" t="str">
            <v>15510000000000</v>
          </cell>
          <cell r="C2089" t="str">
            <v>Finace Loan-Debtors</v>
          </cell>
          <cell r="D2089">
            <v>0</v>
          </cell>
        </row>
        <row r="2090">
          <cell r="B2090" t="str">
            <v>15520000000000</v>
          </cell>
          <cell r="C2090" t="str">
            <v>Tresury Loan - Debtors</v>
          </cell>
          <cell r="D2090">
            <v>110500000</v>
          </cell>
        </row>
        <row r="2091">
          <cell r="B2091" t="str">
            <v>18001000000000</v>
          </cell>
          <cell r="C2091" t="str">
            <v>Cash in hand</v>
          </cell>
          <cell r="D2091">
            <v>0</v>
          </cell>
        </row>
        <row r="2092">
          <cell r="B2092" t="str">
            <v>18015301000000</v>
          </cell>
          <cell r="C2092" t="str">
            <v>Saving Indo</v>
          </cell>
          <cell r="D2092">
            <v>0</v>
          </cell>
        </row>
        <row r="2093">
          <cell r="B2093" t="str">
            <v>18020000000000</v>
          </cell>
          <cell r="C2093" t="str">
            <v>Time Deposit</v>
          </cell>
          <cell r="D2093">
            <v>0</v>
          </cell>
        </row>
        <row r="2094">
          <cell r="B2094" t="str">
            <v>18210000000000</v>
          </cell>
          <cell r="C2094" t="str">
            <v>CASH EQUIV. -TAX COUPON</v>
          </cell>
          <cell r="D2094">
            <v>0</v>
          </cell>
        </row>
        <row r="2095">
          <cell r="B2095" t="str">
            <v>20010000000000</v>
          </cell>
          <cell r="C2095" t="str">
            <v>SHARE CAPITAL</v>
          </cell>
          <cell r="D2095">
            <v>-100000000</v>
          </cell>
        </row>
        <row r="2096">
          <cell r="B2096" t="str">
            <v>21410000000000</v>
          </cell>
          <cell r="C2096" t="str">
            <v>REVENUE RESERVES</v>
          </cell>
          <cell r="D2096">
            <v>-10000000</v>
          </cell>
        </row>
        <row r="2097">
          <cell r="B2097" t="str">
            <v>22010000000000</v>
          </cell>
          <cell r="C2097" t="str">
            <v>PROFIT B/F-RETAIN EARNING</v>
          </cell>
          <cell r="D2097">
            <v>583869.94999999995</v>
          </cell>
        </row>
        <row r="2098">
          <cell r="B2098" t="str">
            <v>22020000000000</v>
          </cell>
          <cell r="C2098" t="str">
            <v>PROFIT B/F -DIVIDEND PAID</v>
          </cell>
          <cell r="D2098">
            <v>0</v>
          </cell>
        </row>
        <row r="2099">
          <cell r="B2099" t="str">
            <v>22210000000000</v>
          </cell>
          <cell r="C2099" t="str">
            <v>Profit of the year</v>
          </cell>
          <cell r="D2099">
            <v>0</v>
          </cell>
        </row>
        <row r="2100">
          <cell r="B2100" t="str">
            <v>22410000000000</v>
          </cell>
          <cell r="C2100" t="str">
            <v>INTERIM DIVIDEND</v>
          </cell>
          <cell r="D2100">
            <v>0</v>
          </cell>
        </row>
        <row r="2101">
          <cell r="B2101" t="str">
            <v>22410010000000</v>
          </cell>
          <cell r="C2101" t="str">
            <v>Interim Dividend-Third P.</v>
          </cell>
          <cell r="D2101">
            <v>0</v>
          </cell>
        </row>
        <row r="2102">
          <cell r="B2102" t="str">
            <v>22410020000000</v>
          </cell>
          <cell r="C2102" t="str">
            <v>Int.Dividend/Aff.Co.Net.W</v>
          </cell>
          <cell r="D2102">
            <v>0</v>
          </cell>
        </row>
        <row r="2103">
          <cell r="B2103" t="str">
            <v>25001000000000</v>
          </cell>
          <cell r="C2103" t="str">
            <v>ACCRUED INTEREST EXPENSE</v>
          </cell>
          <cell r="D2103">
            <v>0</v>
          </cell>
        </row>
        <row r="2104">
          <cell r="B2104" t="str">
            <v>25002000000000</v>
          </cell>
          <cell r="C2104" t="str">
            <v>OTHER ACCRUED EXPENSES</v>
          </cell>
          <cell r="D2104">
            <v>-33333.360000000001</v>
          </cell>
        </row>
        <row r="2105">
          <cell r="B2105" t="str">
            <v>25006000000000</v>
          </cell>
          <cell r="C2105" t="str">
            <v>Withhold.Tax Payables-APC</v>
          </cell>
          <cell r="D2105">
            <v>0</v>
          </cell>
        </row>
        <row r="2106">
          <cell r="B2106" t="str">
            <v>25008000000000</v>
          </cell>
          <cell r="C2106" t="str">
            <v>Out.VAT - Invoice system</v>
          </cell>
          <cell r="D2106">
            <v>0</v>
          </cell>
        </row>
        <row r="2107">
          <cell r="B2107" t="str">
            <v>25010000000000</v>
          </cell>
          <cell r="C2107" t="str">
            <v>Prov.for Business tax</v>
          </cell>
          <cell r="D2107">
            <v>0</v>
          </cell>
        </row>
        <row r="2108">
          <cell r="B2108" t="str">
            <v>26010000000000</v>
          </cell>
          <cell r="C2108" t="str">
            <v>SHORT TERM PROVI.FOR TAX</v>
          </cell>
          <cell r="D2108">
            <v>350731.02</v>
          </cell>
        </row>
        <row r="2109">
          <cell r="B2109" t="str">
            <v>26210000000000</v>
          </cell>
          <cell r="C2109" t="str">
            <v>Local Suppliers</v>
          </cell>
          <cell r="D2109">
            <v>-1.05</v>
          </cell>
        </row>
        <row r="2110">
          <cell r="B2110" t="str">
            <v>26250000000000</v>
          </cell>
          <cell r="C2110" t="str">
            <v>Foreign Suppliers</v>
          </cell>
          <cell r="D2110">
            <v>0</v>
          </cell>
        </row>
        <row r="2111">
          <cell r="B2111" t="str">
            <v>26405000000000</v>
          </cell>
          <cell r="C2111" t="str">
            <v>W/T from A/P SYSTEM</v>
          </cell>
          <cell r="D2111">
            <v>0</v>
          </cell>
        </row>
        <row r="2112">
          <cell r="B2112" t="str">
            <v>26407000000000</v>
          </cell>
          <cell r="C2112" t="str">
            <v>W/T from Sub System</v>
          </cell>
          <cell r="D2112">
            <v>0</v>
          </cell>
        </row>
        <row r="2113">
          <cell r="B2113" t="str">
            <v>26408000000000</v>
          </cell>
          <cell r="C2113" t="str">
            <v>Output Vat Control Accoun</v>
          </cell>
          <cell r="D2113">
            <v>0</v>
          </cell>
        </row>
        <row r="2114">
          <cell r="B2114" t="str">
            <v>26410000000000</v>
          </cell>
          <cell r="C2114" t="str">
            <v>Prov.for Special Bus.Tax</v>
          </cell>
          <cell r="D2114">
            <v>-21018.68</v>
          </cell>
        </row>
        <row r="2115">
          <cell r="B2115" t="str">
            <v>26610000000000</v>
          </cell>
          <cell r="C2115" t="str">
            <v>Creditor IG Local Trade</v>
          </cell>
          <cell r="D2115">
            <v>0</v>
          </cell>
        </row>
        <row r="2116">
          <cell r="B2116" t="str">
            <v>26620000000000</v>
          </cell>
          <cell r="C2116" t="str">
            <v>Creditor IG Foreign Trade</v>
          </cell>
          <cell r="D2116">
            <v>0</v>
          </cell>
        </row>
        <row r="2117">
          <cell r="B2117" t="str">
            <v>27410601000000</v>
          </cell>
          <cell r="C2117" t="str">
            <v>Current KTB</v>
          </cell>
          <cell r="D2117">
            <v>0</v>
          </cell>
        </row>
        <row r="2118">
          <cell r="B2118" t="str">
            <v>27415101000000</v>
          </cell>
          <cell r="C2118" t="str">
            <v>Current STD</v>
          </cell>
          <cell r="D2118">
            <v>397669.62</v>
          </cell>
        </row>
        <row r="2119">
          <cell r="B2119" t="str">
            <v>27415301000000</v>
          </cell>
          <cell r="C2119" t="str">
            <v>Current Indo</v>
          </cell>
          <cell r="D2119">
            <v>0</v>
          </cell>
        </row>
        <row r="2120">
          <cell r="B2120" t="str">
            <v>27415401000000</v>
          </cell>
          <cell r="C2120" t="str">
            <v>Current Citibank</v>
          </cell>
          <cell r="D2120">
            <v>0</v>
          </cell>
        </row>
        <row r="2121">
          <cell r="B2121" t="str">
            <v>27450000000000</v>
          </cell>
          <cell r="C2121" t="str">
            <v>Loan from Financial Insti</v>
          </cell>
          <cell r="D2121">
            <v>0</v>
          </cell>
        </row>
        <row r="2122">
          <cell r="B2122" t="str">
            <v>28420000000000</v>
          </cell>
          <cell r="C2122" t="str">
            <v>Tresury Loan - Creditors</v>
          </cell>
          <cell r="D2122">
            <v>0</v>
          </cell>
        </row>
        <row r="2123">
          <cell r="B2123" t="str">
            <v>29800200000000</v>
          </cell>
          <cell r="C2123" t="str">
            <v>CURRENT ACCOUNT FACT-1</v>
          </cell>
          <cell r="D2123">
            <v>0</v>
          </cell>
        </row>
        <row r="2124">
          <cell r="B2124" t="str">
            <v>50010000000000</v>
          </cell>
          <cell r="C2124" t="str">
            <v>SALES F/G - LOCAL</v>
          </cell>
          <cell r="D2124">
            <v>0</v>
          </cell>
        </row>
        <row r="2125">
          <cell r="B2125" t="str">
            <v>50015000000000</v>
          </cell>
          <cell r="C2125" t="str">
            <v>SALES F/G - EXPORT</v>
          </cell>
          <cell r="D2125">
            <v>0</v>
          </cell>
        </row>
        <row r="2126">
          <cell r="B2126" t="str">
            <v>50020000000000</v>
          </cell>
          <cell r="C2126" t="str">
            <v>SALES SEMI F/G</v>
          </cell>
          <cell r="D2126">
            <v>0</v>
          </cell>
        </row>
        <row r="2127">
          <cell r="B2127" t="str">
            <v>50060000000000</v>
          </cell>
          <cell r="C2127" t="str">
            <v>Sales - Quantity (Local)</v>
          </cell>
          <cell r="D2127">
            <v>0</v>
          </cell>
        </row>
        <row r="2128">
          <cell r="B2128" t="str">
            <v>50065000000000</v>
          </cell>
          <cell r="C2128" t="str">
            <v>Sales - Quantity (Export)</v>
          </cell>
          <cell r="D2128">
            <v>0</v>
          </cell>
        </row>
        <row r="2129">
          <cell r="B2129" t="str">
            <v>51011000000000</v>
          </cell>
          <cell r="C2129" t="str">
            <v>Rebates</v>
          </cell>
          <cell r="D2129">
            <v>0</v>
          </cell>
        </row>
        <row r="2130">
          <cell r="B2130" t="str">
            <v>63014100000000</v>
          </cell>
          <cell r="C2130" t="str">
            <v>COG Purchased from - NAT</v>
          </cell>
          <cell r="D2130">
            <v>0</v>
          </cell>
        </row>
        <row r="2131">
          <cell r="B2131" t="str">
            <v>63054100000000</v>
          </cell>
          <cell r="C2131" t="str">
            <v>Variable cost of sale NAT</v>
          </cell>
          <cell r="D2131">
            <v>0</v>
          </cell>
        </row>
        <row r="2132">
          <cell r="B2132" t="str">
            <v>65010000000000</v>
          </cell>
          <cell r="C2132" t="str">
            <v>Tax Rebates on Exports</v>
          </cell>
          <cell r="D2132">
            <v>0</v>
          </cell>
        </row>
        <row r="2133">
          <cell r="B2133" t="str">
            <v>66061000000000</v>
          </cell>
          <cell r="C2133" t="str">
            <v>Export Sea Freight</v>
          </cell>
          <cell r="D2133">
            <v>0</v>
          </cell>
        </row>
        <row r="2134">
          <cell r="B2134" t="str">
            <v>66062000000000</v>
          </cell>
          <cell r="C2134" t="str">
            <v>Export Air Freight</v>
          </cell>
          <cell r="D2134">
            <v>0</v>
          </cell>
        </row>
        <row r="2135">
          <cell r="B2135" t="str">
            <v>66063000000000</v>
          </cell>
          <cell r="C2135" t="str">
            <v>Export Land Freight</v>
          </cell>
          <cell r="D2135">
            <v>0</v>
          </cell>
        </row>
        <row r="2136">
          <cell r="B2136" t="str">
            <v>66064000000000</v>
          </cell>
          <cell r="C2136" t="str">
            <v>Export Insurance Premium</v>
          </cell>
          <cell r="D2136">
            <v>0</v>
          </cell>
        </row>
        <row r="2137">
          <cell r="B2137" t="str">
            <v>66065000000000</v>
          </cell>
          <cell r="C2137" t="str">
            <v>Export Handling Charges</v>
          </cell>
          <cell r="D2137">
            <v>0</v>
          </cell>
        </row>
        <row r="2138">
          <cell r="B2138" t="str">
            <v>67510000000000</v>
          </cell>
          <cell r="C2138" t="str">
            <v>Exch.Diff.-Import Purchas</v>
          </cell>
          <cell r="D2138">
            <v>0</v>
          </cell>
        </row>
        <row r="2139">
          <cell r="B2139" t="str">
            <v>67520000000000</v>
          </cell>
          <cell r="C2139" t="str">
            <v>Exch.Diff-Net&amp;Tax T/A,L/F</v>
          </cell>
          <cell r="D2139">
            <v>0</v>
          </cell>
        </row>
        <row r="2140">
          <cell r="B2140" t="str">
            <v>67525000000000</v>
          </cell>
          <cell r="C2140" t="str">
            <v>Exch.Diff.-Export Sales</v>
          </cell>
          <cell r="D2140">
            <v>0</v>
          </cell>
        </row>
        <row r="2141">
          <cell r="B2141" t="str">
            <v>67530000000000</v>
          </cell>
          <cell r="C2141" t="str">
            <v>Other Variable Expense</v>
          </cell>
          <cell r="D2141">
            <v>0</v>
          </cell>
        </row>
        <row r="2142">
          <cell r="B2142" t="str">
            <v>67550000000000</v>
          </cell>
          <cell r="C2142" t="str">
            <v>Vat proportion</v>
          </cell>
          <cell r="D2142">
            <v>0</v>
          </cell>
        </row>
        <row r="2143">
          <cell r="B2143" t="str">
            <v>67560000000000</v>
          </cell>
          <cell r="C2143" t="str">
            <v>Unrealized Exchange Diff.</v>
          </cell>
          <cell r="D2143">
            <v>0</v>
          </cell>
        </row>
        <row r="2144">
          <cell r="B2144" t="str">
            <v>67570000000000</v>
          </cell>
          <cell r="C2144" t="str">
            <v>Exchange Diff from Export</v>
          </cell>
          <cell r="D2144">
            <v>0</v>
          </cell>
        </row>
        <row r="2145">
          <cell r="B2145" t="str">
            <v>68010000000000</v>
          </cell>
          <cell r="C2145" t="str">
            <v>Net L/F</v>
          </cell>
          <cell r="D2145">
            <v>0</v>
          </cell>
        </row>
        <row r="2146">
          <cell r="B2146" t="str">
            <v>68050000000000</v>
          </cell>
          <cell r="C2146" t="str">
            <v>Net T/A</v>
          </cell>
          <cell r="D2146">
            <v>0</v>
          </cell>
        </row>
        <row r="2147">
          <cell r="B2147" t="str">
            <v>68210000000000</v>
          </cell>
          <cell r="C2147" t="str">
            <v>Tax on L/F</v>
          </cell>
          <cell r="D2147">
            <v>0</v>
          </cell>
        </row>
        <row r="2148">
          <cell r="B2148" t="str">
            <v>68250000000000</v>
          </cell>
          <cell r="C2148" t="str">
            <v>Tax on T/A</v>
          </cell>
          <cell r="D2148">
            <v>0</v>
          </cell>
        </row>
        <row r="2149">
          <cell r="B2149" t="str">
            <v>71223000000000</v>
          </cell>
          <cell r="C2149" t="str">
            <v>Trade Sampling</v>
          </cell>
          <cell r="D2149">
            <v>0</v>
          </cell>
        </row>
        <row r="2150">
          <cell r="B2150" t="str">
            <v>72010000000000</v>
          </cell>
          <cell r="C2150" t="str">
            <v>Factory Fixed Overheads</v>
          </cell>
          <cell r="D2150">
            <v>0</v>
          </cell>
        </row>
        <row r="2151">
          <cell r="B2151" t="str">
            <v>72014100000000</v>
          </cell>
          <cell r="C2151" t="str">
            <v>Factory Fixed OH-NAT</v>
          </cell>
          <cell r="D2151">
            <v>0</v>
          </cell>
        </row>
        <row r="2152">
          <cell r="B2152" t="str">
            <v>73010000000000</v>
          </cell>
          <cell r="C2152" t="str">
            <v>Depre.of Factory Fixed AS</v>
          </cell>
          <cell r="D2152">
            <v>0</v>
          </cell>
        </row>
        <row r="2153">
          <cell r="B2153" t="str">
            <v>73014100000000</v>
          </cell>
          <cell r="C2153" t="str">
            <v>Dpre.of Fac.Fix.Asset NAT</v>
          </cell>
          <cell r="D2153">
            <v>0</v>
          </cell>
        </row>
        <row r="2154">
          <cell r="B2154" t="str">
            <v>74010000000000</v>
          </cell>
          <cell r="C2154" t="str">
            <v>Write off&amp;Discr.onRM,PM,W</v>
          </cell>
          <cell r="D2154">
            <v>0</v>
          </cell>
        </row>
        <row r="2155">
          <cell r="B2155" t="str">
            <v>74011000000000</v>
          </cell>
          <cell r="C2155" t="str">
            <v>Raw Materials Written off</v>
          </cell>
          <cell r="D2155">
            <v>0</v>
          </cell>
        </row>
        <row r="2156">
          <cell r="B2156" t="str">
            <v>74012000000000</v>
          </cell>
          <cell r="C2156" t="str">
            <v>Packing Mat. Written off</v>
          </cell>
          <cell r="D2156">
            <v>0</v>
          </cell>
        </row>
        <row r="2157">
          <cell r="B2157" t="str">
            <v>74020000000000</v>
          </cell>
          <cell r="C2157" t="str">
            <v>Expenses on Creation-New</v>
          </cell>
          <cell r="D2157">
            <v>0</v>
          </cell>
        </row>
        <row r="2158">
          <cell r="B2158" t="str">
            <v>74050000000000</v>
          </cell>
          <cell r="C2158" t="str">
            <v>Gain/Loss on Sales of F/A</v>
          </cell>
          <cell r="D2158">
            <v>0</v>
          </cell>
        </row>
        <row r="2159">
          <cell r="B2159" t="str">
            <v>74080000000000</v>
          </cell>
          <cell r="C2159" t="str">
            <v>Mkt.Hygien -Goods Resold</v>
          </cell>
          <cell r="D2159">
            <v>0</v>
          </cell>
        </row>
        <row r="2160">
          <cell r="B2160" t="str">
            <v>74090000000000</v>
          </cell>
          <cell r="C2160" t="str">
            <v>Discount take fr.Supplier</v>
          </cell>
          <cell r="D2160">
            <v>0</v>
          </cell>
        </row>
        <row r="2161">
          <cell r="B2161" t="str">
            <v>75010000000000</v>
          </cell>
          <cell r="C2161" t="str">
            <v>W/O&amp;Discre.of F/G-Sales</v>
          </cell>
          <cell r="D2161">
            <v>0</v>
          </cell>
        </row>
        <row r="2162">
          <cell r="B2162" t="str">
            <v>76001000000000</v>
          </cell>
          <cell r="C2162" t="str">
            <v>Interest Paid to 3rd -O/D</v>
          </cell>
          <cell r="D2162">
            <v>0</v>
          </cell>
        </row>
        <row r="2163">
          <cell r="B2163" t="str">
            <v>76002000000000</v>
          </cell>
          <cell r="C2163" t="str">
            <v>Interest Paid to 3rd-P/N</v>
          </cell>
          <cell r="D2163">
            <v>0</v>
          </cell>
        </row>
        <row r="2164">
          <cell r="B2164" t="str">
            <v>76003000000000</v>
          </cell>
          <cell r="C2164" t="str">
            <v>Interest Paid to 3rd-LOAN</v>
          </cell>
          <cell r="D2164">
            <v>0</v>
          </cell>
        </row>
        <row r="2165">
          <cell r="B2165" t="str">
            <v>76004000000000</v>
          </cell>
          <cell r="C2165" t="str">
            <v>Interest Exp./Inc.-AFF CO</v>
          </cell>
          <cell r="D2165">
            <v>-1893891.23</v>
          </cell>
        </row>
        <row r="2166">
          <cell r="B2166" t="str">
            <v>76006000000000</v>
          </cell>
          <cell r="C2166" t="str">
            <v>Special Bus.Tax-Int.Aff.L</v>
          </cell>
          <cell r="D2166">
            <v>62276.54</v>
          </cell>
        </row>
        <row r="2167">
          <cell r="B2167" t="str">
            <v>76007000000000</v>
          </cell>
          <cell r="C2167" t="str">
            <v>Int.Inc.fr.3rd BANK DEPOS</v>
          </cell>
          <cell r="D2167">
            <v>0</v>
          </cell>
        </row>
        <row r="2168">
          <cell r="B2168" t="str">
            <v>76009000000000</v>
          </cell>
          <cell r="C2168" t="str">
            <v>Interest Income</v>
          </cell>
          <cell r="D2168">
            <v>0</v>
          </cell>
        </row>
        <row r="2169">
          <cell r="B2169" t="str">
            <v>76010000000000</v>
          </cell>
          <cell r="C2169" t="str">
            <v>Int.inc./exp.-Affi.Loan</v>
          </cell>
          <cell r="D2169">
            <v>0</v>
          </cell>
        </row>
        <row r="2170">
          <cell r="B2170" t="str">
            <v>80001000000000</v>
          </cell>
          <cell r="C2170" t="str">
            <v>Storage cost</v>
          </cell>
          <cell r="D2170">
            <v>0</v>
          </cell>
        </row>
        <row r="2171">
          <cell r="B2171" t="str">
            <v>80501000000000</v>
          </cell>
          <cell r="C2171" t="str">
            <v>Depre.of Fixed Assets</v>
          </cell>
          <cell r="D2171">
            <v>0</v>
          </cell>
        </row>
        <row r="2172">
          <cell r="B2172" t="str">
            <v>85011200000000</v>
          </cell>
          <cell r="C2172" t="str">
            <v>Outside service</v>
          </cell>
          <cell r="D2172">
            <v>0</v>
          </cell>
        </row>
        <row r="2173">
          <cell r="B2173" t="str">
            <v>85011300000000</v>
          </cell>
          <cell r="C2173" t="str">
            <v>Subscrip.&amp; membership</v>
          </cell>
          <cell r="D2173">
            <v>12009</v>
          </cell>
        </row>
        <row r="2174">
          <cell r="B2174" t="str">
            <v>85011600000000</v>
          </cell>
          <cell r="C2174" t="str">
            <v>Sundry Expense</v>
          </cell>
          <cell r="D2174">
            <v>0</v>
          </cell>
        </row>
        <row r="2175">
          <cell r="B2175" t="str">
            <v>85051100000000</v>
          </cell>
          <cell r="C2175" t="str">
            <v>Bank Charge</v>
          </cell>
          <cell r="D2175">
            <v>40</v>
          </cell>
        </row>
        <row r="2176">
          <cell r="B2176" t="str">
            <v>85052000000000</v>
          </cell>
          <cell r="C2176" t="str">
            <v>Other Bank Charges</v>
          </cell>
          <cell r="D2176">
            <v>0</v>
          </cell>
        </row>
        <row r="2177">
          <cell r="B2177" t="str">
            <v>85061100000000</v>
          </cell>
          <cell r="C2177" t="str">
            <v>Stationeries&amp;Off.supplies</v>
          </cell>
          <cell r="D2177">
            <v>642</v>
          </cell>
        </row>
        <row r="2178">
          <cell r="B2178" t="str">
            <v>85510000000000</v>
          </cell>
          <cell r="C2178" t="str">
            <v>Legal Expenses</v>
          </cell>
          <cell r="D2178">
            <v>950</v>
          </cell>
        </row>
        <row r="2179">
          <cell r="B2179" t="str">
            <v>86010000000000</v>
          </cell>
          <cell r="C2179" t="str">
            <v>Auditors fees</v>
          </cell>
          <cell r="D2179">
            <v>33333.360000000001</v>
          </cell>
        </row>
        <row r="2180">
          <cell r="B2180" t="str">
            <v>86501000000000</v>
          </cell>
          <cell r="C2180" t="str">
            <v>Travelling</v>
          </cell>
          <cell r="D2180">
            <v>0</v>
          </cell>
        </row>
        <row r="2181">
          <cell r="B2181" t="str">
            <v>86504000000000</v>
          </cell>
          <cell r="C2181" t="str">
            <v>Car Maintenance &amp; Repair</v>
          </cell>
          <cell r="D2181">
            <v>0</v>
          </cell>
        </row>
        <row r="2182">
          <cell r="B2182" t="str">
            <v>87201000000000</v>
          </cell>
          <cell r="C2182" t="str">
            <v>Inc./Exp.for services</v>
          </cell>
          <cell r="D2182">
            <v>0</v>
          </cell>
        </row>
        <row r="2183">
          <cell r="B2183" t="str">
            <v>87521000000000</v>
          </cell>
          <cell r="C2183" t="str">
            <v>Sundry Taxes-Revenue Code</v>
          </cell>
          <cell r="D2183">
            <v>0</v>
          </cell>
        </row>
        <row r="2184">
          <cell r="B2184" t="str">
            <v>87524000000000</v>
          </cell>
          <cell r="C2184" t="str">
            <v>Non-Deductable Input VAT</v>
          </cell>
          <cell r="D2184">
            <v>0</v>
          </cell>
        </row>
        <row r="2185">
          <cell r="B2185" t="str">
            <v>87525000000000</v>
          </cell>
          <cell r="C2185" t="str">
            <v>Sundry taxes</v>
          </cell>
          <cell r="D2185">
            <v>0</v>
          </cell>
        </row>
        <row r="2186">
          <cell r="B2186" t="str">
            <v>87541000000000</v>
          </cell>
          <cell r="C2186" t="str">
            <v>Product registration exp.</v>
          </cell>
          <cell r="D2186">
            <v>0</v>
          </cell>
        </row>
        <row r="2187">
          <cell r="B2187" t="str">
            <v>87542000000000</v>
          </cell>
          <cell r="C2187" t="str">
            <v>Product analysis fees</v>
          </cell>
          <cell r="D2187">
            <v>0</v>
          </cell>
        </row>
        <row r="2188">
          <cell r="B2188" t="str">
            <v>89510000000000</v>
          </cell>
          <cell r="C2188" t="str">
            <v>Operational Taxes</v>
          </cell>
          <cell r="D2188">
            <v>0</v>
          </cell>
        </row>
        <row r="2189">
          <cell r="B2189" t="str">
            <v>91007000000000</v>
          </cell>
          <cell r="C2189" t="str">
            <v>Other Income/Expenses</v>
          </cell>
          <cell r="D2189">
            <v>0</v>
          </cell>
        </row>
        <row r="2190">
          <cell r="B2190" t="str">
            <v>92010000000000</v>
          </cell>
          <cell r="C2190" t="str">
            <v>Depre.of Raw Materials</v>
          </cell>
          <cell r="D2190">
            <v>0</v>
          </cell>
        </row>
        <row r="2191">
          <cell r="B2191" t="str">
            <v>92030000000000</v>
          </cell>
          <cell r="C2191" t="str">
            <v>Depre.of Packing Material</v>
          </cell>
          <cell r="D2191">
            <v>0</v>
          </cell>
        </row>
        <row r="2192">
          <cell r="B2192" t="str">
            <v>93010000000000</v>
          </cell>
          <cell r="C2192" t="str">
            <v>Depre.of Manufac.Goods</v>
          </cell>
          <cell r="D2192">
            <v>0</v>
          </cell>
        </row>
        <row r="2193">
          <cell r="B2193" t="str">
            <v>95010000000000</v>
          </cell>
          <cell r="C2193" t="str">
            <v>Var.Fac.Fixed Overheads</v>
          </cell>
          <cell r="D2193">
            <v>0</v>
          </cell>
        </row>
        <row r="2194">
          <cell r="B2194" t="str">
            <v>96010000000000</v>
          </cell>
          <cell r="C2194" t="str">
            <v>Var.Factory Depreciation</v>
          </cell>
          <cell r="D2194">
            <v>0</v>
          </cell>
        </row>
        <row r="2195">
          <cell r="B2195" t="str">
            <v>98020000000000</v>
          </cell>
          <cell r="C2195" t="str">
            <v>Prior Year's Taxes</v>
          </cell>
          <cell r="D2195">
            <v>0</v>
          </cell>
        </row>
        <row r="2196">
          <cell r="B2196" t="str">
            <v>98030000000000</v>
          </cell>
          <cell r="C2196" t="str">
            <v>Tax Difference</v>
          </cell>
          <cell r="D2196">
            <v>0</v>
          </cell>
        </row>
        <row r="2197">
          <cell r="B2197" t="str">
            <v>98040000000000</v>
          </cell>
          <cell r="C2197" t="str">
            <v>Tax litigation expenses</v>
          </cell>
          <cell r="D2197">
            <v>-0.72</v>
          </cell>
        </row>
        <row r="2198">
          <cell r="B2198" t="str">
            <v>99945500000000</v>
          </cell>
          <cell r="C2198" t="str">
            <v>Control A/C - Input VAT</v>
          </cell>
          <cell r="D2198">
            <v>0</v>
          </cell>
        </row>
        <row r="2199">
          <cell r="B2199" t="str">
            <v>99950100000000</v>
          </cell>
          <cell r="C2199" t="str">
            <v>Contra quantity sales</v>
          </cell>
          <cell r="D2199">
            <v>0</v>
          </cell>
        </row>
        <row r="2200">
          <cell r="B2200" t="str">
            <v>10910000000000</v>
          </cell>
          <cell r="C2200" t="str">
            <v>Unclss._Properties</v>
          </cell>
          <cell r="D2200">
            <v>0</v>
          </cell>
        </row>
        <row r="2201">
          <cell r="B2201" t="str">
            <v>11810000000000</v>
          </cell>
          <cell r="C2201" t="str">
            <v>Preliminary_Expenses</v>
          </cell>
          <cell r="D2201">
            <v>0</v>
          </cell>
        </row>
        <row r="2202">
          <cell r="B2202" t="str">
            <v>11820000000000</v>
          </cell>
          <cell r="C2202" t="str">
            <v>Prov.for Amortize-Pre.exp</v>
          </cell>
          <cell r="D2202">
            <v>0</v>
          </cell>
        </row>
        <row r="2203">
          <cell r="B2203" t="str">
            <v>13003000000000</v>
          </cell>
          <cell r="C2203" t="str">
            <v>Prepayment</v>
          </cell>
          <cell r="D2203">
            <v>0</v>
          </cell>
        </row>
        <row r="2204">
          <cell r="B2204" t="str">
            <v>13004000000000</v>
          </cell>
          <cell r="C2204" t="str">
            <v>Accrued_Interest_Receive</v>
          </cell>
          <cell r="D2204">
            <v>0</v>
          </cell>
        </row>
        <row r="2205">
          <cell r="B2205" t="str">
            <v>14410000000000</v>
          </cell>
          <cell r="C2205" t="str">
            <v>Manufactured goods</v>
          </cell>
          <cell r="D2205">
            <v>0</v>
          </cell>
        </row>
        <row r="2206">
          <cell r="B2206" t="str">
            <v>14420000000000</v>
          </cell>
          <cell r="C2206" t="str">
            <v>Goods in transit</v>
          </cell>
          <cell r="D2206">
            <v>0</v>
          </cell>
        </row>
        <row r="2207">
          <cell r="B2207" t="str">
            <v>14610000000000</v>
          </cell>
          <cell r="C2207" t="str">
            <v>Pro.Depre. of Manu.goods</v>
          </cell>
          <cell r="D2207">
            <v>0</v>
          </cell>
        </row>
        <row r="2208">
          <cell r="B2208" t="str">
            <v>15010000000000</v>
          </cell>
          <cell r="C2208" t="str">
            <v>Local Trade Debtors</v>
          </cell>
          <cell r="D2208">
            <v>0</v>
          </cell>
        </row>
        <row r="2209">
          <cell r="B2209" t="str">
            <v>15201010000000</v>
          </cell>
          <cell r="C2209" t="str">
            <v>Sundry debtors - others</v>
          </cell>
          <cell r="D2209">
            <v>0</v>
          </cell>
        </row>
        <row r="2210">
          <cell r="B2210" t="str">
            <v>15201013000000</v>
          </cell>
          <cell r="C2210" t="str">
            <v>Ministry of Finance</v>
          </cell>
          <cell r="D2210">
            <v>0</v>
          </cell>
        </row>
        <row r="2211">
          <cell r="B2211" t="str">
            <v>15202000000000</v>
          </cell>
          <cell r="C2211" t="str">
            <v>Sundry Deposits</v>
          </cell>
          <cell r="D2211">
            <v>0</v>
          </cell>
        </row>
        <row r="2212">
          <cell r="B2212" t="str">
            <v>15203010000000</v>
          </cell>
          <cell r="C2212" t="str">
            <v>Advance to staff - HO.</v>
          </cell>
          <cell r="D2212">
            <v>0</v>
          </cell>
        </row>
        <row r="2213">
          <cell r="B2213" t="str">
            <v>15208100000000</v>
          </cell>
          <cell r="C2213" t="str">
            <v>In.VAT Fully Claimed-APC</v>
          </cell>
          <cell r="D2213">
            <v>206.5</v>
          </cell>
        </row>
        <row r="2214">
          <cell r="B2214" t="str">
            <v>15210000000000</v>
          </cell>
          <cell r="C2214" t="str">
            <v>Withhold.tax receivables</v>
          </cell>
          <cell r="D2214">
            <v>0</v>
          </cell>
        </row>
        <row r="2215">
          <cell r="B2215" t="str">
            <v>15220000000000</v>
          </cell>
          <cell r="C2215" t="str">
            <v>Input Vat from Sub system</v>
          </cell>
          <cell r="D2215">
            <v>0</v>
          </cell>
        </row>
        <row r="2216">
          <cell r="B2216" t="str">
            <v>15310000000000</v>
          </cell>
          <cell r="C2216" t="str">
            <v>Local Debtors IG Trade D.</v>
          </cell>
          <cell r="D2216">
            <v>0</v>
          </cell>
        </row>
        <row r="2217">
          <cell r="B2217" t="str">
            <v>15320000000000</v>
          </cell>
          <cell r="C2217" t="str">
            <v>Foreign Debtors IG Trade</v>
          </cell>
          <cell r="D2217">
            <v>0</v>
          </cell>
        </row>
        <row r="2218">
          <cell r="B2218" t="str">
            <v>15350010000000</v>
          </cell>
          <cell r="C2218" t="str">
            <v>Local Affi.Debtors-NEPRO</v>
          </cell>
          <cell r="D2218">
            <v>0</v>
          </cell>
        </row>
        <row r="2219">
          <cell r="B2219" t="str">
            <v>15350011000000</v>
          </cell>
          <cell r="C2219" t="str">
            <v>Local Affi.Debtors - NTT</v>
          </cell>
          <cell r="D2219">
            <v>0</v>
          </cell>
        </row>
        <row r="2220">
          <cell r="B2220" t="str">
            <v>15350030010000</v>
          </cell>
          <cell r="C2220" t="str">
            <v>Local Affi.Debtors - NML</v>
          </cell>
          <cell r="D2220">
            <v>0</v>
          </cell>
        </row>
        <row r="2221">
          <cell r="B2221" t="str">
            <v>15350031010000</v>
          </cell>
          <cell r="C2221" t="str">
            <v>Local Affi.Debtors - NMT</v>
          </cell>
          <cell r="D2221">
            <v>0</v>
          </cell>
        </row>
        <row r="2222">
          <cell r="B2222" t="str">
            <v>15350032010000</v>
          </cell>
          <cell r="C2222" t="str">
            <v>Local Affi.Debtors - NFT</v>
          </cell>
          <cell r="D2222">
            <v>0</v>
          </cell>
        </row>
        <row r="2223">
          <cell r="B2223" t="str">
            <v>15350040010000</v>
          </cell>
          <cell r="C2223" t="str">
            <v>Local Affi.Debtors - QCP</v>
          </cell>
          <cell r="D2223">
            <v>0</v>
          </cell>
        </row>
        <row r="2224">
          <cell r="B2224" t="str">
            <v>15350050000000</v>
          </cell>
          <cell r="C2224" t="str">
            <v>Local Affi.Debtors-PERRIE</v>
          </cell>
          <cell r="D2224">
            <v>0</v>
          </cell>
        </row>
        <row r="2225">
          <cell r="B2225" t="str">
            <v>15350051000000</v>
          </cell>
          <cell r="C2225" t="str">
            <v>Local Affi.Debtors - NTH</v>
          </cell>
          <cell r="D2225">
            <v>0</v>
          </cell>
        </row>
        <row r="2226">
          <cell r="B2226" t="str">
            <v>15350052000000</v>
          </cell>
          <cell r="C2226" t="str">
            <v>Local Affi.Debtors - NDT</v>
          </cell>
          <cell r="D2226">
            <v>0</v>
          </cell>
        </row>
        <row r="2227">
          <cell r="B2227" t="str">
            <v>15350053000000</v>
          </cell>
          <cell r="C2227" t="str">
            <v>Local Aff.Debtor - FIS</v>
          </cell>
          <cell r="D2227">
            <v>0</v>
          </cell>
        </row>
        <row r="2228">
          <cell r="B2228" t="str">
            <v>15360000000000</v>
          </cell>
          <cell r="C2228" t="str">
            <v>Foreign Debtor IG - Other</v>
          </cell>
          <cell r="D2228">
            <v>0</v>
          </cell>
        </row>
        <row r="2229">
          <cell r="B2229" t="str">
            <v>15510000000000</v>
          </cell>
          <cell r="C2229" t="str">
            <v>Finace Loan-Debtors</v>
          </cell>
          <cell r="D2229">
            <v>0</v>
          </cell>
        </row>
        <row r="2230">
          <cell r="B2230" t="str">
            <v>15520000000000</v>
          </cell>
          <cell r="C2230" t="str">
            <v>Tresury Loan - Debtors</v>
          </cell>
          <cell r="D2230">
            <v>0</v>
          </cell>
        </row>
        <row r="2231">
          <cell r="B2231" t="str">
            <v>18001000000000</v>
          </cell>
          <cell r="C2231" t="str">
            <v>Cash in hand</v>
          </cell>
          <cell r="D2231">
            <v>0</v>
          </cell>
        </row>
        <row r="2232">
          <cell r="B2232" t="str">
            <v>18002000000000</v>
          </cell>
          <cell r="C2232" t="str">
            <v>Cash In Transit</v>
          </cell>
          <cell r="D2232">
            <v>0</v>
          </cell>
        </row>
        <row r="2233">
          <cell r="B2233" t="str">
            <v>18020000000000</v>
          </cell>
          <cell r="C2233" t="str">
            <v>Time Deposit</v>
          </cell>
          <cell r="D2233">
            <v>0</v>
          </cell>
        </row>
        <row r="2234">
          <cell r="B2234" t="str">
            <v>20010000000000</v>
          </cell>
          <cell r="C2234" t="str">
            <v>SHARE CAPITAL</v>
          </cell>
          <cell r="D2234">
            <v>-1000000</v>
          </cell>
        </row>
        <row r="2235">
          <cell r="B2235" t="str">
            <v>21410000000000</v>
          </cell>
          <cell r="C2235" t="str">
            <v>REVENUE RESERVES</v>
          </cell>
          <cell r="D2235">
            <v>0</v>
          </cell>
        </row>
        <row r="2236">
          <cell r="B2236" t="str">
            <v>22010000000000</v>
          </cell>
          <cell r="C2236" t="str">
            <v>PROFIT B/F-RETAIN EARNING</v>
          </cell>
          <cell r="D2236">
            <v>0</v>
          </cell>
        </row>
        <row r="2237">
          <cell r="B2237" t="str">
            <v>22020010000000</v>
          </cell>
          <cell r="C2237" t="str">
            <v>Dividend Paid/Third Party</v>
          </cell>
          <cell r="D2237">
            <v>0</v>
          </cell>
        </row>
        <row r="2238">
          <cell r="B2238" t="str">
            <v>22020020000000</v>
          </cell>
          <cell r="C2238" t="str">
            <v>Dividend-Aff.Co.Net W/T</v>
          </cell>
          <cell r="D2238">
            <v>0</v>
          </cell>
        </row>
        <row r="2239">
          <cell r="B2239" t="str">
            <v>22020020010000</v>
          </cell>
          <cell r="C2239" t="str">
            <v>W/Tax on Dividend/Affilia</v>
          </cell>
          <cell r="D2239">
            <v>0</v>
          </cell>
        </row>
        <row r="2240">
          <cell r="B2240" t="str">
            <v>22210000000000</v>
          </cell>
          <cell r="C2240" t="str">
            <v>Profit of the year</v>
          </cell>
          <cell r="D2240">
            <v>0</v>
          </cell>
        </row>
        <row r="2241">
          <cell r="B2241" t="str">
            <v>22410000000000</v>
          </cell>
          <cell r="C2241" t="str">
            <v>INTERIM DIVIDEND</v>
          </cell>
          <cell r="D2241">
            <v>0</v>
          </cell>
        </row>
        <row r="2242">
          <cell r="B2242" t="str">
            <v>22410010000000</v>
          </cell>
          <cell r="C2242" t="str">
            <v>Interim Dividend-Third P.</v>
          </cell>
          <cell r="D2242">
            <v>0</v>
          </cell>
        </row>
        <row r="2243">
          <cell r="B2243" t="str">
            <v>22410020000000</v>
          </cell>
          <cell r="C2243" t="str">
            <v>Int.Dividend/Aff.Co.Net.W</v>
          </cell>
          <cell r="D2243">
            <v>0</v>
          </cell>
        </row>
        <row r="2244">
          <cell r="B2244" t="str">
            <v>22410020010000</v>
          </cell>
          <cell r="C2244" t="str">
            <v>Int.Div.W/Tax on Div.Aff.</v>
          </cell>
          <cell r="D2244">
            <v>0</v>
          </cell>
        </row>
        <row r="2245">
          <cell r="B2245" t="str">
            <v>25001000000000</v>
          </cell>
          <cell r="C2245" t="str">
            <v>ACCRUED INTEREST EXPENSE</v>
          </cell>
          <cell r="D2245">
            <v>0</v>
          </cell>
        </row>
        <row r="2246">
          <cell r="B2246" t="str">
            <v>25002000000000</v>
          </cell>
          <cell r="C2246" t="str">
            <v>OTHER ACCRUED EXPENSES</v>
          </cell>
          <cell r="D2246">
            <v>0</v>
          </cell>
        </row>
        <row r="2247">
          <cell r="B2247" t="str">
            <v>25006000000000</v>
          </cell>
          <cell r="C2247" t="str">
            <v>Withhold.Tax Payables-APC</v>
          </cell>
          <cell r="D2247">
            <v>0</v>
          </cell>
        </row>
        <row r="2248">
          <cell r="B2248" t="str">
            <v>25008000000000</v>
          </cell>
          <cell r="C2248" t="str">
            <v>Out.VAT - Invoice system</v>
          </cell>
          <cell r="D2248">
            <v>0</v>
          </cell>
        </row>
        <row r="2249">
          <cell r="B2249" t="str">
            <v>26010000000000</v>
          </cell>
          <cell r="C2249" t="str">
            <v>SHORT TERM PROVI.FOR TAX</v>
          </cell>
          <cell r="D2249">
            <v>0</v>
          </cell>
        </row>
        <row r="2250">
          <cell r="B2250" t="str">
            <v>26210000000000</v>
          </cell>
          <cell r="C2250" t="str">
            <v>Local Suppliers</v>
          </cell>
          <cell r="D2250">
            <v>-19819</v>
          </cell>
        </row>
        <row r="2251">
          <cell r="B2251" t="str">
            <v>26250000000000</v>
          </cell>
          <cell r="C2251" t="str">
            <v>Foreign Suppliers</v>
          </cell>
          <cell r="D2251">
            <v>0</v>
          </cell>
        </row>
        <row r="2252">
          <cell r="B2252" t="str">
            <v>26401000000000</v>
          </cell>
          <cell r="C2252" t="str">
            <v>S/T Creditors.Adv.Receipt</v>
          </cell>
          <cell r="D2252">
            <v>0</v>
          </cell>
        </row>
        <row r="2253">
          <cell r="B2253" t="str">
            <v>26402000000000</v>
          </cell>
          <cell r="C2253" t="str">
            <v>Salaries due butA/C 1,2,3</v>
          </cell>
          <cell r="D2253">
            <v>0</v>
          </cell>
        </row>
        <row r="2254">
          <cell r="B2254" t="str">
            <v>26404000000000</v>
          </cell>
          <cell r="C2254" t="str">
            <v>W/T on Salary</v>
          </cell>
          <cell r="D2254">
            <v>0</v>
          </cell>
        </row>
        <row r="2255">
          <cell r="B2255" t="str">
            <v>26405000000000</v>
          </cell>
          <cell r="C2255" t="str">
            <v>W/T from A/P SYSTEM</v>
          </cell>
          <cell r="D2255">
            <v>-88.5</v>
          </cell>
        </row>
        <row r="2256">
          <cell r="B2256" t="str">
            <v>26407000000000</v>
          </cell>
          <cell r="C2256" t="str">
            <v>W/T from Sub System</v>
          </cell>
          <cell r="D2256">
            <v>0</v>
          </cell>
        </row>
        <row r="2257">
          <cell r="B2257" t="str">
            <v>26408000000000</v>
          </cell>
          <cell r="C2257" t="str">
            <v>Output Vat Control Accoun</v>
          </cell>
          <cell r="D2257">
            <v>0</v>
          </cell>
        </row>
        <row r="2258">
          <cell r="B2258" t="str">
            <v>26610000000000</v>
          </cell>
          <cell r="C2258" t="str">
            <v>Creditor IG Local Trade</v>
          </cell>
          <cell r="D2258">
            <v>0</v>
          </cell>
        </row>
        <row r="2259">
          <cell r="B2259" t="str">
            <v>26620000000000</v>
          </cell>
          <cell r="C2259" t="str">
            <v>Creditor IG Foreign Trade</v>
          </cell>
          <cell r="D2259">
            <v>0</v>
          </cell>
        </row>
        <row r="2260">
          <cell r="B2260" t="str">
            <v>27415101000000</v>
          </cell>
          <cell r="C2260" t="str">
            <v>Current STD</v>
          </cell>
          <cell r="D2260">
            <v>0</v>
          </cell>
        </row>
        <row r="2261">
          <cell r="B2261" t="str">
            <v>27415401000000</v>
          </cell>
          <cell r="C2261" t="str">
            <v>Current Citibank</v>
          </cell>
          <cell r="D2261">
            <v>999973</v>
          </cell>
        </row>
        <row r="2262">
          <cell r="B2262" t="str">
            <v>27450000000000</v>
          </cell>
          <cell r="C2262" t="str">
            <v>Loan from Financial Insti</v>
          </cell>
          <cell r="D2262">
            <v>0</v>
          </cell>
        </row>
        <row r="2263">
          <cell r="B2263" t="str">
            <v>27460000000000</v>
          </cell>
          <cell r="C2263" t="str">
            <v>Current port.-obli.fin.le</v>
          </cell>
          <cell r="D2263">
            <v>0</v>
          </cell>
        </row>
        <row r="2264">
          <cell r="B2264" t="str">
            <v>28410000000000</v>
          </cell>
          <cell r="C2264" t="str">
            <v>Finance Loan-Creditors</v>
          </cell>
          <cell r="D2264">
            <v>0</v>
          </cell>
        </row>
        <row r="2265">
          <cell r="B2265" t="str">
            <v>28420000000000</v>
          </cell>
          <cell r="C2265" t="str">
            <v>Tresury Loan - Creditors</v>
          </cell>
          <cell r="D2265">
            <v>0</v>
          </cell>
        </row>
        <row r="2266">
          <cell r="B2266" t="str">
            <v>50010000000000</v>
          </cell>
          <cell r="C2266" t="str">
            <v>SALES F/G - LOCAL</v>
          </cell>
          <cell r="D2266">
            <v>0</v>
          </cell>
        </row>
        <row r="2267">
          <cell r="B2267" t="str">
            <v>50015000000000</v>
          </cell>
          <cell r="C2267" t="str">
            <v>SALES F/G - EXPORT</v>
          </cell>
          <cell r="D2267">
            <v>0</v>
          </cell>
        </row>
        <row r="2268">
          <cell r="B2268" t="str">
            <v>50020000000000</v>
          </cell>
          <cell r="C2268" t="str">
            <v>SALES SEMI F/G</v>
          </cell>
          <cell r="D2268">
            <v>0</v>
          </cell>
        </row>
        <row r="2269">
          <cell r="B2269" t="str">
            <v>50030000000000</v>
          </cell>
          <cell r="C2269" t="str">
            <v>Sales - Sampling</v>
          </cell>
          <cell r="D2269">
            <v>0</v>
          </cell>
        </row>
        <row r="2270">
          <cell r="B2270" t="str">
            <v>50040000000000</v>
          </cell>
          <cell r="C2270" t="str">
            <v>Sales - Repacking</v>
          </cell>
          <cell r="D2270">
            <v>0</v>
          </cell>
        </row>
        <row r="2271">
          <cell r="B2271" t="str">
            <v>50050000000000</v>
          </cell>
          <cell r="C2271" t="str">
            <v>Sales to aff.for export</v>
          </cell>
          <cell r="D2271">
            <v>0</v>
          </cell>
        </row>
        <row r="2272">
          <cell r="B2272" t="str">
            <v>51510000000000</v>
          </cell>
          <cell r="C2272" t="str">
            <v>NESTLE PROCING POLICY ALW</v>
          </cell>
          <cell r="D2272">
            <v>0</v>
          </cell>
        </row>
        <row r="2273">
          <cell r="B2273" t="str">
            <v>51520000000000</v>
          </cell>
          <cell r="C2273" t="str">
            <v>TENDERS</v>
          </cell>
          <cell r="D2273">
            <v>0</v>
          </cell>
        </row>
        <row r="2274">
          <cell r="B2274" t="str">
            <v>51530000000000</v>
          </cell>
          <cell r="C2274" t="str">
            <v>PRICE EQUALIZATION</v>
          </cell>
          <cell r="D2274">
            <v>0</v>
          </cell>
        </row>
        <row r="2275">
          <cell r="B2275" t="str">
            <v>61110000000000</v>
          </cell>
          <cell r="C2275" t="str">
            <v>SPACE</v>
          </cell>
          <cell r="D2275">
            <v>0</v>
          </cell>
        </row>
        <row r="2276">
          <cell r="B2276" t="str">
            <v>61120000000000</v>
          </cell>
          <cell r="C2276" t="str">
            <v>TRADE PROMOTIONS ACTIVITI</v>
          </cell>
          <cell r="D2276">
            <v>0</v>
          </cell>
        </row>
        <row r="2277">
          <cell r="B2277" t="str">
            <v>61130000000000</v>
          </cell>
          <cell r="C2277" t="str">
            <v>SPECIFIC TARGET INCENTIVE</v>
          </cell>
          <cell r="D2277">
            <v>0</v>
          </cell>
        </row>
        <row r="2278">
          <cell r="B2278" t="str">
            <v>61210000000000</v>
          </cell>
          <cell r="C2278" t="str">
            <v>Ad Hoc Expenses</v>
          </cell>
          <cell r="D2278">
            <v>0</v>
          </cell>
        </row>
        <row r="2279">
          <cell r="B2279" t="str">
            <v>62010000000000</v>
          </cell>
          <cell r="C2279" t="str">
            <v>Disc.to customers (early)</v>
          </cell>
          <cell r="D2279">
            <v>0</v>
          </cell>
        </row>
        <row r="2280">
          <cell r="B2280" t="str">
            <v>64010000000000</v>
          </cell>
          <cell r="C2280" t="str">
            <v>COG IMPORT PROD.STOCK SYS</v>
          </cell>
          <cell r="D2280">
            <v>0</v>
          </cell>
        </row>
        <row r="2281">
          <cell r="B2281" t="str">
            <v>64011000000000</v>
          </cell>
          <cell r="C2281" t="str">
            <v>3rd COG fr.Purchased-FOC</v>
          </cell>
          <cell r="D2281">
            <v>0</v>
          </cell>
        </row>
        <row r="2282">
          <cell r="B2282" t="str">
            <v>64012000000000</v>
          </cell>
          <cell r="C2282" t="str">
            <v>3rd COG Import Prod.Stock</v>
          </cell>
          <cell r="D2282">
            <v>0</v>
          </cell>
        </row>
        <row r="2283">
          <cell r="B2283" t="str">
            <v>64013000000000</v>
          </cell>
          <cell r="C2283" t="str">
            <v>3rd Packing Materials</v>
          </cell>
          <cell r="D2283">
            <v>0</v>
          </cell>
        </row>
        <row r="2284">
          <cell r="B2284" t="str">
            <v>64014000000000</v>
          </cell>
          <cell r="C2284" t="str">
            <v>3rd Local Purchase -Copac</v>
          </cell>
          <cell r="D2284">
            <v>0</v>
          </cell>
        </row>
        <row r="2285">
          <cell r="B2285" t="str">
            <v>66011000000000</v>
          </cell>
          <cell r="C2285" t="str">
            <v>Into warehouse exp.</v>
          </cell>
          <cell r="D2285">
            <v>0</v>
          </cell>
        </row>
        <row r="2286">
          <cell r="B2286" t="str">
            <v>66014000000000</v>
          </cell>
          <cell r="C2286" t="str">
            <v>Freight to customers-dom.</v>
          </cell>
          <cell r="D2286">
            <v>0</v>
          </cell>
        </row>
        <row r="2287">
          <cell r="B2287" t="str">
            <v>66016000000000</v>
          </cell>
          <cell r="C2287" t="str">
            <v>SCM-Full Pall.load-ex DC</v>
          </cell>
          <cell r="D2287">
            <v>0</v>
          </cell>
        </row>
        <row r="2288">
          <cell r="B2288" t="str">
            <v>66017000000000</v>
          </cell>
          <cell r="C2288" t="str">
            <v>Full pal/truck load exFAC</v>
          </cell>
          <cell r="D2288">
            <v>0</v>
          </cell>
        </row>
        <row r="2289">
          <cell r="B2289" t="str">
            <v>66018000000000</v>
          </cell>
          <cell r="C2289" t="str">
            <v>SCM - DC Allowance</v>
          </cell>
          <cell r="D2289">
            <v>0</v>
          </cell>
        </row>
        <row r="2290">
          <cell r="B2290" t="str">
            <v>67010000000000</v>
          </cell>
          <cell r="C2290" t="str">
            <v>Commission to Dealers</v>
          </cell>
          <cell r="D2290">
            <v>0</v>
          </cell>
        </row>
        <row r="2291">
          <cell r="B2291" t="str">
            <v>67510000000000</v>
          </cell>
          <cell r="C2291" t="str">
            <v>Exch.Diff.-Import Purchas</v>
          </cell>
          <cell r="D2291">
            <v>0</v>
          </cell>
        </row>
        <row r="2292">
          <cell r="B2292" t="str">
            <v>67520000000000</v>
          </cell>
          <cell r="C2292" t="str">
            <v>Exch.Diff-Net&amp;Tax T/A,L/F</v>
          </cell>
          <cell r="D2292">
            <v>0</v>
          </cell>
        </row>
        <row r="2293">
          <cell r="B2293" t="str">
            <v>67525000000000</v>
          </cell>
          <cell r="C2293" t="str">
            <v>Exch.Diff.-Export Sales</v>
          </cell>
          <cell r="D2293">
            <v>0</v>
          </cell>
        </row>
        <row r="2294">
          <cell r="B2294" t="str">
            <v>67530000000000</v>
          </cell>
          <cell r="C2294" t="str">
            <v>Other Variable Expense</v>
          </cell>
          <cell r="D2294">
            <v>0</v>
          </cell>
        </row>
        <row r="2295">
          <cell r="B2295" t="str">
            <v>67531000000000</v>
          </cell>
          <cell r="C2295" t="str">
            <v>EXP.ON EXPORT DUTY REFUND</v>
          </cell>
          <cell r="D2295">
            <v>0</v>
          </cell>
        </row>
        <row r="2296">
          <cell r="B2296" t="str">
            <v>67545000000000</v>
          </cell>
          <cell r="C2296" t="str">
            <v>Consultant fee</v>
          </cell>
          <cell r="D2296">
            <v>0</v>
          </cell>
        </row>
        <row r="2297">
          <cell r="B2297" t="str">
            <v>68010000000000</v>
          </cell>
          <cell r="C2297" t="str">
            <v>Net L/F</v>
          </cell>
          <cell r="D2297">
            <v>0</v>
          </cell>
        </row>
        <row r="2298">
          <cell r="B2298" t="str">
            <v>68050000000000</v>
          </cell>
          <cell r="C2298" t="str">
            <v>Net T/A</v>
          </cell>
          <cell r="D2298">
            <v>0</v>
          </cell>
        </row>
        <row r="2299">
          <cell r="B2299" t="str">
            <v>68210000000000</v>
          </cell>
          <cell r="C2299" t="str">
            <v>Tax on L/F</v>
          </cell>
          <cell r="D2299">
            <v>0</v>
          </cell>
        </row>
        <row r="2300">
          <cell r="B2300" t="str">
            <v>68250000000000</v>
          </cell>
          <cell r="C2300" t="str">
            <v>Tax on T/A</v>
          </cell>
          <cell r="D2300">
            <v>0</v>
          </cell>
        </row>
        <row r="2301">
          <cell r="B2301" t="str">
            <v>71010000000000</v>
          </cell>
          <cell r="C2301" t="str">
            <v>Print media</v>
          </cell>
          <cell r="D2301">
            <v>0</v>
          </cell>
        </row>
        <row r="2302">
          <cell r="B2302" t="str">
            <v>71020000000000</v>
          </cell>
          <cell r="C2302" t="str">
            <v>Radio media</v>
          </cell>
          <cell r="D2302">
            <v>0</v>
          </cell>
        </row>
        <row r="2303">
          <cell r="B2303" t="str">
            <v>71030000000000</v>
          </cell>
          <cell r="C2303" t="str">
            <v>TV/Video media</v>
          </cell>
          <cell r="D2303">
            <v>0</v>
          </cell>
        </row>
        <row r="2304">
          <cell r="B2304" t="str">
            <v>71040000000000</v>
          </cell>
          <cell r="C2304" t="str">
            <v>Cinema media</v>
          </cell>
          <cell r="D2304">
            <v>0</v>
          </cell>
        </row>
        <row r="2305">
          <cell r="B2305" t="str">
            <v>71050000000000</v>
          </cell>
          <cell r="C2305" t="str">
            <v>Outdoor advertising media</v>
          </cell>
          <cell r="D2305">
            <v>0</v>
          </cell>
        </row>
        <row r="2306">
          <cell r="B2306" t="str">
            <v>71060000000000</v>
          </cell>
          <cell r="C2306" t="str">
            <v>Internet media</v>
          </cell>
          <cell r="D2306">
            <v>0</v>
          </cell>
        </row>
        <row r="2307">
          <cell r="B2307" t="str">
            <v>71211000000000</v>
          </cell>
          <cell r="C2307" t="str">
            <v>Consu.Compet./Contests</v>
          </cell>
          <cell r="D2307">
            <v>0</v>
          </cell>
        </row>
        <row r="2308">
          <cell r="B2308" t="str">
            <v>71212000000000</v>
          </cell>
          <cell r="C2308" t="str">
            <v>Consu.Promotion-Premium</v>
          </cell>
          <cell r="D2308">
            <v>0</v>
          </cell>
        </row>
        <row r="2309">
          <cell r="B2309" t="str">
            <v>71213000000000</v>
          </cell>
          <cell r="C2309" t="str">
            <v>Consumer sampling</v>
          </cell>
          <cell r="D2309">
            <v>0</v>
          </cell>
        </row>
        <row r="2310">
          <cell r="B2310" t="str">
            <v>71213500000000</v>
          </cell>
          <cell r="C2310" t="str">
            <v>Consumer Promotion &amp; Samp</v>
          </cell>
          <cell r="D2310">
            <v>0</v>
          </cell>
        </row>
        <row r="2311">
          <cell r="B2311" t="str">
            <v>71213600000000</v>
          </cell>
          <cell r="C2311" t="str">
            <v>CONSUMER PROMOT.VIA TRADE</v>
          </cell>
          <cell r="D2311">
            <v>0</v>
          </cell>
        </row>
        <row r="2312">
          <cell r="B2312" t="str">
            <v>71214000000000</v>
          </cell>
          <cell r="C2312" t="str">
            <v>Demonstrating/Tasting</v>
          </cell>
          <cell r="D2312">
            <v>0</v>
          </cell>
        </row>
        <row r="2313">
          <cell r="B2313" t="str">
            <v>71215000000000</v>
          </cell>
          <cell r="C2313" t="str">
            <v>MILO School Samp.Overhead</v>
          </cell>
          <cell r="D2313">
            <v>0</v>
          </cell>
        </row>
        <row r="2314">
          <cell r="B2314" t="str">
            <v>71216000000000</v>
          </cell>
          <cell r="C2314" t="str">
            <v>Depre. of Promotion Equip</v>
          </cell>
          <cell r="D2314">
            <v>0</v>
          </cell>
        </row>
        <row r="2315">
          <cell r="B2315" t="str">
            <v>71221000000000</v>
          </cell>
          <cell r="C2315" t="str">
            <v>Trade Competition/Contest</v>
          </cell>
          <cell r="D2315">
            <v>0</v>
          </cell>
        </row>
        <row r="2316">
          <cell r="B2316" t="str">
            <v>71222000000000</v>
          </cell>
          <cell r="C2316" t="str">
            <v>Trade Premiums</v>
          </cell>
          <cell r="D2316">
            <v>0</v>
          </cell>
        </row>
        <row r="2317">
          <cell r="B2317" t="str">
            <v>71223000000000</v>
          </cell>
          <cell r="C2317" t="str">
            <v>Trade Sampling</v>
          </cell>
          <cell r="D2317">
            <v>0</v>
          </cell>
        </row>
        <row r="2318">
          <cell r="B2318" t="str">
            <v>71224000000000</v>
          </cell>
          <cell r="C2318" t="str">
            <v>Trade Information</v>
          </cell>
          <cell r="D2318">
            <v>0</v>
          </cell>
        </row>
        <row r="2319">
          <cell r="B2319" t="str">
            <v>71225000000000</v>
          </cell>
          <cell r="C2319" t="str">
            <v>Trade Advertising</v>
          </cell>
          <cell r="D2319">
            <v>0</v>
          </cell>
        </row>
        <row r="2320">
          <cell r="B2320" t="str">
            <v>71226000000000</v>
          </cell>
          <cell r="C2320" t="str">
            <v>Tailor Made Promotion</v>
          </cell>
          <cell r="D2320">
            <v>0</v>
          </cell>
        </row>
        <row r="2321">
          <cell r="B2321" t="str">
            <v>71227000000000</v>
          </cell>
          <cell r="C2321" t="str">
            <v>Agent-PC Activities</v>
          </cell>
          <cell r="D2321">
            <v>0</v>
          </cell>
        </row>
        <row r="2322">
          <cell r="B2322" t="str">
            <v>71230000000000</v>
          </cell>
          <cell r="C2322" t="str">
            <v>Point of Sales Publicity</v>
          </cell>
          <cell r="D2322">
            <v>0</v>
          </cell>
        </row>
        <row r="2323">
          <cell r="B2323" t="str">
            <v>71241000000000</v>
          </cell>
          <cell r="C2323" t="str">
            <v>Professional Evaluation</v>
          </cell>
          <cell r="D2323">
            <v>0</v>
          </cell>
        </row>
        <row r="2324">
          <cell r="B2324" t="str">
            <v>71250000000000</v>
          </cell>
          <cell r="C2324" t="str">
            <v>Public Relations(Product-</v>
          </cell>
          <cell r="D2324">
            <v>0</v>
          </cell>
        </row>
        <row r="2325">
          <cell r="B2325" t="str">
            <v>71261000000000</v>
          </cell>
          <cell r="C2325" t="str">
            <v>Consumer Contracts</v>
          </cell>
          <cell r="D2325">
            <v>0</v>
          </cell>
        </row>
        <row r="2326">
          <cell r="B2326" t="str">
            <v>71262000000000</v>
          </cell>
          <cell r="C2326" t="str">
            <v>Recipes</v>
          </cell>
          <cell r="D2326">
            <v>0</v>
          </cell>
        </row>
        <row r="2327">
          <cell r="B2327" t="str">
            <v>71410000000000</v>
          </cell>
          <cell r="C2327" t="str">
            <v>Consumer Research</v>
          </cell>
          <cell r="D2327">
            <v>0</v>
          </cell>
        </row>
        <row r="2328">
          <cell r="B2328" t="str">
            <v>71420000000000</v>
          </cell>
          <cell r="C2328" t="str">
            <v>Trade Research</v>
          </cell>
          <cell r="D2328">
            <v>0</v>
          </cell>
        </row>
        <row r="2329">
          <cell r="B2329" t="str">
            <v>71610099999999</v>
          </cell>
          <cell r="C2329" t="str">
            <v>Products Reserve</v>
          </cell>
          <cell r="D2329">
            <v>0</v>
          </cell>
        </row>
        <row r="2330">
          <cell r="B2330" t="str">
            <v>74010000000000</v>
          </cell>
          <cell r="C2330" t="str">
            <v>Write off&amp;Discr.onRM,PM,W</v>
          </cell>
          <cell r="D2330">
            <v>0</v>
          </cell>
        </row>
        <row r="2331">
          <cell r="B2331" t="str">
            <v>74020000000000</v>
          </cell>
          <cell r="C2331" t="str">
            <v>Exp.on Creation-New Pack.</v>
          </cell>
          <cell r="D2331">
            <v>0</v>
          </cell>
        </row>
        <row r="2332">
          <cell r="B2332" t="str">
            <v>74090000000000</v>
          </cell>
          <cell r="C2332" t="str">
            <v>Discount take fr.Supplier</v>
          </cell>
          <cell r="D2332">
            <v>0</v>
          </cell>
        </row>
        <row r="2333">
          <cell r="B2333" t="str">
            <v>75010000000000</v>
          </cell>
          <cell r="C2333" t="str">
            <v>W/O&amp;Discre.of F/G-Sales</v>
          </cell>
          <cell r="D2333">
            <v>0</v>
          </cell>
        </row>
        <row r="2334">
          <cell r="B2334" t="str">
            <v>75020000000000</v>
          </cell>
          <cell r="C2334" t="str">
            <v>W/O&amp;Discre.of FG-Supply C</v>
          </cell>
          <cell r="D2334">
            <v>0</v>
          </cell>
        </row>
        <row r="2335">
          <cell r="B2335" t="str">
            <v>76001000000000</v>
          </cell>
          <cell r="C2335" t="str">
            <v>Interest Paid to 3rd -O/D</v>
          </cell>
          <cell r="D2335">
            <v>0</v>
          </cell>
        </row>
        <row r="2336">
          <cell r="B2336" t="str">
            <v>76002000000000</v>
          </cell>
          <cell r="C2336" t="str">
            <v>Interest Paid to 3rd-P/N</v>
          </cell>
          <cell r="D2336">
            <v>0</v>
          </cell>
        </row>
        <row r="2337">
          <cell r="B2337" t="str">
            <v>76003000000000</v>
          </cell>
          <cell r="C2337" t="str">
            <v>Interest Paid to 3rd-LOAN</v>
          </cell>
          <cell r="D2337">
            <v>0</v>
          </cell>
        </row>
        <row r="2338">
          <cell r="B2338" t="str">
            <v>76004000000000</v>
          </cell>
          <cell r="C2338" t="str">
            <v>Interest Exp./Inc.-AFF CO</v>
          </cell>
          <cell r="D2338">
            <v>0</v>
          </cell>
        </row>
        <row r="2339">
          <cell r="B2339" t="str">
            <v>76005000000000</v>
          </cell>
          <cell r="C2339" t="str">
            <v>Exch.Diff.-Loan from 3rd.</v>
          </cell>
          <cell r="D2339">
            <v>0</v>
          </cell>
        </row>
        <row r="2340">
          <cell r="B2340" t="str">
            <v>76006000000000</v>
          </cell>
          <cell r="C2340" t="str">
            <v>Special Bus.Tax-Int.Aff.L</v>
          </cell>
          <cell r="D2340">
            <v>0</v>
          </cell>
        </row>
        <row r="2341">
          <cell r="B2341" t="str">
            <v>76007000000000</v>
          </cell>
          <cell r="C2341" t="str">
            <v>Int.Inc.fr.3rd BANK DEPOS</v>
          </cell>
          <cell r="D2341">
            <v>0</v>
          </cell>
        </row>
        <row r="2342">
          <cell r="B2342" t="str">
            <v>76008000000000</v>
          </cell>
          <cell r="C2342" t="str">
            <v>Int.Income fr.3rd.-OTHER</v>
          </cell>
          <cell r="D2342">
            <v>0</v>
          </cell>
        </row>
        <row r="2343">
          <cell r="B2343" t="str">
            <v>85011600000000</v>
          </cell>
          <cell r="C2343" t="str">
            <v>Sundry Expense</v>
          </cell>
          <cell r="D2343">
            <v>576</v>
          </cell>
        </row>
        <row r="2344">
          <cell r="B2344" t="str">
            <v>85051100000000</v>
          </cell>
          <cell r="C2344" t="str">
            <v>Bank Charge</v>
          </cell>
          <cell r="D2344">
            <v>27</v>
          </cell>
        </row>
        <row r="2345">
          <cell r="B2345" t="str">
            <v>85061100000000</v>
          </cell>
          <cell r="C2345" t="str">
            <v>Stationeries&amp;Off.supplies</v>
          </cell>
          <cell r="D2345">
            <v>2950</v>
          </cell>
        </row>
        <row r="2346">
          <cell r="B2346" t="str">
            <v>85510000000000</v>
          </cell>
          <cell r="C2346" t="str">
            <v>Legal Expenses</v>
          </cell>
          <cell r="D2346">
            <v>1175</v>
          </cell>
        </row>
        <row r="2347">
          <cell r="B2347" t="str">
            <v>86010000000000</v>
          </cell>
          <cell r="C2347" t="str">
            <v>Auditors fees</v>
          </cell>
          <cell r="D2347">
            <v>0</v>
          </cell>
        </row>
        <row r="2348">
          <cell r="B2348" t="str">
            <v>87531000000000</v>
          </cell>
          <cell r="C2348" t="str">
            <v>Sample Products</v>
          </cell>
          <cell r="D2348">
            <v>0</v>
          </cell>
        </row>
        <row r="2349">
          <cell r="B2349" t="str">
            <v>87541000000000</v>
          </cell>
          <cell r="C2349" t="str">
            <v>Product registration exp.</v>
          </cell>
          <cell r="D2349">
            <v>15000</v>
          </cell>
        </row>
        <row r="2350">
          <cell r="B2350" t="str">
            <v>87551000000000</v>
          </cell>
          <cell r="C2350" t="str">
            <v>New product development</v>
          </cell>
          <cell r="D2350">
            <v>0</v>
          </cell>
        </row>
        <row r="2351">
          <cell r="B2351" t="str">
            <v>89510000000000</v>
          </cell>
          <cell r="C2351" t="str">
            <v>Operational Taxes</v>
          </cell>
          <cell r="D2351">
            <v>0</v>
          </cell>
        </row>
        <row r="2352">
          <cell r="B2352" t="str">
            <v>91007000000000</v>
          </cell>
          <cell r="C2352" t="str">
            <v>Other Income/Expenses</v>
          </cell>
          <cell r="D2352">
            <v>0</v>
          </cell>
        </row>
        <row r="2353">
          <cell r="B2353" t="str">
            <v>97010000000000</v>
          </cell>
          <cell r="C2353" t="str">
            <v>Structural Interest</v>
          </cell>
          <cell r="D2353">
            <v>0</v>
          </cell>
        </row>
        <row r="2354">
          <cell r="B2354" t="str">
            <v>98020000000000</v>
          </cell>
          <cell r="C2354" t="str">
            <v>Prior Year's Taxes</v>
          </cell>
          <cell r="D2354">
            <v>0</v>
          </cell>
        </row>
        <row r="2355">
          <cell r="B2355" t="str">
            <v>98030000000000</v>
          </cell>
          <cell r="C2355" t="str">
            <v>Tax Difference</v>
          </cell>
          <cell r="D2355">
            <v>0</v>
          </cell>
        </row>
        <row r="2356">
          <cell r="B2356" t="str">
            <v>98040000000000</v>
          </cell>
          <cell r="C2356" t="str">
            <v>Tax litigation expenses</v>
          </cell>
          <cell r="D2356">
            <v>0</v>
          </cell>
        </row>
        <row r="2357">
          <cell r="B2357" t="str">
            <v>12810000000000</v>
          </cell>
          <cell r="C2357" t="str">
            <v>Grp.A_Defer._Tax_Assets</v>
          </cell>
          <cell r="D2357">
            <v>0</v>
          </cell>
        </row>
        <row r="2358">
          <cell r="B2358" t="str">
            <v>13003000000000</v>
          </cell>
          <cell r="C2358" t="str">
            <v>Prepayment</v>
          </cell>
          <cell r="D2358">
            <v>358016.25</v>
          </cell>
        </row>
        <row r="2359">
          <cell r="B2359" t="str">
            <v>13004000000000</v>
          </cell>
          <cell r="C2359" t="str">
            <v>Accrued_Interest_Receive</v>
          </cell>
          <cell r="D2359">
            <v>0</v>
          </cell>
        </row>
        <row r="2360">
          <cell r="B2360" t="str">
            <v>13009000000000</v>
          </cell>
          <cell r="C2360" t="str">
            <v>Defer.-Premium on forward</v>
          </cell>
          <cell r="D2360">
            <v>0</v>
          </cell>
        </row>
        <row r="2361">
          <cell r="B2361" t="str">
            <v>14410000000000</v>
          </cell>
          <cell r="C2361" t="str">
            <v>Manufactured goods</v>
          </cell>
          <cell r="D2361">
            <v>0</v>
          </cell>
        </row>
        <row r="2362">
          <cell r="B2362" t="str">
            <v>14420000000000</v>
          </cell>
          <cell r="C2362" t="str">
            <v>Goods in transit</v>
          </cell>
          <cell r="D2362">
            <v>1190075.3999999999</v>
          </cell>
        </row>
        <row r="2363">
          <cell r="B2363" t="str">
            <v>14610000000000</v>
          </cell>
          <cell r="C2363" t="str">
            <v>Pro.Depre. of Manu.goods</v>
          </cell>
          <cell r="D2363">
            <v>0</v>
          </cell>
        </row>
        <row r="2364">
          <cell r="B2364" t="str">
            <v>15010000000000</v>
          </cell>
          <cell r="C2364" t="str">
            <v>Local Trade Debtors</v>
          </cell>
          <cell r="D2364">
            <v>4916184.49</v>
          </cell>
        </row>
        <row r="2365">
          <cell r="B2365" t="str">
            <v>15020000000000</v>
          </cell>
          <cell r="C2365" t="str">
            <v>Foreign Trade Debtors</v>
          </cell>
          <cell r="D2365">
            <v>900928</v>
          </cell>
        </row>
        <row r="2366">
          <cell r="B2366" t="str">
            <v>15201010000000</v>
          </cell>
          <cell r="C2366" t="str">
            <v>Sundry debtors - others</v>
          </cell>
          <cell r="D2366">
            <v>1245280.72</v>
          </cell>
        </row>
        <row r="2367">
          <cell r="B2367" t="str">
            <v>15201013000000</v>
          </cell>
          <cell r="C2367" t="str">
            <v>Ministry of Finance</v>
          </cell>
          <cell r="D2367">
            <v>921.52</v>
          </cell>
        </row>
        <row r="2368">
          <cell r="B2368" t="str">
            <v>15201015000000</v>
          </cell>
          <cell r="C2368" t="str">
            <v>Sundry Debtor Tax Rebate</v>
          </cell>
          <cell r="D2368">
            <v>0</v>
          </cell>
        </row>
        <row r="2369">
          <cell r="B2369" t="str">
            <v>15201050000000</v>
          </cell>
          <cell r="C2369" t="str">
            <v>Prov.Doubtful-Sundry Debt</v>
          </cell>
          <cell r="D2369">
            <v>-100000</v>
          </cell>
        </row>
        <row r="2370">
          <cell r="B2370" t="str">
            <v>15202000000000</v>
          </cell>
          <cell r="C2370" t="str">
            <v>Sundry Deposits</v>
          </cell>
          <cell r="D2370">
            <v>156196.26</v>
          </cell>
        </row>
        <row r="2371">
          <cell r="B2371" t="str">
            <v>15203010000000</v>
          </cell>
          <cell r="C2371" t="str">
            <v>Advance to staff - HO.</v>
          </cell>
          <cell r="D2371">
            <v>80000</v>
          </cell>
        </row>
        <row r="2372">
          <cell r="B2372" t="str">
            <v>15204000000000</v>
          </cell>
          <cell r="C2372" t="str">
            <v>Car Loan- Expat.Staff</v>
          </cell>
          <cell r="D2372">
            <v>598000</v>
          </cell>
        </row>
        <row r="2373">
          <cell r="B2373" t="str">
            <v>15205000000000</v>
          </cell>
          <cell r="C2373" t="str">
            <v>Car Loan-Thai Staff</v>
          </cell>
          <cell r="D2373">
            <v>660000</v>
          </cell>
        </row>
        <row r="2374">
          <cell r="B2374" t="str">
            <v>15206000000000</v>
          </cell>
          <cell r="C2374" t="str">
            <v>Other Loan / Advance</v>
          </cell>
          <cell r="D2374">
            <v>270000</v>
          </cell>
        </row>
        <row r="2375">
          <cell r="B2375" t="str">
            <v>15208100000000</v>
          </cell>
          <cell r="C2375" t="str">
            <v>In.VAT Fully Claimed-APC</v>
          </cell>
          <cell r="D2375">
            <v>115344.72</v>
          </cell>
        </row>
        <row r="2376">
          <cell r="B2376" t="str">
            <v>15210000000000</v>
          </cell>
          <cell r="C2376" t="str">
            <v>Withhold.tax receivables</v>
          </cell>
          <cell r="D2376">
            <v>0</v>
          </cell>
        </row>
        <row r="2377">
          <cell r="B2377" t="str">
            <v>15220000000000</v>
          </cell>
          <cell r="C2377" t="str">
            <v>Input Vat from Sub system</v>
          </cell>
          <cell r="D2377">
            <v>191405</v>
          </cell>
        </row>
        <row r="2378">
          <cell r="B2378" t="str">
            <v>15310000000000</v>
          </cell>
          <cell r="C2378" t="str">
            <v>Local Debtors IG Trade D.</v>
          </cell>
          <cell r="D2378">
            <v>0</v>
          </cell>
        </row>
        <row r="2379">
          <cell r="B2379" t="str">
            <v>15320000000000</v>
          </cell>
          <cell r="C2379" t="str">
            <v>Foreign Debtors IG Trade</v>
          </cell>
          <cell r="D2379">
            <v>6830</v>
          </cell>
        </row>
        <row r="2380">
          <cell r="B2380" t="str">
            <v>15350010000000</v>
          </cell>
          <cell r="C2380" t="str">
            <v>Local Affi.Debtors-NEPRO</v>
          </cell>
          <cell r="D2380">
            <v>0</v>
          </cell>
        </row>
        <row r="2381">
          <cell r="B2381" t="str">
            <v>15350011000000</v>
          </cell>
          <cell r="C2381" t="str">
            <v>Local Affi.Debtors - NTT</v>
          </cell>
          <cell r="D2381">
            <v>0</v>
          </cell>
        </row>
        <row r="2382">
          <cell r="B2382" t="str">
            <v>15350032010000</v>
          </cell>
          <cell r="C2382" t="str">
            <v>Local Affi.Debtors - NFT</v>
          </cell>
          <cell r="D2382">
            <v>0</v>
          </cell>
        </row>
        <row r="2383">
          <cell r="B2383" t="str">
            <v>15350042000000</v>
          </cell>
          <cell r="C2383" t="str">
            <v>Local IG Debtor-CCNB</v>
          </cell>
          <cell r="D2383">
            <v>0</v>
          </cell>
        </row>
        <row r="2384">
          <cell r="B2384" t="str">
            <v>15350051000000</v>
          </cell>
          <cell r="C2384" t="str">
            <v>Local Affi.Debtors - NTH</v>
          </cell>
          <cell r="D2384">
            <v>76365546.480000004</v>
          </cell>
        </row>
        <row r="2385">
          <cell r="B2385" t="str">
            <v>15350052000000</v>
          </cell>
          <cell r="C2385" t="str">
            <v>Local Affi.Debtors - NDT</v>
          </cell>
          <cell r="D2385">
            <v>0</v>
          </cell>
        </row>
        <row r="2386">
          <cell r="B2386" t="str">
            <v>15360000000000</v>
          </cell>
          <cell r="C2386" t="str">
            <v>Foreign Debtor IG - Other</v>
          </cell>
          <cell r="D2386">
            <v>5041678.43</v>
          </cell>
        </row>
        <row r="2387">
          <cell r="B2387" t="str">
            <v>15810000000000</v>
          </cell>
          <cell r="C2387" t="str">
            <v>Doubtful Debtors</v>
          </cell>
          <cell r="D2387">
            <v>100000</v>
          </cell>
        </row>
        <row r="2388">
          <cell r="B2388" t="str">
            <v>15910000000000</v>
          </cell>
          <cell r="C2388" t="str">
            <v>Prov.for Doubtful Debtors</v>
          </cell>
          <cell r="D2388">
            <v>0</v>
          </cell>
        </row>
        <row r="2389">
          <cell r="B2389" t="str">
            <v>18001000000000</v>
          </cell>
          <cell r="C2389" t="str">
            <v>Cash in hand</v>
          </cell>
          <cell r="D2389">
            <v>0</v>
          </cell>
        </row>
        <row r="2390">
          <cell r="B2390" t="str">
            <v>18010207000000</v>
          </cell>
          <cell r="C2390" t="str">
            <v>BANGKOK BANK-BANGKAPI</v>
          </cell>
          <cell r="D2390">
            <v>0</v>
          </cell>
        </row>
        <row r="2391">
          <cell r="B2391" t="str">
            <v>18010901000000</v>
          </cell>
          <cell r="C2391" t="str">
            <v>SAVING-BOA AMARIN</v>
          </cell>
          <cell r="D2391">
            <v>0</v>
          </cell>
        </row>
        <row r="2392">
          <cell r="B2392" t="str">
            <v>18015101000000</v>
          </cell>
          <cell r="C2392" t="str">
            <v>Saving STD.</v>
          </cell>
          <cell r="D2392">
            <v>69369.19</v>
          </cell>
        </row>
        <row r="2393">
          <cell r="B2393" t="str">
            <v>18015301000000</v>
          </cell>
          <cell r="C2393" t="str">
            <v>Saving Indo</v>
          </cell>
          <cell r="D2393">
            <v>0</v>
          </cell>
        </row>
        <row r="2394">
          <cell r="B2394" t="str">
            <v>18015501000000</v>
          </cell>
          <cell r="C2394" t="str">
            <v>ABN-AMRO BANK</v>
          </cell>
          <cell r="D2394">
            <v>0</v>
          </cell>
        </row>
        <row r="2395">
          <cell r="B2395" t="str">
            <v>18020000000000</v>
          </cell>
          <cell r="C2395" t="str">
            <v>Time Deposit</v>
          </cell>
          <cell r="D2395">
            <v>0</v>
          </cell>
        </row>
        <row r="2396">
          <cell r="B2396" t="str">
            <v>18210000000000</v>
          </cell>
          <cell r="C2396" t="str">
            <v>CASH EQUIV. -TAX COUPON</v>
          </cell>
          <cell r="D2396">
            <v>0</v>
          </cell>
        </row>
        <row r="2397">
          <cell r="B2397" t="str">
            <v>18220000000000</v>
          </cell>
          <cell r="C2397" t="str">
            <v>CASH EQUIV. -DUTY STAMP</v>
          </cell>
          <cell r="D2397">
            <v>0</v>
          </cell>
        </row>
        <row r="2398">
          <cell r="B2398" t="str">
            <v>20010000000000</v>
          </cell>
          <cell r="C2398" t="str">
            <v>SHARE CAPITAL</v>
          </cell>
          <cell r="D2398">
            <v>-235000000</v>
          </cell>
        </row>
        <row r="2399">
          <cell r="B2399" t="str">
            <v>21410000000000</v>
          </cell>
          <cell r="C2399" t="str">
            <v>REVENUE RESERVES</v>
          </cell>
          <cell r="D2399">
            <v>0</v>
          </cell>
        </row>
        <row r="2400">
          <cell r="B2400" t="str">
            <v>22010000000000</v>
          </cell>
          <cell r="C2400" t="str">
            <v>PROFIT B/F-RETAIN EARNING</v>
          </cell>
          <cell r="D2400">
            <v>142316060.21000001</v>
          </cell>
        </row>
        <row r="2401">
          <cell r="B2401" t="str">
            <v>22020000000000</v>
          </cell>
          <cell r="C2401" t="str">
            <v>PROFIT B/F -DIVIDEND PAID</v>
          </cell>
          <cell r="D2401">
            <v>0</v>
          </cell>
        </row>
        <row r="2402">
          <cell r="B2402" t="str">
            <v>22210000000000</v>
          </cell>
          <cell r="C2402" t="str">
            <v>Profit of the year</v>
          </cell>
          <cell r="D2402">
            <v>0</v>
          </cell>
        </row>
        <row r="2403">
          <cell r="B2403" t="str">
            <v>22410000000000</v>
          </cell>
          <cell r="C2403" t="str">
            <v>INTERIM DIVIDEND</v>
          </cell>
          <cell r="D2403">
            <v>0</v>
          </cell>
        </row>
        <row r="2404">
          <cell r="B2404" t="str">
            <v>22410010000000</v>
          </cell>
          <cell r="C2404" t="str">
            <v>Interim Dividend-Third P.</v>
          </cell>
          <cell r="D2404">
            <v>0</v>
          </cell>
        </row>
        <row r="2405">
          <cell r="B2405" t="str">
            <v>22410020000000</v>
          </cell>
          <cell r="C2405" t="str">
            <v>Int.Dividend/Aff.Co.Net.W</v>
          </cell>
          <cell r="D2405">
            <v>0</v>
          </cell>
        </row>
        <row r="2406">
          <cell r="B2406" t="str">
            <v>23210000000000</v>
          </cell>
          <cell r="C2406" t="str">
            <v>OTHER PERSON. OBLIGATION</v>
          </cell>
          <cell r="D2406">
            <v>0</v>
          </cell>
        </row>
        <row r="2407">
          <cell r="B2407" t="str">
            <v>25001000000000</v>
          </cell>
          <cell r="C2407" t="str">
            <v>ACCRUED INTEREST EXPENSE</v>
          </cell>
          <cell r="D2407">
            <v>-681153.42</v>
          </cell>
        </row>
        <row r="2408">
          <cell r="B2408" t="str">
            <v>25002000000000</v>
          </cell>
          <cell r="C2408" t="str">
            <v>OTHER ACCRUED EXPENSES</v>
          </cell>
          <cell r="D2408">
            <v>-1964766.96</v>
          </cell>
        </row>
        <row r="2409">
          <cell r="B2409" t="str">
            <v>26010000000000</v>
          </cell>
          <cell r="C2409" t="str">
            <v>SHORT TERM PROVI.FOR TAX</v>
          </cell>
          <cell r="D2409">
            <v>288.11</v>
          </cell>
        </row>
        <row r="2410">
          <cell r="B2410" t="str">
            <v>26210000000000</v>
          </cell>
          <cell r="C2410" t="str">
            <v>Local Suppliers</v>
          </cell>
          <cell r="D2410">
            <v>-1031023.81</v>
          </cell>
        </row>
        <row r="2411">
          <cell r="B2411" t="str">
            <v>26250000000000</v>
          </cell>
          <cell r="C2411" t="str">
            <v>Foreign Suppliers</v>
          </cell>
          <cell r="D2411">
            <v>-574166.89</v>
          </cell>
        </row>
        <row r="2412">
          <cell r="B2412" t="str">
            <v>26260000000000</v>
          </cell>
          <cell r="C2412" t="str">
            <v>Transport Creditors Contr</v>
          </cell>
          <cell r="D2412">
            <v>0</v>
          </cell>
        </row>
        <row r="2413">
          <cell r="B2413" t="str">
            <v>26401000000000</v>
          </cell>
          <cell r="C2413" t="str">
            <v>S/T Creditors.Adv.Receipt</v>
          </cell>
          <cell r="D2413">
            <v>0</v>
          </cell>
        </row>
        <row r="2414">
          <cell r="B2414" t="str">
            <v>26402000000000</v>
          </cell>
          <cell r="C2414" t="str">
            <v>Salaries due butA/C 1,2,3</v>
          </cell>
          <cell r="D2414">
            <v>0</v>
          </cell>
        </row>
        <row r="2415">
          <cell r="B2415" t="str">
            <v>26403000000000</v>
          </cell>
          <cell r="C2415" t="str">
            <v>Salaries due Temp.Staff</v>
          </cell>
          <cell r="D2415">
            <v>0</v>
          </cell>
        </row>
        <row r="2416">
          <cell r="B2416" t="str">
            <v>26404000000000</v>
          </cell>
          <cell r="C2416" t="str">
            <v>W/T on Salary</v>
          </cell>
          <cell r="D2416">
            <v>0</v>
          </cell>
        </row>
        <row r="2417">
          <cell r="B2417" t="str">
            <v>26405000000000</v>
          </cell>
          <cell r="C2417" t="str">
            <v>W/T from A/P SYSTEM</v>
          </cell>
          <cell r="D2417">
            <v>-236809.03</v>
          </cell>
        </row>
        <row r="2418">
          <cell r="B2418" t="str">
            <v>26407000000000</v>
          </cell>
          <cell r="C2418" t="str">
            <v>W/T from Sub System</v>
          </cell>
          <cell r="D2418">
            <v>0</v>
          </cell>
        </row>
        <row r="2419">
          <cell r="B2419" t="str">
            <v>26408000000000</v>
          </cell>
          <cell r="C2419" t="str">
            <v>Output Vat Control Accoun</v>
          </cell>
          <cell r="D2419">
            <v>-2163598.17</v>
          </cell>
        </row>
        <row r="2420">
          <cell r="B2420" t="str">
            <v>26610000000000</v>
          </cell>
          <cell r="C2420" t="str">
            <v>Creditor IG Local Trade</v>
          </cell>
          <cell r="D2420">
            <v>-135102.29999999999</v>
          </cell>
        </row>
        <row r="2421">
          <cell r="B2421" t="str">
            <v>26620000000000</v>
          </cell>
          <cell r="C2421" t="str">
            <v>Creditor IG Foreign Trade</v>
          </cell>
          <cell r="D2421">
            <v>-4973817.54</v>
          </cell>
        </row>
        <row r="2422">
          <cell r="B2422" t="str">
            <v>26630000000000</v>
          </cell>
          <cell r="C2422" t="str">
            <v>Foreign CreditorIG-Others</v>
          </cell>
          <cell r="D2422">
            <v>-6000000</v>
          </cell>
        </row>
        <row r="2423">
          <cell r="B2423" t="str">
            <v>27010000000000</v>
          </cell>
          <cell r="C2423" t="str">
            <v>M/L oblig.under Fin.Lease</v>
          </cell>
          <cell r="D2423">
            <v>0</v>
          </cell>
        </row>
        <row r="2424">
          <cell r="B2424" t="str">
            <v>27410207000000</v>
          </cell>
          <cell r="C2424" t="str">
            <v>CURRENT-BBL BANGKAPI</v>
          </cell>
          <cell r="D2424">
            <v>0</v>
          </cell>
        </row>
        <row r="2425">
          <cell r="B2425" t="str">
            <v>27410901000000</v>
          </cell>
          <cell r="C2425" t="str">
            <v>CURRENT BOA-AMARIN</v>
          </cell>
          <cell r="D2425">
            <v>0</v>
          </cell>
        </row>
        <row r="2426">
          <cell r="B2426" t="str">
            <v>27415101000000</v>
          </cell>
          <cell r="C2426" t="str">
            <v>Current STD</v>
          </cell>
          <cell r="D2426">
            <v>1000</v>
          </cell>
        </row>
        <row r="2427">
          <cell r="B2427" t="str">
            <v>27415301000000</v>
          </cell>
          <cell r="C2427" t="str">
            <v>Current Indo</v>
          </cell>
          <cell r="D2427">
            <v>0</v>
          </cell>
        </row>
        <row r="2428">
          <cell r="B2428" t="str">
            <v>27415401000000</v>
          </cell>
          <cell r="C2428" t="str">
            <v>Current Citibank</v>
          </cell>
          <cell r="D2428">
            <v>4761.43</v>
          </cell>
        </row>
        <row r="2429">
          <cell r="B2429" t="str">
            <v>27415501000000</v>
          </cell>
          <cell r="C2429" t="str">
            <v>Current ABN-Amro</v>
          </cell>
          <cell r="D2429">
            <v>0</v>
          </cell>
        </row>
        <row r="2430">
          <cell r="B2430" t="str">
            <v>27415601000000</v>
          </cell>
          <cell r="C2430" t="str">
            <v>Current Bank of Tokyo</v>
          </cell>
          <cell r="D2430">
            <v>0</v>
          </cell>
        </row>
        <row r="2431">
          <cell r="B2431" t="str">
            <v>27420000000000</v>
          </cell>
          <cell r="C2431" t="str">
            <v>Bank Suspense Account</v>
          </cell>
          <cell r="D2431">
            <v>0</v>
          </cell>
        </row>
        <row r="2432">
          <cell r="B2432" t="str">
            <v>27450000000000</v>
          </cell>
          <cell r="C2432" t="str">
            <v>Loan from Financial Insti</v>
          </cell>
          <cell r="D2432">
            <v>-373134246.57999998</v>
          </cell>
        </row>
        <row r="2433">
          <cell r="B2433" t="str">
            <v>27460000000000</v>
          </cell>
          <cell r="C2433" t="str">
            <v>Current port.-obli.fin.le</v>
          </cell>
          <cell r="D2433">
            <v>0</v>
          </cell>
        </row>
        <row r="2434">
          <cell r="B2434" t="str">
            <v>28410000000000</v>
          </cell>
          <cell r="C2434" t="str">
            <v>Finance Loan-Creditors</v>
          </cell>
          <cell r="D2434">
            <v>-300000</v>
          </cell>
        </row>
        <row r="2435">
          <cell r="B2435" t="str">
            <v>28420000000000</v>
          </cell>
          <cell r="C2435" t="str">
            <v>Tresury Loan - Creditors</v>
          </cell>
          <cell r="D2435">
            <v>0</v>
          </cell>
        </row>
        <row r="2436">
          <cell r="B2436" t="str">
            <v>29800200000000</v>
          </cell>
          <cell r="C2436" t="str">
            <v>CURRENT ACCOUNT FACT-1</v>
          </cell>
          <cell r="D2436">
            <v>637808678.60000002</v>
          </cell>
        </row>
        <row r="2437">
          <cell r="B2437" t="str">
            <v>50010000000000</v>
          </cell>
          <cell r="C2437" t="str">
            <v>SALES F/G - LOCAL</v>
          </cell>
          <cell r="D2437">
            <v>-266832577.30000001</v>
          </cell>
        </row>
        <row r="2438">
          <cell r="B2438" t="str">
            <v>50015000000000</v>
          </cell>
          <cell r="C2438" t="str">
            <v>SALES F/G - EXPORT</v>
          </cell>
          <cell r="D2438">
            <v>-1865230</v>
          </cell>
        </row>
        <row r="2439">
          <cell r="B2439" t="str">
            <v>50020000000000</v>
          </cell>
          <cell r="C2439" t="str">
            <v>SALES SEMI F/G</v>
          </cell>
          <cell r="D2439">
            <v>0</v>
          </cell>
        </row>
        <row r="2440">
          <cell r="B2440" t="str">
            <v>50030000000000</v>
          </cell>
          <cell r="C2440" t="str">
            <v>Sales - Sampling</v>
          </cell>
          <cell r="D2440">
            <v>0</v>
          </cell>
        </row>
        <row r="2441">
          <cell r="B2441" t="str">
            <v>50040000000000</v>
          </cell>
          <cell r="C2441" t="str">
            <v>Sales - Repacking</v>
          </cell>
          <cell r="D2441">
            <v>0</v>
          </cell>
        </row>
        <row r="2442">
          <cell r="B2442" t="str">
            <v>50050000000000</v>
          </cell>
          <cell r="C2442" t="str">
            <v>Sales to aff.for export</v>
          </cell>
          <cell r="D2442">
            <v>0</v>
          </cell>
        </row>
        <row r="2443">
          <cell r="B2443" t="str">
            <v>51011000000000</v>
          </cell>
          <cell r="C2443" t="str">
            <v>Rebates</v>
          </cell>
          <cell r="D2443">
            <v>0</v>
          </cell>
        </row>
        <row r="2444">
          <cell r="B2444" t="str">
            <v>51012000000000</v>
          </cell>
          <cell r="C2444" t="str">
            <v>SCM-Mkt.Hygiene Allowance</v>
          </cell>
          <cell r="D2444">
            <v>0</v>
          </cell>
        </row>
        <row r="2445">
          <cell r="B2445" t="str">
            <v>51014000000000</v>
          </cell>
          <cell r="C2445" t="str">
            <v>Permanent Display Rebates</v>
          </cell>
          <cell r="D2445">
            <v>0</v>
          </cell>
        </row>
        <row r="2446">
          <cell r="B2446" t="str">
            <v>51015000000000</v>
          </cell>
          <cell r="C2446" t="str">
            <v>Price reduction to Dealer</v>
          </cell>
          <cell r="D2446">
            <v>0</v>
          </cell>
        </row>
        <row r="2447">
          <cell r="B2447" t="str">
            <v>60010000000000</v>
          </cell>
          <cell r="C2447" t="str">
            <v>Periodic Allowances</v>
          </cell>
          <cell r="D2447">
            <v>0</v>
          </cell>
        </row>
        <row r="2448">
          <cell r="B2448" t="str">
            <v>61010000000000</v>
          </cell>
          <cell r="C2448" t="str">
            <v>Consu.Promote.-Couponing</v>
          </cell>
          <cell r="D2448">
            <v>0</v>
          </cell>
        </row>
        <row r="2449">
          <cell r="B2449" t="str">
            <v>61020001000000</v>
          </cell>
          <cell r="C2449" t="str">
            <v>Regional Performance</v>
          </cell>
          <cell r="D2449">
            <v>0</v>
          </cell>
        </row>
        <row r="2450">
          <cell r="B2450" t="str">
            <v>61020003000000</v>
          </cell>
          <cell r="C2450" t="str">
            <v>Regional Performance</v>
          </cell>
          <cell r="D2450">
            <v>0</v>
          </cell>
        </row>
        <row r="2451">
          <cell r="B2451" t="str">
            <v>61020004000000</v>
          </cell>
          <cell r="C2451" t="str">
            <v>Regional Performance</v>
          </cell>
          <cell r="D2451">
            <v>0</v>
          </cell>
        </row>
        <row r="2452">
          <cell r="B2452" t="str">
            <v>61020006000000</v>
          </cell>
          <cell r="C2452" t="str">
            <v>Regional Performance</v>
          </cell>
          <cell r="D2452">
            <v>0</v>
          </cell>
        </row>
        <row r="2453">
          <cell r="B2453" t="str">
            <v>61020008000000</v>
          </cell>
          <cell r="C2453" t="str">
            <v>Regional Performance</v>
          </cell>
          <cell r="D2453">
            <v>0</v>
          </cell>
        </row>
        <row r="2454">
          <cell r="B2454" t="str">
            <v>61030000000000</v>
          </cell>
          <cell r="C2454" t="str">
            <v>Trade Promotions</v>
          </cell>
          <cell r="D2454">
            <v>0</v>
          </cell>
        </row>
        <row r="2455">
          <cell r="B2455" t="str">
            <v>61030001000000</v>
          </cell>
          <cell r="C2455" t="str">
            <v>Maiing and advertising fe</v>
          </cell>
          <cell r="D2455">
            <v>0</v>
          </cell>
        </row>
        <row r="2456">
          <cell r="B2456" t="str">
            <v>61030002000000</v>
          </cell>
          <cell r="C2456" t="str">
            <v>Display rental</v>
          </cell>
          <cell r="D2456">
            <v>0</v>
          </cell>
        </row>
        <row r="2457">
          <cell r="B2457" t="str">
            <v>61030003000000</v>
          </cell>
          <cell r="C2457" t="str">
            <v>Trade allowance</v>
          </cell>
          <cell r="D2457">
            <v>0</v>
          </cell>
        </row>
        <row r="2458">
          <cell r="B2458" t="str">
            <v>61030004000000</v>
          </cell>
          <cell r="C2458" t="str">
            <v>Other temporary price pro</v>
          </cell>
          <cell r="D2458">
            <v>0</v>
          </cell>
        </row>
        <row r="2459">
          <cell r="B2459" t="str">
            <v>61040000000000</v>
          </cell>
          <cell r="C2459" t="str">
            <v>Listing Fee</v>
          </cell>
          <cell r="D2459">
            <v>0</v>
          </cell>
        </row>
        <row r="2460">
          <cell r="B2460" t="str">
            <v>61120000000000</v>
          </cell>
          <cell r="C2460" t="str">
            <v>TRADE PROMOTIONS ACTIVITI</v>
          </cell>
          <cell r="D2460">
            <v>0</v>
          </cell>
        </row>
        <row r="2461">
          <cell r="B2461" t="str">
            <v>62010000000000</v>
          </cell>
          <cell r="C2461" t="str">
            <v>Disc.to customers (early)</v>
          </cell>
          <cell r="D2461">
            <v>0</v>
          </cell>
        </row>
        <row r="2462">
          <cell r="B2462" t="str">
            <v>63015000000000</v>
          </cell>
          <cell r="C2462" t="str">
            <v>COG purchased from PVT</v>
          </cell>
          <cell r="D2462">
            <v>-403374</v>
          </cell>
        </row>
        <row r="2463">
          <cell r="B2463" t="str">
            <v>64010000000000</v>
          </cell>
          <cell r="C2463" t="str">
            <v>COG IMPORT PROD.STOCK SYS</v>
          </cell>
          <cell r="D2463">
            <v>0</v>
          </cell>
        </row>
        <row r="2464">
          <cell r="B2464" t="str">
            <v>64015000000000</v>
          </cell>
          <cell r="C2464" t="str">
            <v>3rd COG of Export sales</v>
          </cell>
          <cell r="D2464">
            <v>276648</v>
          </cell>
        </row>
        <row r="2465">
          <cell r="B2465" t="str">
            <v>64020000000000</v>
          </cell>
          <cell r="C2465" t="str">
            <v>COG pur. - Pack Mat.</v>
          </cell>
          <cell r="D2465">
            <v>0</v>
          </cell>
        </row>
        <row r="2466">
          <cell r="B2466" t="str">
            <v>64030000000000</v>
          </cell>
          <cell r="C2466" t="str">
            <v>COG LOCAL PUR.FR.CO-PACK</v>
          </cell>
          <cell r="D2466">
            <v>0</v>
          </cell>
        </row>
        <row r="2467">
          <cell r="B2467" t="str">
            <v>64052000000000</v>
          </cell>
          <cell r="C2467" t="str">
            <v>IG COG Import Prod.Stock</v>
          </cell>
          <cell r="D2467">
            <v>8201534.3899999997</v>
          </cell>
        </row>
        <row r="2468">
          <cell r="B2468" t="str">
            <v>65010000000000</v>
          </cell>
          <cell r="C2468" t="str">
            <v>Tax Rebates on Exports</v>
          </cell>
          <cell r="D2468">
            <v>0</v>
          </cell>
        </row>
        <row r="2469">
          <cell r="B2469" t="str">
            <v>66011000000000</v>
          </cell>
          <cell r="C2469" t="str">
            <v>Into warehouse exp.</v>
          </cell>
          <cell r="D2469">
            <v>0</v>
          </cell>
        </row>
        <row r="2470">
          <cell r="B2470" t="str">
            <v>66012000000000</v>
          </cell>
          <cell r="C2470" t="str">
            <v>Inter warehouse transfer</v>
          </cell>
          <cell r="D2470">
            <v>0</v>
          </cell>
        </row>
        <row r="2471">
          <cell r="B2471" t="str">
            <v>66014000000000</v>
          </cell>
          <cell r="C2471" t="str">
            <v>Freight to customers-dom.</v>
          </cell>
          <cell r="D2471">
            <v>0</v>
          </cell>
        </row>
        <row r="2472">
          <cell r="B2472" t="str">
            <v>66015000000000</v>
          </cell>
          <cell r="C2472" t="str">
            <v>Handling cost</v>
          </cell>
          <cell r="D2472">
            <v>430135.11</v>
          </cell>
        </row>
        <row r="2473">
          <cell r="B2473" t="str">
            <v>66016000000000</v>
          </cell>
          <cell r="C2473" t="str">
            <v>SCM-Full Pall.load-ex DC</v>
          </cell>
          <cell r="D2473">
            <v>0</v>
          </cell>
        </row>
        <row r="2474">
          <cell r="B2474" t="str">
            <v>66017000000000</v>
          </cell>
          <cell r="C2474" t="str">
            <v>Full pal/truck load exFAC</v>
          </cell>
          <cell r="D2474">
            <v>0</v>
          </cell>
        </row>
        <row r="2475">
          <cell r="B2475" t="str">
            <v>66018000000000</v>
          </cell>
          <cell r="C2475" t="str">
            <v>SCM - DC Allowance</v>
          </cell>
          <cell r="D2475">
            <v>0</v>
          </cell>
        </row>
        <row r="2476">
          <cell r="B2476" t="str">
            <v>66061000000000</v>
          </cell>
          <cell r="C2476" t="str">
            <v>Export Sea Freight</v>
          </cell>
          <cell r="D2476">
            <v>69267.69</v>
          </cell>
        </row>
        <row r="2477">
          <cell r="B2477" t="str">
            <v>66063000000000</v>
          </cell>
          <cell r="C2477" t="str">
            <v>Export Land Freight</v>
          </cell>
          <cell r="D2477">
            <v>169897.93</v>
          </cell>
        </row>
        <row r="2478">
          <cell r="B2478" t="str">
            <v>66064000000000</v>
          </cell>
          <cell r="C2478" t="str">
            <v>Export Insurance Premium</v>
          </cell>
          <cell r="D2478">
            <v>1006</v>
          </cell>
        </row>
        <row r="2479">
          <cell r="B2479" t="str">
            <v>66065000000000</v>
          </cell>
          <cell r="C2479" t="str">
            <v>Export Handling Charges</v>
          </cell>
          <cell r="D2479">
            <v>31684</v>
          </cell>
        </row>
        <row r="2480">
          <cell r="B2480" t="str">
            <v>67010000000000</v>
          </cell>
          <cell r="C2480" t="str">
            <v>Commission to Dealers</v>
          </cell>
          <cell r="D2480">
            <v>0</v>
          </cell>
        </row>
        <row r="2481">
          <cell r="B2481" t="str">
            <v>67510000000000</v>
          </cell>
          <cell r="C2481" t="str">
            <v>Exch.Diff.-Import Purchas</v>
          </cell>
          <cell r="D2481">
            <v>-287081.69</v>
          </cell>
        </row>
        <row r="2482">
          <cell r="B2482" t="str">
            <v>67520000000000</v>
          </cell>
          <cell r="C2482" t="str">
            <v>Exch.Diff-Net&amp;Tax T/A,L/F</v>
          </cell>
          <cell r="D2482">
            <v>0</v>
          </cell>
        </row>
        <row r="2483">
          <cell r="B2483" t="str">
            <v>67525000000000</v>
          </cell>
          <cell r="C2483" t="str">
            <v>Exch.Diff.-Export Sales</v>
          </cell>
          <cell r="D2483">
            <v>947</v>
          </cell>
        </row>
        <row r="2484">
          <cell r="B2484" t="str">
            <v>67530000000000</v>
          </cell>
          <cell r="C2484" t="str">
            <v>Other Variable Expense</v>
          </cell>
          <cell r="D2484">
            <v>0</v>
          </cell>
        </row>
        <row r="2485">
          <cell r="B2485" t="str">
            <v>67540000000000</v>
          </cell>
          <cell r="C2485" t="str">
            <v>Other Var.exp.-Excise tax</v>
          </cell>
          <cell r="D2485">
            <v>0</v>
          </cell>
        </row>
        <row r="2486">
          <cell r="B2486" t="str">
            <v>68010000000000</v>
          </cell>
          <cell r="C2486" t="str">
            <v>Net L/F</v>
          </cell>
          <cell r="D2486">
            <v>0</v>
          </cell>
        </row>
        <row r="2487">
          <cell r="B2487" t="str">
            <v>68050000000000</v>
          </cell>
          <cell r="C2487" t="str">
            <v>Net T/A</v>
          </cell>
          <cell r="D2487">
            <v>3587571.2</v>
          </cell>
        </row>
        <row r="2488">
          <cell r="B2488" t="str">
            <v>68210000000000</v>
          </cell>
          <cell r="C2488" t="str">
            <v>Tax on L/F</v>
          </cell>
          <cell r="D2488">
            <v>0</v>
          </cell>
        </row>
        <row r="2489">
          <cell r="B2489" t="str">
            <v>68250000000000</v>
          </cell>
          <cell r="C2489" t="str">
            <v>Tax on T/A</v>
          </cell>
          <cell r="D2489">
            <v>633101.15</v>
          </cell>
        </row>
        <row r="2490">
          <cell r="B2490" t="str">
            <v>71010000000000</v>
          </cell>
          <cell r="C2490" t="str">
            <v>Print media</v>
          </cell>
          <cell r="D2490">
            <v>0</v>
          </cell>
        </row>
        <row r="2491">
          <cell r="B2491" t="str">
            <v>71020000000000</v>
          </cell>
          <cell r="C2491" t="str">
            <v>Radio media</v>
          </cell>
          <cell r="D2491">
            <v>0</v>
          </cell>
        </row>
        <row r="2492">
          <cell r="B2492" t="str">
            <v>71030000000000</v>
          </cell>
          <cell r="C2492" t="str">
            <v>TV/Video media</v>
          </cell>
          <cell r="D2492">
            <v>0</v>
          </cell>
        </row>
        <row r="2493">
          <cell r="B2493" t="str">
            <v>71040000000000</v>
          </cell>
          <cell r="C2493" t="str">
            <v>Cinema media</v>
          </cell>
          <cell r="D2493">
            <v>0</v>
          </cell>
        </row>
        <row r="2494">
          <cell r="B2494" t="str">
            <v>71050000000000</v>
          </cell>
          <cell r="C2494" t="str">
            <v>Outdoor advertising media</v>
          </cell>
          <cell r="D2494">
            <v>0</v>
          </cell>
        </row>
        <row r="2495">
          <cell r="B2495" t="str">
            <v>71211000000000</v>
          </cell>
          <cell r="C2495" t="str">
            <v>Consu.Compet./Contests</v>
          </cell>
          <cell r="D2495">
            <v>0</v>
          </cell>
        </row>
        <row r="2496">
          <cell r="B2496" t="str">
            <v>71212000000000</v>
          </cell>
          <cell r="C2496" t="str">
            <v>Consu.Promotion-Premium</v>
          </cell>
          <cell r="D2496">
            <v>0</v>
          </cell>
        </row>
        <row r="2497">
          <cell r="B2497" t="str">
            <v>71213000000000</v>
          </cell>
          <cell r="C2497" t="str">
            <v>Consumer sampling</v>
          </cell>
          <cell r="D2497">
            <v>0</v>
          </cell>
        </row>
        <row r="2498">
          <cell r="B2498" t="str">
            <v>71214000000000</v>
          </cell>
          <cell r="C2498" t="str">
            <v>Demonstrating/Tasting</v>
          </cell>
          <cell r="D2498">
            <v>0</v>
          </cell>
        </row>
        <row r="2499">
          <cell r="B2499" t="str">
            <v>71215000000000</v>
          </cell>
          <cell r="C2499" t="str">
            <v>MILO School Samp.Overhead</v>
          </cell>
          <cell r="D2499">
            <v>0</v>
          </cell>
        </row>
        <row r="2500">
          <cell r="B2500" t="str">
            <v>71216000000000</v>
          </cell>
          <cell r="C2500" t="str">
            <v>Depre. of Promotion Equip</v>
          </cell>
          <cell r="D2500">
            <v>0</v>
          </cell>
        </row>
        <row r="2501">
          <cell r="B2501" t="str">
            <v>71221000000000</v>
          </cell>
          <cell r="C2501" t="str">
            <v>Trade Competition/Contest</v>
          </cell>
          <cell r="D2501">
            <v>333355.17</v>
          </cell>
        </row>
        <row r="2502">
          <cell r="B2502" t="str">
            <v>71222000000000</v>
          </cell>
          <cell r="C2502" t="str">
            <v>Trade Premiums</v>
          </cell>
          <cell r="D2502">
            <v>111574.81</v>
          </cell>
        </row>
        <row r="2503">
          <cell r="B2503" t="str">
            <v>71223000000000</v>
          </cell>
          <cell r="C2503" t="str">
            <v>Trade Sampling</v>
          </cell>
          <cell r="D2503">
            <v>16066.7</v>
          </cell>
        </row>
        <row r="2504">
          <cell r="B2504" t="str">
            <v>71224000000000</v>
          </cell>
          <cell r="C2504" t="str">
            <v>Trade Information</v>
          </cell>
          <cell r="D2504">
            <v>0</v>
          </cell>
        </row>
        <row r="2505">
          <cell r="B2505" t="str">
            <v>71225000000000</v>
          </cell>
          <cell r="C2505" t="str">
            <v>Trade Advertising</v>
          </cell>
          <cell r="D2505">
            <v>0</v>
          </cell>
        </row>
        <row r="2506">
          <cell r="B2506" t="str">
            <v>71226000000000</v>
          </cell>
          <cell r="C2506" t="str">
            <v>Tailor Made Promotion</v>
          </cell>
          <cell r="D2506">
            <v>0</v>
          </cell>
        </row>
        <row r="2507">
          <cell r="B2507" t="str">
            <v>71230000000000</v>
          </cell>
          <cell r="C2507" t="str">
            <v>Point of Sales Publicity</v>
          </cell>
          <cell r="D2507">
            <v>87619.92</v>
          </cell>
        </row>
        <row r="2508">
          <cell r="B2508" t="str">
            <v>71241000000000</v>
          </cell>
          <cell r="C2508" t="str">
            <v>Professional Evaluation</v>
          </cell>
          <cell r="D2508">
            <v>0</v>
          </cell>
        </row>
        <row r="2509">
          <cell r="B2509" t="str">
            <v>71242000000000</v>
          </cell>
          <cell r="C2509" t="str">
            <v>Nutrition Activities</v>
          </cell>
          <cell r="D2509">
            <v>0</v>
          </cell>
        </row>
        <row r="2510">
          <cell r="B2510" t="str">
            <v>71243000000000</v>
          </cell>
          <cell r="C2510" t="str">
            <v>Nutrition Field Force OH.</v>
          </cell>
          <cell r="D2510">
            <v>0</v>
          </cell>
        </row>
        <row r="2511">
          <cell r="B2511" t="str">
            <v>71250000000000</v>
          </cell>
          <cell r="C2511" t="str">
            <v>Public Relations(Product-</v>
          </cell>
          <cell r="D2511">
            <v>31928.19</v>
          </cell>
        </row>
        <row r="2512">
          <cell r="B2512" t="str">
            <v>71261000000000</v>
          </cell>
          <cell r="C2512" t="str">
            <v>Consumer Contracts</v>
          </cell>
          <cell r="D2512">
            <v>0</v>
          </cell>
        </row>
        <row r="2513">
          <cell r="B2513" t="str">
            <v>71262000000000</v>
          </cell>
          <cell r="C2513" t="str">
            <v>Recipes</v>
          </cell>
          <cell r="D2513">
            <v>0</v>
          </cell>
        </row>
        <row r="2514">
          <cell r="B2514" t="str">
            <v>71410000000000</v>
          </cell>
          <cell r="C2514" t="str">
            <v>Consumer Research</v>
          </cell>
          <cell r="D2514">
            <v>0</v>
          </cell>
        </row>
        <row r="2515">
          <cell r="B2515" t="str">
            <v>71420000000000</v>
          </cell>
          <cell r="C2515" t="str">
            <v>Trade Research</v>
          </cell>
          <cell r="D2515">
            <v>0</v>
          </cell>
        </row>
        <row r="2516">
          <cell r="B2516" t="str">
            <v>72010000000000</v>
          </cell>
          <cell r="C2516" t="str">
            <v>Factory Fixed Overheads</v>
          </cell>
          <cell r="D2516">
            <v>-11135</v>
          </cell>
        </row>
        <row r="2517">
          <cell r="B2517" t="str">
            <v>73010000000000</v>
          </cell>
          <cell r="C2517" t="str">
            <v>Depre.of Factory Fixed AS</v>
          </cell>
          <cell r="D2517">
            <v>0</v>
          </cell>
        </row>
        <row r="2518">
          <cell r="B2518" t="str">
            <v>74010000000000</v>
          </cell>
          <cell r="C2518" t="str">
            <v>Write off&amp;Discr.onRM,PM,W</v>
          </cell>
          <cell r="D2518">
            <v>0</v>
          </cell>
        </row>
        <row r="2519">
          <cell r="B2519" t="str">
            <v>74020000000000</v>
          </cell>
          <cell r="C2519" t="str">
            <v>Expenses on Creation-New</v>
          </cell>
          <cell r="D2519">
            <v>0</v>
          </cell>
        </row>
        <row r="2520">
          <cell r="B2520" t="str">
            <v>74031000000000</v>
          </cell>
          <cell r="C2520" t="str">
            <v>M&amp;R Deep Freezers/Coffee</v>
          </cell>
          <cell r="D2520">
            <v>0</v>
          </cell>
        </row>
        <row r="2521">
          <cell r="B2521" t="str">
            <v>74032000000000</v>
          </cell>
          <cell r="C2521" t="str">
            <v>Depre-Deep Freezers/Coffe</v>
          </cell>
          <cell r="D2521">
            <v>0</v>
          </cell>
        </row>
        <row r="2522">
          <cell r="B2522" t="str">
            <v>74050000000000</v>
          </cell>
          <cell r="C2522" t="str">
            <v>Gain/Loss on Sales of F/A</v>
          </cell>
          <cell r="D2522">
            <v>0</v>
          </cell>
        </row>
        <row r="2523">
          <cell r="B2523" t="str">
            <v>74060000000000</v>
          </cell>
          <cell r="C2523" t="str">
            <v>Exch.Diff.Import Asset/SV</v>
          </cell>
          <cell r="D2523">
            <v>-1376.3</v>
          </cell>
        </row>
        <row r="2524">
          <cell r="B2524" t="str">
            <v>74070000000000</v>
          </cell>
          <cell r="C2524" t="str">
            <v>Trial Expense</v>
          </cell>
          <cell r="D2524">
            <v>0</v>
          </cell>
        </row>
        <row r="2525">
          <cell r="B2525" t="str">
            <v>74090000000000</v>
          </cell>
          <cell r="C2525" t="str">
            <v>Discount take fr.Supplier</v>
          </cell>
          <cell r="D2525">
            <v>0</v>
          </cell>
        </row>
        <row r="2526">
          <cell r="B2526" t="str">
            <v>75010000000000</v>
          </cell>
          <cell r="C2526" t="str">
            <v>W/O&amp;Discre.of F/G-Sales</v>
          </cell>
          <cell r="D2526">
            <v>0</v>
          </cell>
        </row>
        <row r="2527">
          <cell r="B2527" t="str">
            <v>75020000000000</v>
          </cell>
          <cell r="C2527" t="str">
            <v>W/O&amp;Discre.of FG-Supply C</v>
          </cell>
          <cell r="D2527">
            <v>0</v>
          </cell>
        </row>
        <row r="2528">
          <cell r="B2528" t="str">
            <v>76001000000000</v>
          </cell>
          <cell r="C2528" t="str">
            <v>Interest Paid to 3rd -O/D</v>
          </cell>
          <cell r="D2528">
            <v>5527.92</v>
          </cell>
        </row>
        <row r="2529">
          <cell r="B2529" t="str">
            <v>76002000000000</v>
          </cell>
          <cell r="C2529" t="str">
            <v>Interest Paid to 3rd-P/N</v>
          </cell>
          <cell r="D2529">
            <v>7204576.1600000001</v>
          </cell>
        </row>
        <row r="2530">
          <cell r="B2530" t="str">
            <v>76003000000000</v>
          </cell>
          <cell r="C2530" t="str">
            <v>Interest Paid to 3rd-LOAN</v>
          </cell>
          <cell r="D2530">
            <v>0</v>
          </cell>
        </row>
        <row r="2531">
          <cell r="B2531" t="str">
            <v>76004000000000</v>
          </cell>
          <cell r="C2531" t="str">
            <v>Interest Exp./Inc.-AFF CO</v>
          </cell>
          <cell r="D2531">
            <v>0</v>
          </cell>
        </row>
        <row r="2532">
          <cell r="B2532" t="str">
            <v>76005000000000</v>
          </cell>
          <cell r="C2532" t="str">
            <v>Exch.Diff.-Loan from 3rd.</v>
          </cell>
          <cell r="D2532">
            <v>0</v>
          </cell>
        </row>
        <row r="2533">
          <cell r="B2533" t="str">
            <v>76007000000000</v>
          </cell>
          <cell r="C2533" t="str">
            <v>Int.Inc.fr.3rd BANK DEPOS</v>
          </cell>
          <cell r="D2533">
            <v>-875.37</v>
          </cell>
        </row>
        <row r="2534">
          <cell r="B2534" t="str">
            <v>76099900000000</v>
          </cell>
          <cell r="C2534" t="str">
            <v>Operational interest</v>
          </cell>
          <cell r="D2534">
            <v>0</v>
          </cell>
        </row>
        <row r="2535">
          <cell r="B2535" t="str">
            <v>80001000000000</v>
          </cell>
          <cell r="C2535" t="str">
            <v>Storage cost</v>
          </cell>
          <cell r="D2535">
            <v>0</v>
          </cell>
        </row>
        <row r="2536">
          <cell r="B2536" t="str">
            <v>80001000000000</v>
          </cell>
          <cell r="C2536" t="str">
            <v>Storage cost/Delivery chg</v>
          </cell>
          <cell r="D2536">
            <v>0</v>
          </cell>
        </row>
        <row r="2537">
          <cell r="B2537" t="str">
            <v>80501000000000</v>
          </cell>
          <cell r="C2537" t="str">
            <v>Depre.of Fixed Assets</v>
          </cell>
          <cell r="D2537">
            <v>0</v>
          </cell>
        </row>
        <row r="2538">
          <cell r="B2538" t="str">
            <v>80501010100000</v>
          </cell>
          <cell r="C2538" t="str">
            <v>Depre.Building</v>
          </cell>
          <cell r="D2538">
            <v>0</v>
          </cell>
        </row>
        <row r="2539">
          <cell r="B2539" t="str">
            <v>80501010200000</v>
          </cell>
          <cell r="C2539" t="str">
            <v>Depre.Land Improvement</v>
          </cell>
          <cell r="D2539">
            <v>0</v>
          </cell>
        </row>
        <row r="2540">
          <cell r="B2540" t="str">
            <v>80501010300000</v>
          </cell>
          <cell r="C2540" t="str">
            <v>Depre.Leasehold Improveme</v>
          </cell>
          <cell r="D2540">
            <v>0</v>
          </cell>
        </row>
        <row r="2541">
          <cell r="B2541" t="str">
            <v>80501021000000</v>
          </cell>
          <cell r="C2541" t="str">
            <v>Depre.Plant&amp;Machinery</v>
          </cell>
          <cell r="D2541">
            <v>0</v>
          </cell>
        </row>
        <row r="2542">
          <cell r="B2542" t="str">
            <v>80501031000000</v>
          </cell>
          <cell r="C2542" t="str">
            <v>Depre.Tool &amp; Furniture</v>
          </cell>
          <cell r="D2542">
            <v>0</v>
          </cell>
        </row>
        <row r="2543">
          <cell r="B2543" t="str">
            <v>80501041000000</v>
          </cell>
          <cell r="C2543" t="str">
            <v>Depre.Vehicles</v>
          </cell>
          <cell r="D2543">
            <v>0</v>
          </cell>
        </row>
        <row r="2544">
          <cell r="B2544" t="str">
            <v>80501051000000</v>
          </cell>
          <cell r="C2544" t="str">
            <v>Depre.Info.Technology</v>
          </cell>
          <cell r="D2544">
            <v>0</v>
          </cell>
        </row>
        <row r="2545">
          <cell r="B2545" t="str">
            <v>80503000000000</v>
          </cell>
          <cell r="C2545" t="str">
            <v>Depre.-Tools&amp;Furniture</v>
          </cell>
          <cell r="D2545">
            <v>0</v>
          </cell>
        </row>
        <row r="2546">
          <cell r="B2546" t="str">
            <v>80505000000000</v>
          </cell>
          <cell r="C2546" t="str">
            <v>Depre.-Information sys.</v>
          </cell>
          <cell r="D2546">
            <v>0</v>
          </cell>
        </row>
        <row r="2547">
          <cell r="B2547" t="str">
            <v>80506000000000</v>
          </cell>
          <cell r="C2547" t="str">
            <v>Depre.-Vehicles</v>
          </cell>
          <cell r="D2547">
            <v>0</v>
          </cell>
        </row>
        <row r="2548">
          <cell r="B2548" t="str">
            <v>81001000000000</v>
          </cell>
          <cell r="C2548" t="str">
            <v>Salaries</v>
          </cell>
          <cell r="D2548">
            <v>2744505</v>
          </cell>
        </row>
        <row r="2549">
          <cell r="B2549" t="str">
            <v>81002000000000</v>
          </cell>
          <cell r="C2549" t="str">
            <v>Bonus</v>
          </cell>
          <cell r="D2549">
            <v>1226779</v>
          </cell>
        </row>
        <row r="2550">
          <cell r="B2550" t="str">
            <v>81003000000000</v>
          </cell>
          <cell r="C2550" t="str">
            <v>Overtimes</v>
          </cell>
          <cell r="D2550">
            <v>0</v>
          </cell>
        </row>
        <row r="2551">
          <cell r="B2551" t="str">
            <v>81004000000000</v>
          </cell>
          <cell r="C2551" t="str">
            <v>Incentive</v>
          </cell>
          <cell r="D2551">
            <v>0</v>
          </cell>
        </row>
        <row r="2552">
          <cell r="B2552" t="str">
            <v>81005000000000</v>
          </cell>
          <cell r="C2552" t="str">
            <v>Wages Temporary Hired</v>
          </cell>
          <cell r="D2552">
            <v>0</v>
          </cell>
        </row>
        <row r="2553">
          <cell r="B2553" t="str">
            <v>81501000000000</v>
          </cell>
          <cell r="C2553" t="str">
            <v>Workmen compensation&amp;Disa</v>
          </cell>
          <cell r="D2553">
            <v>0</v>
          </cell>
        </row>
        <row r="2554">
          <cell r="B2554" t="str">
            <v>81502000000000</v>
          </cell>
          <cell r="C2554" t="str">
            <v>Retirement&amp;Pension&amp;Server</v>
          </cell>
          <cell r="D2554">
            <v>0</v>
          </cell>
        </row>
        <row r="2555">
          <cell r="B2555" t="str">
            <v>81503000000000</v>
          </cell>
          <cell r="C2555" t="str">
            <v>Social security</v>
          </cell>
          <cell r="D2555">
            <v>4050</v>
          </cell>
        </row>
        <row r="2556">
          <cell r="B2556" t="str">
            <v>81504000000000</v>
          </cell>
          <cell r="C2556" t="str">
            <v>Provident fund</v>
          </cell>
          <cell r="D2556">
            <v>205767</v>
          </cell>
        </row>
        <row r="2557">
          <cell r="B2557" t="str">
            <v>81505000000000</v>
          </cell>
          <cell r="C2557" t="str">
            <v>Car loan subsidy</v>
          </cell>
          <cell r="D2557">
            <v>0</v>
          </cell>
        </row>
        <row r="2558">
          <cell r="B2558" t="str">
            <v>81506000000000</v>
          </cell>
          <cell r="C2558" t="str">
            <v>Transport &amp; Rent Allowanc</v>
          </cell>
          <cell r="D2558">
            <v>0</v>
          </cell>
        </row>
        <row r="2559">
          <cell r="B2559" t="str">
            <v>81507000000000</v>
          </cell>
          <cell r="C2559" t="str">
            <v>Car Insurance&amp;License Fee</v>
          </cell>
          <cell r="D2559">
            <v>-15080.66</v>
          </cell>
        </row>
        <row r="2560">
          <cell r="B2560" t="str">
            <v>81508000000000</v>
          </cell>
          <cell r="C2560" t="str">
            <v>Canteen Facility</v>
          </cell>
          <cell r="D2560">
            <v>0</v>
          </cell>
        </row>
        <row r="2561">
          <cell r="B2561" t="str">
            <v>81509000000000</v>
          </cell>
          <cell r="C2561" t="str">
            <v>Educational allowance</v>
          </cell>
          <cell r="D2561">
            <v>0</v>
          </cell>
        </row>
        <row r="2562">
          <cell r="B2562" t="str">
            <v>81510000000000</v>
          </cell>
          <cell r="C2562" t="str">
            <v>Compulsory welfare</v>
          </cell>
          <cell r="D2562">
            <v>0</v>
          </cell>
        </row>
        <row r="2563">
          <cell r="B2563" t="str">
            <v>81511000000000</v>
          </cell>
          <cell r="C2563" t="str">
            <v>Uniform &amp; accessories</v>
          </cell>
          <cell r="D2563">
            <v>0</v>
          </cell>
        </row>
        <row r="2564">
          <cell r="B2564" t="str">
            <v>81512000000000</v>
          </cell>
          <cell r="C2564" t="str">
            <v>Recreation&amp;Sport Activity</v>
          </cell>
          <cell r="D2564">
            <v>0</v>
          </cell>
        </row>
        <row r="2565">
          <cell r="B2565" t="str">
            <v>81513000000000</v>
          </cell>
          <cell r="C2565" t="str">
            <v>Medical Expenses</v>
          </cell>
          <cell r="D2565">
            <v>1849.84</v>
          </cell>
        </row>
        <row r="2566">
          <cell r="B2566" t="str">
            <v>81514000000000</v>
          </cell>
          <cell r="C2566" t="str">
            <v>Home Leave Passage</v>
          </cell>
          <cell r="D2566">
            <v>0</v>
          </cell>
        </row>
        <row r="2567">
          <cell r="B2567" t="str">
            <v>85011100000000</v>
          </cell>
          <cell r="C2567" t="str">
            <v>Meeting &amp; conferences</v>
          </cell>
          <cell r="D2567">
            <v>9528.25</v>
          </cell>
        </row>
        <row r="2568">
          <cell r="B2568" t="str">
            <v>85011200000000</v>
          </cell>
          <cell r="C2568" t="str">
            <v>Outside service</v>
          </cell>
          <cell r="D2568">
            <v>18849.45</v>
          </cell>
        </row>
        <row r="2569">
          <cell r="B2569" t="str">
            <v>85011300000000</v>
          </cell>
          <cell r="C2569" t="str">
            <v>Subscrip.&amp; membership</v>
          </cell>
          <cell r="D2569">
            <v>20014.95</v>
          </cell>
        </row>
        <row r="2570">
          <cell r="B2570" t="str">
            <v>85011400000000</v>
          </cell>
          <cell r="C2570" t="str">
            <v>Public Relations</v>
          </cell>
          <cell r="D2570">
            <v>0</v>
          </cell>
        </row>
        <row r="2571">
          <cell r="B2571" t="str">
            <v>85011500000000</v>
          </cell>
          <cell r="C2571" t="str">
            <v>Donations</v>
          </cell>
          <cell r="D2571">
            <v>0</v>
          </cell>
        </row>
        <row r="2572">
          <cell r="B2572" t="str">
            <v>85011600000000</v>
          </cell>
          <cell r="C2572" t="str">
            <v>Sundry Expense</v>
          </cell>
          <cell r="D2572">
            <v>-64000</v>
          </cell>
        </row>
        <row r="2573">
          <cell r="B2573" t="str">
            <v>85011700000000</v>
          </cell>
          <cell r="C2573" t="str">
            <v>Non Deductible Donations</v>
          </cell>
          <cell r="D2573">
            <v>0</v>
          </cell>
        </row>
        <row r="2574">
          <cell r="B2574" t="str">
            <v>85021100000000</v>
          </cell>
          <cell r="C2574" t="str">
            <v>Office rental</v>
          </cell>
          <cell r="D2574">
            <v>0</v>
          </cell>
        </row>
        <row r="2575">
          <cell r="B2575" t="str">
            <v>85021200000000</v>
          </cell>
          <cell r="C2575" t="str">
            <v>Warehouse Rental</v>
          </cell>
          <cell r="D2575">
            <v>0</v>
          </cell>
        </row>
        <row r="2576">
          <cell r="B2576" t="str">
            <v>85021300000000</v>
          </cell>
          <cell r="C2576" t="str">
            <v>Equipment rental</v>
          </cell>
          <cell r="D2576">
            <v>0</v>
          </cell>
        </row>
        <row r="2577">
          <cell r="B2577" t="str">
            <v>85021400000000</v>
          </cell>
          <cell r="C2577" t="str">
            <v>Car rental &amp; others</v>
          </cell>
          <cell r="D2577">
            <v>0</v>
          </cell>
        </row>
        <row r="2578">
          <cell r="B2578" t="str">
            <v>85031100000000</v>
          </cell>
          <cell r="C2578" t="str">
            <v>Maintenance &amp; Repair</v>
          </cell>
          <cell r="D2578">
            <v>16080</v>
          </cell>
        </row>
        <row r="2579">
          <cell r="B2579" t="str">
            <v>85031500000000</v>
          </cell>
          <cell r="C2579" t="str">
            <v>Extenal Computer Software</v>
          </cell>
          <cell r="D2579">
            <v>0</v>
          </cell>
        </row>
        <row r="2580">
          <cell r="B2580" t="str">
            <v>85035000000000</v>
          </cell>
          <cell r="C2580" t="str">
            <v>OTHER CAPITAL EXPENDITURE</v>
          </cell>
          <cell r="D2580">
            <v>0</v>
          </cell>
        </row>
        <row r="2581">
          <cell r="B2581" t="str">
            <v>85041100000000</v>
          </cell>
          <cell r="C2581" t="str">
            <v>Electricity &amp; Water</v>
          </cell>
          <cell r="D2581">
            <v>0</v>
          </cell>
        </row>
        <row r="2582">
          <cell r="B2582" t="str">
            <v>85041200000000</v>
          </cell>
          <cell r="C2582" t="str">
            <v>Communication</v>
          </cell>
          <cell r="D2582">
            <v>82577.31</v>
          </cell>
        </row>
        <row r="2583">
          <cell r="B2583" t="str">
            <v>85041300000000</v>
          </cell>
          <cell r="C2583" t="str">
            <v>Data Linkage Expenses</v>
          </cell>
          <cell r="D2583">
            <v>0</v>
          </cell>
        </row>
        <row r="2584">
          <cell r="B2584" t="str">
            <v>85051100000000</v>
          </cell>
          <cell r="C2584" t="str">
            <v>Bank Charge</v>
          </cell>
          <cell r="D2584">
            <v>45259.76</v>
          </cell>
        </row>
        <row r="2585">
          <cell r="B2585" t="str">
            <v>85051200000000</v>
          </cell>
          <cell r="C2585" t="str">
            <v>Insurance expenses</v>
          </cell>
          <cell r="D2585">
            <v>45746.75</v>
          </cell>
        </row>
        <row r="2586">
          <cell r="B2586" t="str">
            <v>85051300000000</v>
          </cell>
          <cell r="C2586" t="str">
            <v>Collection Difference</v>
          </cell>
          <cell r="D2586">
            <v>0</v>
          </cell>
        </row>
        <row r="2587">
          <cell r="B2587" t="str">
            <v>85061100000000</v>
          </cell>
          <cell r="C2587" t="str">
            <v>Stationeries&amp;Off.supplies</v>
          </cell>
          <cell r="D2587">
            <v>1800</v>
          </cell>
        </row>
        <row r="2588">
          <cell r="B2588" t="str">
            <v>85061200000000</v>
          </cell>
          <cell r="C2588" t="str">
            <v>Photocopy expenses</v>
          </cell>
          <cell r="D2588">
            <v>0</v>
          </cell>
        </row>
        <row r="2589">
          <cell r="B2589" t="str">
            <v>85071000000000</v>
          </cell>
          <cell r="C2589" t="str">
            <v>Leasing Fee</v>
          </cell>
          <cell r="D2589">
            <v>0</v>
          </cell>
        </row>
        <row r="2590">
          <cell r="B2590" t="str">
            <v>85510000000000</v>
          </cell>
          <cell r="C2590" t="str">
            <v>Legal Expenses</v>
          </cell>
          <cell r="D2590">
            <v>44170</v>
          </cell>
        </row>
        <row r="2591">
          <cell r="B2591" t="str">
            <v>86010000000000</v>
          </cell>
          <cell r="C2591" t="str">
            <v>Auditors fees</v>
          </cell>
          <cell r="D2591">
            <v>165375</v>
          </cell>
        </row>
        <row r="2592">
          <cell r="B2592" t="str">
            <v>86501000000000</v>
          </cell>
          <cell r="C2592" t="str">
            <v>Travelling</v>
          </cell>
          <cell r="D2592">
            <v>47474</v>
          </cell>
        </row>
        <row r="2593">
          <cell r="B2593" t="str">
            <v>86503000000000</v>
          </cell>
          <cell r="C2593" t="str">
            <v>Business Trips Abroad</v>
          </cell>
          <cell r="D2593">
            <v>287494.03999999998</v>
          </cell>
        </row>
        <row r="2594">
          <cell r="B2594" t="str">
            <v>86504000000000</v>
          </cell>
          <cell r="C2594" t="str">
            <v>Car Maintenance &amp; Repair</v>
          </cell>
          <cell r="D2594">
            <v>19426.55</v>
          </cell>
        </row>
        <row r="2595">
          <cell r="B2595" t="str">
            <v>86505000000000</v>
          </cell>
          <cell r="C2595" t="str">
            <v>Car Rental-Operat.Lease</v>
          </cell>
          <cell r="D2595">
            <v>251107</v>
          </cell>
        </row>
        <row r="2596">
          <cell r="B2596" t="str">
            <v>86506000000000</v>
          </cell>
          <cell r="C2596" t="str">
            <v>Car Rental-&gt;36,000</v>
          </cell>
          <cell r="D2596">
            <v>230874.5</v>
          </cell>
        </row>
        <row r="2597">
          <cell r="B2597" t="str">
            <v>87001000000000</v>
          </cell>
          <cell r="C2597" t="str">
            <v>Entertaining Expenses</v>
          </cell>
          <cell r="D2597">
            <v>22817.5</v>
          </cell>
        </row>
        <row r="2598">
          <cell r="B2598" t="str">
            <v>87002000000000</v>
          </cell>
          <cell r="C2598" t="str">
            <v>Visitors expenses</v>
          </cell>
          <cell r="D2598">
            <v>0</v>
          </cell>
        </row>
        <row r="2599">
          <cell r="B2599" t="str">
            <v>87201000000000</v>
          </cell>
          <cell r="C2599" t="str">
            <v>Inc./Exp.for services</v>
          </cell>
          <cell r="D2599">
            <v>-1750000</v>
          </cell>
        </row>
        <row r="2600">
          <cell r="B2600" t="str">
            <v>87511000000000</v>
          </cell>
          <cell r="C2600" t="str">
            <v>Training - Local</v>
          </cell>
          <cell r="D2600">
            <v>0</v>
          </cell>
        </row>
        <row r="2601">
          <cell r="B2601" t="str">
            <v>87511100000000</v>
          </cell>
          <cell r="C2601" t="str">
            <v>Internal Training-Local</v>
          </cell>
          <cell r="D2601">
            <v>0</v>
          </cell>
        </row>
        <row r="2602">
          <cell r="B2602" t="str">
            <v>87511200000000</v>
          </cell>
          <cell r="C2602" t="str">
            <v>Internal Training-Oversea</v>
          </cell>
          <cell r="D2602">
            <v>0</v>
          </cell>
        </row>
        <row r="2603">
          <cell r="B2603" t="str">
            <v>87512000000000</v>
          </cell>
          <cell r="C2603" t="str">
            <v>Training - oversea</v>
          </cell>
          <cell r="D2603">
            <v>0</v>
          </cell>
        </row>
        <row r="2604">
          <cell r="B2604" t="str">
            <v>87512100000000</v>
          </cell>
          <cell r="C2604" t="str">
            <v>External Training-Local</v>
          </cell>
          <cell r="D2604">
            <v>0</v>
          </cell>
        </row>
        <row r="2605">
          <cell r="B2605" t="str">
            <v>87512200000000</v>
          </cell>
          <cell r="C2605" t="str">
            <v>External Traning-Oversea</v>
          </cell>
          <cell r="D2605">
            <v>0</v>
          </cell>
        </row>
        <row r="2606">
          <cell r="B2606" t="str">
            <v>87513000000000</v>
          </cell>
          <cell r="C2606" t="str">
            <v>Staff Recruitment cost</v>
          </cell>
          <cell r="D2606">
            <v>0</v>
          </cell>
        </row>
        <row r="2607">
          <cell r="B2607" t="str">
            <v>87521000000000</v>
          </cell>
          <cell r="C2607" t="str">
            <v>Sundry Taxes-Revenue Code</v>
          </cell>
          <cell r="D2607">
            <v>0</v>
          </cell>
        </row>
        <row r="2608">
          <cell r="B2608" t="str">
            <v>87522000000000</v>
          </cell>
          <cell r="C2608" t="str">
            <v>Sundry Taxes-Non Revenue</v>
          </cell>
          <cell r="D2608">
            <v>0</v>
          </cell>
        </row>
        <row r="2609">
          <cell r="B2609" t="str">
            <v>87531000000000</v>
          </cell>
          <cell r="C2609" t="str">
            <v>Sample Products</v>
          </cell>
          <cell r="D2609">
            <v>1583</v>
          </cell>
        </row>
        <row r="2610">
          <cell r="B2610" t="str">
            <v>87541000000000</v>
          </cell>
          <cell r="C2610" t="str">
            <v>Product registration exp.</v>
          </cell>
          <cell r="D2610">
            <v>0</v>
          </cell>
        </row>
        <row r="2611">
          <cell r="B2611" t="str">
            <v>87542000000000</v>
          </cell>
          <cell r="C2611" t="str">
            <v>Product analysis fees</v>
          </cell>
          <cell r="D2611">
            <v>0</v>
          </cell>
        </row>
        <row r="2612">
          <cell r="B2612" t="str">
            <v>87551000000000</v>
          </cell>
          <cell r="C2612" t="str">
            <v>New product development</v>
          </cell>
          <cell r="D2612">
            <v>0</v>
          </cell>
        </row>
        <row r="2613">
          <cell r="B2613" t="str">
            <v>87571000000000</v>
          </cell>
          <cell r="C2613" t="str">
            <v>Other Professional Fees</v>
          </cell>
          <cell r="D2613">
            <v>0</v>
          </cell>
        </row>
        <row r="2614">
          <cell r="B2614" t="str">
            <v>88510000000000</v>
          </cell>
          <cell r="C2614" t="str">
            <v>Bad Debts</v>
          </cell>
          <cell r="D2614">
            <v>0</v>
          </cell>
        </row>
        <row r="2615">
          <cell r="B2615" t="str">
            <v>89510000000000</v>
          </cell>
          <cell r="C2615" t="str">
            <v>Operational Taxes</v>
          </cell>
          <cell r="D2615">
            <v>0</v>
          </cell>
        </row>
        <row r="2616">
          <cell r="B2616" t="str">
            <v>91007000000000</v>
          </cell>
          <cell r="C2616" t="str">
            <v>Other Income/Expenses</v>
          </cell>
          <cell r="D2616">
            <v>-1558755.12</v>
          </cell>
        </row>
        <row r="2617">
          <cell r="B2617" t="str">
            <v>98040000000000</v>
          </cell>
          <cell r="C2617" t="str">
            <v>Tax litigation expenses</v>
          </cell>
          <cell r="D2617">
            <v>2035.09</v>
          </cell>
        </row>
        <row r="2618">
          <cell r="B2618" t="str">
            <v>10010000000000</v>
          </cell>
          <cell r="C2618" t="str">
            <v>Land</v>
          </cell>
          <cell r="D2618">
            <v>14600000</v>
          </cell>
        </row>
        <row r="2619">
          <cell r="B2619" t="str">
            <v>10101000000000</v>
          </cell>
          <cell r="C2619" t="str">
            <v>Buildings</v>
          </cell>
          <cell r="D2619">
            <v>0</v>
          </cell>
        </row>
        <row r="2620">
          <cell r="B2620" t="str">
            <v>10101010000000</v>
          </cell>
          <cell r="C2620" t="str">
            <v>Building - Addition</v>
          </cell>
          <cell r="D2620">
            <v>0</v>
          </cell>
        </row>
        <row r="2621">
          <cell r="B2621" t="str">
            <v>10102000000000</v>
          </cell>
          <cell r="C2621" t="str">
            <v>Land_Improvements</v>
          </cell>
          <cell r="D2621">
            <v>0</v>
          </cell>
        </row>
        <row r="2622">
          <cell r="B2622" t="str">
            <v>10102010000000</v>
          </cell>
          <cell r="C2622" t="str">
            <v>Land Improvement - Additi</v>
          </cell>
          <cell r="D2622">
            <v>0</v>
          </cell>
        </row>
        <row r="2623">
          <cell r="B2623" t="str">
            <v>10103000000000</v>
          </cell>
          <cell r="C2623" t="str">
            <v>Leasehold_Improvements</v>
          </cell>
          <cell r="D2623">
            <v>52097287.799999997</v>
          </cell>
        </row>
        <row r="2624">
          <cell r="B2624" t="str">
            <v>10103010000000</v>
          </cell>
          <cell r="C2624" t="str">
            <v>L/H Improvement - Additio</v>
          </cell>
          <cell r="D2624">
            <v>1571473.79</v>
          </cell>
        </row>
        <row r="2625">
          <cell r="B2625" t="str">
            <v>10210000000000</v>
          </cell>
          <cell r="C2625" t="str">
            <v>Plant_and_Machinery</v>
          </cell>
          <cell r="D2625">
            <v>0</v>
          </cell>
        </row>
        <row r="2626">
          <cell r="B2626" t="str">
            <v>10210010000000</v>
          </cell>
          <cell r="C2626" t="str">
            <v>Plant &amp; Machine.Addition</v>
          </cell>
          <cell r="D2626">
            <v>0</v>
          </cell>
        </row>
        <row r="2627">
          <cell r="B2627" t="str">
            <v>10310000000000</v>
          </cell>
          <cell r="C2627" t="str">
            <v>Tools Fur.&amp;Sundry Equip.</v>
          </cell>
          <cell r="D2627">
            <v>688749940.39999998</v>
          </cell>
        </row>
        <row r="2628">
          <cell r="B2628" t="str">
            <v>10310010000000</v>
          </cell>
          <cell r="C2628" t="str">
            <v>Tool &amp; Furniture - Additi</v>
          </cell>
          <cell r="D2628">
            <v>38591396.170000002</v>
          </cell>
        </row>
        <row r="2629">
          <cell r="B2629" t="str">
            <v>10410000000000</v>
          </cell>
          <cell r="C2629" t="str">
            <v>Vehicles</v>
          </cell>
          <cell r="D2629">
            <v>6961971.2800000003</v>
          </cell>
        </row>
        <row r="2630">
          <cell r="B2630" t="str">
            <v>10410010000000</v>
          </cell>
          <cell r="C2630" t="str">
            <v>Vehicles - Addition</v>
          </cell>
          <cell r="D2630">
            <v>0</v>
          </cell>
        </row>
        <row r="2631">
          <cell r="B2631" t="str">
            <v>10510000000000</v>
          </cell>
          <cell r="C2631" t="str">
            <v>IS.Equipment</v>
          </cell>
          <cell r="D2631">
            <v>44034083.75</v>
          </cell>
        </row>
        <row r="2632">
          <cell r="B2632" t="str">
            <v>10510010000000</v>
          </cell>
          <cell r="C2632" t="str">
            <v>I.T.Equipment - Addition</v>
          </cell>
          <cell r="D2632">
            <v>8579274.5899999999</v>
          </cell>
        </row>
        <row r="2633">
          <cell r="B2633" t="str">
            <v>10910000000000</v>
          </cell>
          <cell r="C2633" t="str">
            <v>Unclss._Properties</v>
          </cell>
          <cell r="D2633">
            <v>14021489.390000001</v>
          </cell>
        </row>
        <row r="2634">
          <cell r="B2634" t="str">
            <v>11001000000000</v>
          </cell>
          <cell r="C2634" t="str">
            <v>Accu.Dpre-Buildings</v>
          </cell>
          <cell r="D2634">
            <v>-15160</v>
          </cell>
        </row>
        <row r="2635">
          <cell r="B2635" t="str">
            <v>11001010000000</v>
          </cell>
          <cell r="C2635" t="str">
            <v>Accru.Dpre.Building-Add.</v>
          </cell>
          <cell r="D2635">
            <v>0</v>
          </cell>
        </row>
        <row r="2636">
          <cell r="B2636" t="str">
            <v>11001020000000</v>
          </cell>
          <cell r="C2636" t="str">
            <v>Accru.Dpre.Building-Dispo</v>
          </cell>
          <cell r="D2636">
            <v>15160</v>
          </cell>
        </row>
        <row r="2637">
          <cell r="B2637" t="str">
            <v>11002000000000</v>
          </cell>
          <cell r="C2637" t="str">
            <v>Accu.Depre-Land_Improv.</v>
          </cell>
          <cell r="D2637">
            <v>0</v>
          </cell>
        </row>
        <row r="2638">
          <cell r="B2638" t="str">
            <v>11002010000000</v>
          </cell>
          <cell r="C2638" t="str">
            <v>Acc.Dpre.Land Improve-Add</v>
          </cell>
          <cell r="D2638">
            <v>0</v>
          </cell>
        </row>
        <row r="2639">
          <cell r="B2639" t="str">
            <v>11002020000000</v>
          </cell>
          <cell r="C2639" t="str">
            <v>Acc.Dpre.Land Improve-Dis</v>
          </cell>
          <cell r="D2639">
            <v>0</v>
          </cell>
        </row>
        <row r="2640">
          <cell r="B2640" t="str">
            <v>11003000000000</v>
          </cell>
          <cell r="C2640" t="str">
            <v>Accu.Depre-Leasehold</v>
          </cell>
          <cell r="D2640">
            <v>-365692</v>
          </cell>
        </row>
        <row r="2641">
          <cell r="B2641" t="str">
            <v>11003010000000</v>
          </cell>
          <cell r="C2641" t="str">
            <v>Acc.Dpre.L/H.Improve.Add.</v>
          </cell>
          <cell r="D2641">
            <v>-8034174</v>
          </cell>
        </row>
        <row r="2642">
          <cell r="B2642" t="str">
            <v>11003020000000</v>
          </cell>
          <cell r="C2642" t="str">
            <v>Acc.Dpre.L/H.Improve.Dis.</v>
          </cell>
          <cell r="D2642">
            <v>95574</v>
          </cell>
        </row>
        <row r="2643">
          <cell r="B2643" t="str">
            <v>11010200000000</v>
          </cell>
          <cell r="C2643" t="str">
            <v>Accu.Depre-Plant&amp;Machine</v>
          </cell>
          <cell r="D2643">
            <v>-12193945</v>
          </cell>
        </row>
        <row r="2644">
          <cell r="B2644" t="str">
            <v>11010210000000</v>
          </cell>
          <cell r="C2644" t="str">
            <v>Acc.Dpre.Plant&amp;Machine.Ad</v>
          </cell>
          <cell r="D2644">
            <v>0</v>
          </cell>
        </row>
        <row r="2645">
          <cell r="B2645" t="str">
            <v>11010220000000</v>
          </cell>
          <cell r="C2645" t="str">
            <v>Acc.Dpre.Plant&amp;Machine.Di</v>
          </cell>
          <cell r="D2645">
            <v>12193945</v>
          </cell>
        </row>
        <row r="2646">
          <cell r="B2646" t="str">
            <v>11010300000000</v>
          </cell>
          <cell r="C2646" t="str">
            <v>Accu.Dpre-Tools/Furniture</v>
          </cell>
          <cell r="D2646">
            <v>-233820087.55000001</v>
          </cell>
        </row>
        <row r="2647">
          <cell r="B2647" t="str">
            <v>11010310000000</v>
          </cell>
          <cell r="C2647" t="str">
            <v>Acc.Dpre.Tool&amp;Furniture-A</v>
          </cell>
          <cell r="D2647">
            <v>-82872594.230000004</v>
          </cell>
        </row>
        <row r="2648">
          <cell r="B2648" t="str">
            <v>11010320000000</v>
          </cell>
          <cell r="C2648" t="str">
            <v>Acc.Dpre.Tool&amp;Furniture-D</v>
          </cell>
          <cell r="D2648">
            <v>12561724.32</v>
          </cell>
        </row>
        <row r="2649">
          <cell r="B2649" t="str">
            <v>11010400000000</v>
          </cell>
          <cell r="C2649" t="str">
            <v>Accu.Depre-Vehicles</v>
          </cell>
          <cell r="D2649">
            <v>-5411861</v>
          </cell>
        </row>
        <row r="2650">
          <cell r="B2650" t="str">
            <v>11010410000000</v>
          </cell>
          <cell r="C2650" t="str">
            <v>Acc.Dpre.Vehicle-Addition</v>
          </cell>
          <cell r="D2650">
            <v>-787084</v>
          </cell>
        </row>
        <row r="2651">
          <cell r="B2651" t="str">
            <v>11010420000000</v>
          </cell>
          <cell r="C2651" t="str">
            <v>Acc.Dpre.Vehicle-Disposal</v>
          </cell>
          <cell r="D2651">
            <v>89301</v>
          </cell>
        </row>
        <row r="2652">
          <cell r="B2652" t="str">
            <v>11010500000000</v>
          </cell>
          <cell r="C2652" t="str">
            <v>Accu.Depre-IS. Equipment</v>
          </cell>
          <cell r="D2652">
            <v>-7043566</v>
          </cell>
        </row>
        <row r="2653">
          <cell r="B2653" t="str">
            <v>11010510000000</v>
          </cell>
          <cell r="C2653" t="str">
            <v>Acc.Dpre.I.T.Equipment-Ad</v>
          </cell>
          <cell r="D2653">
            <v>-11935390</v>
          </cell>
        </row>
        <row r="2654">
          <cell r="B2654" t="str">
            <v>11010520000000</v>
          </cell>
          <cell r="C2654" t="str">
            <v>Acc.Dpre.I.T.Equipment-Di</v>
          </cell>
          <cell r="D2654">
            <v>3365791</v>
          </cell>
        </row>
        <row r="2655">
          <cell r="B2655" t="str">
            <v>11020000000000</v>
          </cell>
          <cell r="C2655" t="str">
            <v>Accu.Depre.-Impairment AS</v>
          </cell>
          <cell r="D2655">
            <v>0</v>
          </cell>
        </row>
        <row r="2656">
          <cell r="B2656" t="str">
            <v>11020010100000</v>
          </cell>
          <cell r="C2656" t="str">
            <v>Acc.Dpre.Imp.Building</v>
          </cell>
          <cell r="D2656">
            <v>0</v>
          </cell>
        </row>
        <row r="2657">
          <cell r="B2657" t="str">
            <v>11020010200000</v>
          </cell>
          <cell r="C2657" t="str">
            <v>Acc.Dpre.Imp.Land Improve</v>
          </cell>
          <cell r="D2657">
            <v>0</v>
          </cell>
        </row>
        <row r="2658">
          <cell r="B2658" t="str">
            <v>11020010300000</v>
          </cell>
          <cell r="C2658" t="str">
            <v>Acc.Dpre.Imp.L/H.Improve.</v>
          </cell>
          <cell r="D2658">
            <v>0</v>
          </cell>
        </row>
        <row r="2659">
          <cell r="B2659" t="str">
            <v>11020021000000</v>
          </cell>
          <cell r="C2659" t="str">
            <v>Acc.Dpre.Imp.Plant&amp;Machi.</v>
          </cell>
          <cell r="D2659">
            <v>0</v>
          </cell>
        </row>
        <row r="2660">
          <cell r="B2660" t="str">
            <v>11020031000000</v>
          </cell>
          <cell r="C2660" t="str">
            <v>Acc.Dpre.Imp.Tool&amp;Furnit.</v>
          </cell>
          <cell r="D2660">
            <v>0</v>
          </cell>
        </row>
        <row r="2661">
          <cell r="B2661" t="str">
            <v>11020041000000</v>
          </cell>
          <cell r="C2661" t="str">
            <v>Acc.Dpre.Imp.Vehicles</v>
          </cell>
          <cell r="D2661">
            <v>0</v>
          </cell>
        </row>
        <row r="2662">
          <cell r="B2662" t="str">
            <v>11020051000000</v>
          </cell>
          <cell r="C2662" t="str">
            <v>Acc.Dpre.Imp.Info.Techno.</v>
          </cell>
          <cell r="D2662">
            <v>0</v>
          </cell>
        </row>
        <row r="2663">
          <cell r="B2663" t="str">
            <v>11810000000000</v>
          </cell>
          <cell r="C2663" t="str">
            <v>Intangible AS-SAP SW</v>
          </cell>
          <cell r="D2663">
            <v>0</v>
          </cell>
        </row>
        <row r="2664">
          <cell r="B2664" t="str">
            <v>11810010000000</v>
          </cell>
          <cell r="C2664" t="str">
            <v>Intangible AS-SAP EMP.BE</v>
          </cell>
          <cell r="D2664">
            <v>0</v>
          </cell>
        </row>
        <row r="2665">
          <cell r="B2665" t="str">
            <v>11810020000000</v>
          </cell>
          <cell r="C2665" t="str">
            <v>Intangible AS-SAP Other</v>
          </cell>
          <cell r="D2665">
            <v>0</v>
          </cell>
        </row>
        <row r="2666">
          <cell r="B2666" t="str">
            <v>11810030000000</v>
          </cell>
          <cell r="C2666" t="str">
            <v>Intangible AS-SAP VST EXP</v>
          </cell>
          <cell r="D2666">
            <v>0</v>
          </cell>
        </row>
        <row r="2667">
          <cell r="B2667" t="str">
            <v>11820000000000</v>
          </cell>
          <cell r="C2667" t="str">
            <v>Prov.for Amortize-Pre.exp</v>
          </cell>
          <cell r="D2667">
            <v>0</v>
          </cell>
        </row>
        <row r="2668">
          <cell r="B2668" t="str">
            <v>12010000000000</v>
          </cell>
          <cell r="C2668" t="str">
            <v>Participation</v>
          </cell>
          <cell r="D2668">
            <v>0</v>
          </cell>
        </row>
        <row r="2669">
          <cell r="B2669" t="str">
            <v>12210000000000</v>
          </cell>
          <cell r="C2669" t="str">
            <v>Sundry_Securities</v>
          </cell>
          <cell r="D2669">
            <v>0</v>
          </cell>
        </row>
        <row r="2670">
          <cell r="B2670" t="str">
            <v>12810000000000</v>
          </cell>
          <cell r="C2670" t="str">
            <v>Grp.A_Defer._Tax_Assets</v>
          </cell>
          <cell r="D2670">
            <v>0</v>
          </cell>
        </row>
        <row r="2671">
          <cell r="B2671" t="str">
            <v>13001000000000</v>
          </cell>
          <cell r="C2671" t="str">
            <v>Defered Repacking Fee</v>
          </cell>
          <cell r="D2671">
            <v>0</v>
          </cell>
        </row>
        <row r="2672">
          <cell r="B2672" t="str">
            <v>13003000000000</v>
          </cell>
          <cell r="C2672" t="str">
            <v>Prepayment</v>
          </cell>
          <cell r="D2672">
            <v>6979456.6100000003</v>
          </cell>
        </row>
        <row r="2673">
          <cell r="B2673" t="str">
            <v>13004000000000</v>
          </cell>
          <cell r="C2673" t="str">
            <v>Accrued_Interest_Receive</v>
          </cell>
          <cell r="D2673">
            <v>0</v>
          </cell>
        </row>
        <row r="2674">
          <cell r="B2674" t="str">
            <v>13005000000000</v>
          </cell>
          <cell r="C2674" t="str">
            <v>Defer.Exp-TETRA Base Rent</v>
          </cell>
          <cell r="D2674">
            <v>0</v>
          </cell>
        </row>
        <row r="2675">
          <cell r="B2675" t="str">
            <v>13006000000000</v>
          </cell>
          <cell r="C2675" t="str">
            <v>Prov.for Amortize-TETRA</v>
          </cell>
          <cell r="D2675">
            <v>0</v>
          </cell>
        </row>
        <row r="2676">
          <cell r="B2676" t="str">
            <v>13007000000000</v>
          </cell>
          <cell r="C2676" t="str">
            <v>Deferred Moulds&amp;Cylinders</v>
          </cell>
          <cell r="D2676">
            <v>0</v>
          </cell>
        </row>
        <row r="2677">
          <cell r="B2677" t="str">
            <v>13008000000000</v>
          </cell>
          <cell r="C2677" t="str">
            <v>Prov.for Amortize Moulds</v>
          </cell>
          <cell r="D2677">
            <v>0</v>
          </cell>
        </row>
        <row r="2678">
          <cell r="B2678" t="str">
            <v>13009000000000</v>
          </cell>
          <cell r="C2678" t="str">
            <v>Defer.-Premium on forward</v>
          </cell>
          <cell r="D2678">
            <v>0</v>
          </cell>
        </row>
        <row r="2679">
          <cell r="B2679" t="str">
            <v>13500000000000</v>
          </cell>
          <cell r="C2679" t="str">
            <v>DELIVATIVES ASST-HEDGING</v>
          </cell>
          <cell r="D2679">
            <v>0</v>
          </cell>
        </row>
        <row r="2680">
          <cell r="B2680" t="str">
            <v>14010010000000</v>
          </cell>
          <cell r="C2680" t="str">
            <v>Raw Materials in Stock</v>
          </cell>
          <cell r="D2680">
            <v>0</v>
          </cell>
        </row>
        <row r="2681">
          <cell r="B2681" t="str">
            <v>14010030000000</v>
          </cell>
          <cell r="C2681" t="str">
            <v>Raw_Mat._in_transit</v>
          </cell>
          <cell r="D2681">
            <v>0</v>
          </cell>
        </row>
        <row r="2682">
          <cell r="B2682" t="str">
            <v>14020010000000</v>
          </cell>
          <cell r="C2682" t="str">
            <v>Packing_Mat._in_stock</v>
          </cell>
          <cell r="D2682">
            <v>0</v>
          </cell>
        </row>
        <row r="2683">
          <cell r="B2683" t="str">
            <v>14030010000000</v>
          </cell>
          <cell r="C2683" t="str">
            <v>Semi FG in stock</v>
          </cell>
          <cell r="D2683">
            <v>0</v>
          </cell>
        </row>
        <row r="2684">
          <cell r="B2684" t="str">
            <v>14040010000000</v>
          </cell>
          <cell r="C2684" t="str">
            <v>Stock of Fuel Oil</v>
          </cell>
          <cell r="D2684">
            <v>0</v>
          </cell>
        </row>
        <row r="2685">
          <cell r="B2685" t="str">
            <v>14210000000000</v>
          </cell>
          <cell r="C2685" t="str">
            <v>Pro.Depre. of Raw Mat.</v>
          </cell>
          <cell r="D2685">
            <v>0</v>
          </cell>
        </row>
        <row r="2686">
          <cell r="B2686" t="str">
            <v>14220000000000</v>
          </cell>
          <cell r="C2686" t="str">
            <v>Pro.Depre. of Packing Mat</v>
          </cell>
          <cell r="D2686">
            <v>0</v>
          </cell>
        </row>
        <row r="2687">
          <cell r="B2687" t="str">
            <v>14410000000000</v>
          </cell>
          <cell r="C2687" t="str">
            <v>Manufactured goods</v>
          </cell>
          <cell r="D2687">
            <v>819440758.89999998</v>
          </cell>
        </row>
        <row r="2688">
          <cell r="B2688" t="str">
            <v>14420000000000</v>
          </cell>
          <cell r="C2688" t="str">
            <v>Goods in transit</v>
          </cell>
          <cell r="D2688">
            <v>79600404.829999998</v>
          </cell>
        </row>
        <row r="2689">
          <cell r="B2689" t="str">
            <v>14610000000000</v>
          </cell>
          <cell r="C2689" t="str">
            <v>Pro.Depre. of Manu.goods</v>
          </cell>
          <cell r="D2689">
            <v>-3224000</v>
          </cell>
        </row>
        <row r="2690">
          <cell r="B2690" t="str">
            <v>15010000000000</v>
          </cell>
          <cell r="C2690" t="str">
            <v>Local Trade Debtors</v>
          </cell>
          <cell r="D2690">
            <v>2287458549.0300002</v>
          </cell>
        </row>
        <row r="2691">
          <cell r="B2691" t="str">
            <v>15015000000000</v>
          </cell>
          <cell r="C2691" t="str">
            <v>LOCAL TRADE DEBTOR-SUSPEN</v>
          </cell>
          <cell r="D2691">
            <v>91423.53</v>
          </cell>
        </row>
        <row r="2692">
          <cell r="B2692" t="str">
            <v>15016010000000</v>
          </cell>
          <cell r="C2692" t="str">
            <v>Debtor-Suspense C/N-ALW</v>
          </cell>
          <cell r="D2692">
            <v>-376597.05</v>
          </cell>
        </row>
        <row r="2693">
          <cell r="B2693" t="str">
            <v>15020000000000</v>
          </cell>
          <cell r="C2693" t="str">
            <v>Foreign Trade Debtors</v>
          </cell>
          <cell r="D2693">
            <v>0</v>
          </cell>
        </row>
        <row r="2694">
          <cell r="B2694" t="str">
            <v>15201010000000</v>
          </cell>
          <cell r="C2694" t="str">
            <v>Sundry debtors - others</v>
          </cell>
          <cell r="D2694">
            <v>81653011.040000007</v>
          </cell>
        </row>
        <row r="2695">
          <cell r="B2695" t="str">
            <v>15201011000000</v>
          </cell>
          <cell r="C2695" t="str">
            <v>Loan to Cooperat. Society</v>
          </cell>
          <cell r="D2695">
            <v>0</v>
          </cell>
        </row>
        <row r="2696">
          <cell r="B2696" t="str">
            <v>15201013000000</v>
          </cell>
          <cell r="C2696" t="str">
            <v>Ministry of Finance</v>
          </cell>
          <cell r="D2696">
            <v>415916.95</v>
          </cell>
        </row>
        <row r="2697">
          <cell r="B2697" t="str">
            <v>15201015000000</v>
          </cell>
          <cell r="C2697" t="str">
            <v>Sundry Debtor Tax Rebate</v>
          </cell>
          <cell r="D2697">
            <v>0</v>
          </cell>
        </row>
        <row r="2698">
          <cell r="B2698" t="str">
            <v>15201016010000</v>
          </cell>
          <cell r="C2698" t="str">
            <v>Staff Shop - HO</v>
          </cell>
          <cell r="D2698">
            <v>156697.10999999999</v>
          </cell>
        </row>
        <row r="2699">
          <cell r="B2699" t="str">
            <v>15201016020000</v>
          </cell>
          <cell r="C2699" t="str">
            <v>Staff Shop - SN</v>
          </cell>
          <cell r="D2699">
            <v>247783.19</v>
          </cell>
        </row>
        <row r="2700">
          <cell r="B2700" t="str">
            <v>15201016030000</v>
          </cell>
          <cell r="C2700" t="str">
            <v>Staff Shop - Bangchan</v>
          </cell>
          <cell r="D2700">
            <v>0</v>
          </cell>
        </row>
        <row r="2701">
          <cell r="B2701" t="str">
            <v>15201017000000</v>
          </cell>
          <cell r="C2701" t="str">
            <v>Sundry_Debtor_Royal resou</v>
          </cell>
          <cell r="D2701">
            <v>0</v>
          </cell>
        </row>
        <row r="2702">
          <cell r="B2702" t="str">
            <v>15201018000000</v>
          </cell>
          <cell r="C2702" t="str">
            <v>Sundry_Debtor_T.N.T.</v>
          </cell>
          <cell r="D2702">
            <v>0</v>
          </cell>
        </row>
        <row r="2703">
          <cell r="B2703" t="str">
            <v>15201019000000</v>
          </cell>
          <cell r="C2703" t="str">
            <v>Sundry_Debtor_Thai Lor</v>
          </cell>
          <cell r="D2703">
            <v>0</v>
          </cell>
        </row>
        <row r="2704">
          <cell r="B2704" t="str">
            <v>15201020000000</v>
          </cell>
          <cell r="C2704" t="str">
            <v>Sundry debtors - Jintana</v>
          </cell>
          <cell r="D2704">
            <v>0</v>
          </cell>
        </row>
        <row r="2705">
          <cell r="B2705" t="str">
            <v>15201050000000</v>
          </cell>
          <cell r="C2705" t="str">
            <v>Prov.Doubtful-Sundry Debt</v>
          </cell>
          <cell r="D2705">
            <v>-224661.49</v>
          </cell>
        </row>
        <row r="2706">
          <cell r="B2706" t="str">
            <v>15202000000000</v>
          </cell>
          <cell r="C2706" t="str">
            <v>Sundry Deposits</v>
          </cell>
          <cell r="D2706">
            <v>11169070.699999999</v>
          </cell>
        </row>
        <row r="2707">
          <cell r="B2707" t="str">
            <v>15202500000000</v>
          </cell>
          <cell r="C2707" t="str">
            <v>Float Advance</v>
          </cell>
          <cell r="D2707">
            <v>0</v>
          </cell>
        </row>
        <row r="2708">
          <cell r="B2708" t="str">
            <v>15203001000000</v>
          </cell>
          <cell r="C2708" t="str">
            <v>Advance to Staff - SN BKK</v>
          </cell>
          <cell r="D2708">
            <v>6227675</v>
          </cell>
        </row>
        <row r="2709">
          <cell r="B2709" t="str">
            <v>15203002000000</v>
          </cell>
          <cell r="C2709" t="str">
            <v>Adv.to Staff-Rent Deposit</v>
          </cell>
          <cell r="D2709">
            <v>32000</v>
          </cell>
        </row>
        <row r="2710">
          <cell r="B2710" t="str">
            <v>15203003000000</v>
          </cell>
          <cell r="C2710" t="str">
            <v>Adv.to Staff-SN Ctr.EAST</v>
          </cell>
          <cell r="D2710">
            <v>-20000</v>
          </cell>
        </row>
        <row r="2711">
          <cell r="B2711" t="str">
            <v>15203004000000</v>
          </cell>
          <cell r="C2711" t="str">
            <v>Advance to Staff - Korat</v>
          </cell>
          <cell r="D2711">
            <v>1888116.08</v>
          </cell>
        </row>
        <row r="2712">
          <cell r="B2712" t="str">
            <v>15203005000000</v>
          </cell>
          <cell r="C2712" t="str">
            <v>Adv.to Staff - Chiangmai</v>
          </cell>
          <cell r="D2712">
            <v>1998708.72</v>
          </cell>
        </row>
        <row r="2713">
          <cell r="B2713" t="str">
            <v>15203006000000</v>
          </cell>
          <cell r="C2713" t="str">
            <v>Advance to Staff - South</v>
          </cell>
          <cell r="D2713">
            <v>2164727.25</v>
          </cell>
        </row>
        <row r="2714">
          <cell r="B2714" t="str">
            <v>15203007000000</v>
          </cell>
          <cell r="C2714" t="str">
            <v>Adv.to Staff - Navanakorn</v>
          </cell>
          <cell r="D2714">
            <v>962000</v>
          </cell>
        </row>
        <row r="2715">
          <cell r="B2715" t="str">
            <v>15203008000000</v>
          </cell>
          <cell r="C2715" t="str">
            <v>Adv.to Staff - Pisanulok</v>
          </cell>
          <cell r="D2715">
            <v>0</v>
          </cell>
        </row>
        <row r="2716">
          <cell r="B2716" t="str">
            <v>15203010000000</v>
          </cell>
          <cell r="C2716" t="str">
            <v>Advance to staff - HO.</v>
          </cell>
          <cell r="D2716">
            <v>2205362.58</v>
          </cell>
        </row>
        <row r="2717">
          <cell r="B2717" t="str">
            <v>15204000000000</v>
          </cell>
          <cell r="C2717" t="str">
            <v>Car Loan- Expat.Staff</v>
          </cell>
          <cell r="D2717">
            <v>5543300.3899999997</v>
          </cell>
        </row>
        <row r="2718">
          <cell r="B2718" t="str">
            <v>15205000000000</v>
          </cell>
          <cell r="C2718" t="str">
            <v>Car Loan-Thai Staff</v>
          </cell>
          <cell r="D2718">
            <v>111029265.48999999</v>
          </cell>
        </row>
        <row r="2719">
          <cell r="B2719" t="str">
            <v>15206000000000</v>
          </cell>
          <cell r="C2719" t="str">
            <v>Other Loan / Advance</v>
          </cell>
          <cell r="D2719">
            <v>5936183.8600000003</v>
          </cell>
        </row>
        <row r="2720">
          <cell r="B2720" t="str">
            <v>15208100000000</v>
          </cell>
          <cell r="C2720" t="str">
            <v>In.VAT Fully Claimed-APC</v>
          </cell>
          <cell r="D2720">
            <v>105745684.89</v>
          </cell>
        </row>
        <row r="2721">
          <cell r="B2721" t="str">
            <v>15208200000000</v>
          </cell>
          <cell r="C2721" t="str">
            <v>In.VAT Part. Claimed-APC</v>
          </cell>
          <cell r="D2721">
            <v>0</v>
          </cell>
        </row>
        <row r="2722">
          <cell r="B2722" t="str">
            <v>15210000000000</v>
          </cell>
          <cell r="C2722" t="str">
            <v>Withhold.tax receivables</v>
          </cell>
          <cell r="D2722">
            <v>0</v>
          </cell>
        </row>
        <row r="2723">
          <cell r="B2723" t="str">
            <v>15220000000000</v>
          </cell>
          <cell r="C2723" t="str">
            <v>Input Vat from Sub system</v>
          </cell>
          <cell r="D2723">
            <v>269597.34000000003</v>
          </cell>
        </row>
        <row r="2724">
          <cell r="B2724" t="str">
            <v>15310000000000</v>
          </cell>
          <cell r="C2724" t="str">
            <v>Local Debtors IG Trade D.</v>
          </cell>
          <cell r="D2724">
            <v>85817232.579999998</v>
          </cell>
        </row>
        <row r="2725">
          <cell r="B2725" t="str">
            <v>15320000000000</v>
          </cell>
          <cell r="C2725" t="str">
            <v>Foreign Debtors IG Trade</v>
          </cell>
          <cell r="D2725">
            <v>1131742.46</v>
          </cell>
        </row>
        <row r="2726">
          <cell r="B2726" t="str">
            <v>15350000000000</v>
          </cell>
          <cell r="C2726" t="str">
            <v>Debtor IG - Other</v>
          </cell>
          <cell r="D2726">
            <v>0</v>
          </cell>
        </row>
        <row r="2727">
          <cell r="B2727" t="str">
            <v>15350010000000</v>
          </cell>
          <cell r="C2727" t="str">
            <v>Local Affi.Debtors-NEPRO</v>
          </cell>
          <cell r="D2727">
            <v>16470.509999999998</v>
          </cell>
        </row>
        <row r="2728">
          <cell r="B2728" t="str">
            <v>15350011000000</v>
          </cell>
          <cell r="C2728" t="str">
            <v>Local Affi.Debtors - NTT</v>
          </cell>
          <cell r="D2728">
            <v>4375.2</v>
          </cell>
        </row>
        <row r="2729">
          <cell r="B2729" t="str">
            <v>15350030010000</v>
          </cell>
          <cell r="C2729" t="str">
            <v>Local Affi.Debtors - NML</v>
          </cell>
          <cell r="D2729">
            <v>10688.61</v>
          </cell>
        </row>
        <row r="2730">
          <cell r="B2730" t="str">
            <v>15350031010000</v>
          </cell>
          <cell r="C2730" t="str">
            <v>Local Affi.Debtors - NMT</v>
          </cell>
          <cell r="D2730">
            <v>298058.64</v>
          </cell>
        </row>
        <row r="2731">
          <cell r="B2731" t="str">
            <v>15350032010000</v>
          </cell>
          <cell r="C2731" t="str">
            <v>Local Affi.Debtors - NFT</v>
          </cell>
          <cell r="D2731">
            <v>92730.25</v>
          </cell>
        </row>
        <row r="2732">
          <cell r="B2732" t="str">
            <v>15350040010000</v>
          </cell>
          <cell r="C2732" t="str">
            <v>Local Affi.Debtors - QCP</v>
          </cell>
          <cell r="D2732">
            <v>650</v>
          </cell>
        </row>
        <row r="2733">
          <cell r="B2733" t="str">
            <v>15350041010000</v>
          </cell>
          <cell r="C2733" t="str">
            <v>Local Affi.Debtors - NAT</v>
          </cell>
          <cell r="D2733">
            <v>0</v>
          </cell>
        </row>
        <row r="2734">
          <cell r="B2734" t="str">
            <v>15350042000000</v>
          </cell>
          <cell r="C2734" t="str">
            <v>Local IG Debtor-CCNB</v>
          </cell>
          <cell r="D2734">
            <v>101971.8</v>
          </cell>
        </row>
        <row r="2735">
          <cell r="B2735" t="str">
            <v>15350050000000</v>
          </cell>
          <cell r="C2735" t="str">
            <v>Local Affi.Debtors-PERRIE</v>
          </cell>
          <cell r="D2735">
            <v>111952.63</v>
          </cell>
        </row>
        <row r="2736">
          <cell r="B2736" t="str">
            <v>15350052000000</v>
          </cell>
          <cell r="C2736" t="str">
            <v>Local Affi.Debtors - NDT</v>
          </cell>
          <cell r="D2736">
            <v>2416895.62</v>
          </cell>
        </row>
        <row r="2737">
          <cell r="B2737" t="str">
            <v>15350053000000</v>
          </cell>
          <cell r="C2737" t="str">
            <v>Local Aff.Debtor - FIS</v>
          </cell>
          <cell r="D2737">
            <v>0</v>
          </cell>
        </row>
        <row r="2738">
          <cell r="B2738" t="str">
            <v>15360000000000</v>
          </cell>
          <cell r="C2738" t="str">
            <v>Foreign Debtor IG - Other</v>
          </cell>
          <cell r="D2738">
            <v>8646993.9399999995</v>
          </cell>
        </row>
        <row r="2739">
          <cell r="B2739" t="str">
            <v>15510000000000</v>
          </cell>
          <cell r="C2739" t="str">
            <v>Finace Loan-Debtors</v>
          </cell>
          <cell r="D2739">
            <v>0</v>
          </cell>
        </row>
        <row r="2740">
          <cell r="B2740" t="str">
            <v>15520000000000</v>
          </cell>
          <cell r="C2740" t="str">
            <v>Tresury Loan - Debtors</v>
          </cell>
          <cell r="D2740">
            <v>0</v>
          </cell>
        </row>
        <row r="2741">
          <cell r="B2741" t="str">
            <v>15810000000000</v>
          </cell>
          <cell r="C2741" t="str">
            <v>Doubtful Debtors</v>
          </cell>
          <cell r="D2741">
            <v>82159014.980000004</v>
          </cell>
        </row>
        <row r="2742">
          <cell r="B2742" t="str">
            <v>15910000000000</v>
          </cell>
          <cell r="C2742" t="str">
            <v>Prov.for Doubtful Debtors</v>
          </cell>
          <cell r="D2742">
            <v>-122495960.14</v>
          </cell>
        </row>
        <row r="2743">
          <cell r="B2743" t="str">
            <v>15920000000000</v>
          </cell>
          <cell r="C2743" t="str">
            <v>Prov.Doubtful-Sundry Debt</v>
          </cell>
          <cell r="D2743">
            <v>0</v>
          </cell>
        </row>
        <row r="2744">
          <cell r="B2744" t="str">
            <v>18001000000000</v>
          </cell>
          <cell r="C2744" t="str">
            <v>Cash in hand</v>
          </cell>
          <cell r="D2744">
            <v>20000</v>
          </cell>
        </row>
        <row r="2745">
          <cell r="B2745" t="str">
            <v>18002000000000</v>
          </cell>
          <cell r="C2745" t="str">
            <v>Cash In Transit</v>
          </cell>
          <cell r="D2745">
            <v>0</v>
          </cell>
        </row>
        <row r="2746">
          <cell r="B2746" t="str">
            <v>18010101000000</v>
          </cell>
          <cell r="C2746" t="str">
            <v>Saving TFB-Suapa</v>
          </cell>
          <cell r="D2746">
            <v>0</v>
          </cell>
        </row>
        <row r="2747">
          <cell r="B2747" t="str">
            <v>18010102000000</v>
          </cell>
          <cell r="C2747" t="str">
            <v>Saving TFB-Samut Prakarn</v>
          </cell>
          <cell r="D2747">
            <v>0</v>
          </cell>
        </row>
        <row r="2748">
          <cell r="B2748" t="str">
            <v>18010111000000</v>
          </cell>
          <cell r="C2748" t="str">
            <v>SA TFB - Silom</v>
          </cell>
          <cell r="D2748">
            <v>2197.52</v>
          </cell>
        </row>
        <row r="2749">
          <cell r="B2749" t="str">
            <v>18010112000000</v>
          </cell>
          <cell r="C2749" t="str">
            <v>SA TFB -Suan Siam</v>
          </cell>
          <cell r="D2749">
            <v>0</v>
          </cell>
        </row>
        <row r="2750">
          <cell r="B2750" t="str">
            <v>18010211000000</v>
          </cell>
          <cell r="C2750" t="str">
            <v>Saving BBL-SILOM H/O</v>
          </cell>
          <cell r="D2750">
            <v>13627.29</v>
          </cell>
        </row>
        <row r="2751">
          <cell r="B2751" t="str">
            <v>18010212000000</v>
          </cell>
          <cell r="C2751" t="str">
            <v>SA BBL - Suan Siam</v>
          </cell>
          <cell r="D2751">
            <v>0</v>
          </cell>
        </row>
        <row r="2752">
          <cell r="B2752" t="str">
            <v>18010401000000</v>
          </cell>
          <cell r="C2752" t="str">
            <v>Saving SCB-Ploenchit</v>
          </cell>
          <cell r="D2752">
            <v>0</v>
          </cell>
        </row>
        <row r="2753">
          <cell r="B2753" t="str">
            <v>18010405000000</v>
          </cell>
          <cell r="C2753" t="str">
            <v>SA SCB Sathorn branch</v>
          </cell>
          <cell r="D2753">
            <v>0</v>
          </cell>
        </row>
        <row r="2754">
          <cell r="B2754" t="str">
            <v>18010412000000</v>
          </cell>
          <cell r="C2754" t="str">
            <v>SA SCB - Suan Siam</v>
          </cell>
          <cell r="D2754">
            <v>126579.59</v>
          </cell>
        </row>
        <row r="2755">
          <cell r="B2755" t="str">
            <v>18010801000000</v>
          </cell>
          <cell r="C2755" t="str">
            <v>Saving BAAC-Chumporn</v>
          </cell>
          <cell r="D2755">
            <v>0</v>
          </cell>
        </row>
        <row r="2756">
          <cell r="B2756" t="str">
            <v>18010901000000</v>
          </cell>
          <cell r="C2756" t="str">
            <v>SAVING-BOA AMARIN</v>
          </cell>
          <cell r="D2756">
            <v>11819589.35</v>
          </cell>
        </row>
        <row r="2757">
          <cell r="B2757" t="str">
            <v>18015101000000</v>
          </cell>
          <cell r="C2757" t="str">
            <v>Saving STD.</v>
          </cell>
          <cell r="D2757">
            <v>87471308.700000003</v>
          </cell>
        </row>
        <row r="2758">
          <cell r="B2758" t="str">
            <v>18015301000000</v>
          </cell>
          <cell r="C2758" t="str">
            <v>Saving Indo</v>
          </cell>
          <cell r="D2758">
            <v>0</v>
          </cell>
        </row>
        <row r="2759">
          <cell r="B2759" t="str">
            <v>18020000000000</v>
          </cell>
          <cell r="C2759" t="str">
            <v>Time Deposit</v>
          </cell>
          <cell r="D2759">
            <v>0</v>
          </cell>
        </row>
        <row r="2760">
          <cell r="B2760" t="str">
            <v>18210000000000</v>
          </cell>
          <cell r="C2760" t="str">
            <v>CASH EQUIV. -TAX COUPON</v>
          </cell>
          <cell r="D2760">
            <v>-44246.59</v>
          </cell>
        </row>
        <row r="2761">
          <cell r="B2761" t="str">
            <v>18220000000000</v>
          </cell>
          <cell r="C2761" t="str">
            <v>CASH EQUIV. -DUTY STAMP</v>
          </cell>
          <cell r="D2761">
            <v>0</v>
          </cell>
        </row>
        <row r="2762">
          <cell r="B2762" t="str">
            <v>20010000000000</v>
          </cell>
          <cell r="C2762" t="str">
            <v>SHARE CAPITAL</v>
          </cell>
          <cell r="D2762">
            <v>-500000000</v>
          </cell>
        </row>
        <row r="2763">
          <cell r="B2763" t="str">
            <v>20410000000000</v>
          </cell>
          <cell r="C2763" t="str">
            <v>Pre-Acqui.Reserves/Profit</v>
          </cell>
          <cell r="D2763">
            <v>399073674.74000001</v>
          </cell>
        </row>
        <row r="2764">
          <cell r="B2764" t="str">
            <v>21410000000000</v>
          </cell>
          <cell r="C2764" t="str">
            <v>REVENUE RESERVES</v>
          </cell>
          <cell r="D2764">
            <v>0</v>
          </cell>
        </row>
        <row r="2765">
          <cell r="B2765" t="str">
            <v>22010000000000</v>
          </cell>
          <cell r="C2765" t="str">
            <v>PROFIT B/F-RETAIN EARNING</v>
          </cell>
          <cell r="D2765">
            <v>1234750530.8599999</v>
          </cell>
        </row>
        <row r="2766">
          <cell r="B2766" t="str">
            <v>22020000000000</v>
          </cell>
          <cell r="C2766" t="str">
            <v>PROFIT B/F -DIVIDEND PAID</v>
          </cell>
          <cell r="D2766">
            <v>0</v>
          </cell>
        </row>
        <row r="2767">
          <cell r="B2767" t="str">
            <v>22020010000000</v>
          </cell>
          <cell r="C2767" t="str">
            <v>Dividend Paid/Third Party</v>
          </cell>
          <cell r="D2767">
            <v>0</v>
          </cell>
        </row>
        <row r="2768">
          <cell r="B2768" t="str">
            <v>22020020000000</v>
          </cell>
          <cell r="C2768" t="str">
            <v>Dividend-Aff.Co.Net W/T</v>
          </cell>
          <cell r="D2768">
            <v>0</v>
          </cell>
        </row>
        <row r="2769">
          <cell r="B2769" t="str">
            <v>22020020010000</v>
          </cell>
          <cell r="C2769" t="str">
            <v>W/Tax on Dividend/Affilia</v>
          </cell>
          <cell r="D2769">
            <v>0</v>
          </cell>
        </row>
        <row r="2770">
          <cell r="B2770" t="str">
            <v>22210000000000</v>
          </cell>
          <cell r="C2770" t="str">
            <v>Profit of the year</v>
          </cell>
          <cell r="D2770">
            <v>0</v>
          </cell>
        </row>
        <row r="2771">
          <cell r="B2771" t="str">
            <v>22410000000000</v>
          </cell>
          <cell r="C2771" t="str">
            <v>INTERIM DIVIDEND</v>
          </cell>
          <cell r="D2771">
            <v>0</v>
          </cell>
        </row>
        <row r="2772">
          <cell r="B2772" t="str">
            <v>22410010000000</v>
          </cell>
          <cell r="C2772" t="str">
            <v>Interim Dividend-Third P.</v>
          </cell>
          <cell r="D2772">
            <v>0</v>
          </cell>
        </row>
        <row r="2773">
          <cell r="B2773" t="str">
            <v>22410020000000</v>
          </cell>
          <cell r="C2773" t="str">
            <v>Int.Dividend/Aff.Co.Net.W</v>
          </cell>
          <cell r="D2773">
            <v>0</v>
          </cell>
        </row>
        <row r="2774">
          <cell r="B2774" t="str">
            <v>22410020010000</v>
          </cell>
          <cell r="C2774" t="str">
            <v>Int.Div.W/Tax on Div.Aff.</v>
          </cell>
          <cell r="D2774">
            <v>0</v>
          </cell>
        </row>
        <row r="2775">
          <cell r="B2775" t="str">
            <v>23010000000000</v>
          </cell>
          <cell r="C2775" t="str">
            <v>PROVISION FOR PENSION</v>
          </cell>
          <cell r="D2775">
            <v>0</v>
          </cell>
        </row>
        <row r="2776">
          <cell r="B2776" t="str">
            <v>23210000000000</v>
          </cell>
          <cell r="C2776" t="str">
            <v>OTHER PERSON. OBLIGATION</v>
          </cell>
          <cell r="D2776">
            <v>0</v>
          </cell>
        </row>
        <row r="2777">
          <cell r="B2777" t="str">
            <v>25001000000000</v>
          </cell>
          <cell r="C2777" t="str">
            <v>ACCRUED INTEREST EXPENSE</v>
          </cell>
          <cell r="D2777">
            <v>-1677314.78</v>
          </cell>
        </row>
        <row r="2778">
          <cell r="B2778" t="str">
            <v>25002000000000</v>
          </cell>
          <cell r="C2778" t="str">
            <v>OTHER ACCRUED EXPENSES</v>
          </cell>
          <cell r="D2778">
            <v>-133995882.31</v>
          </cell>
        </row>
        <row r="2779">
          <cell r="B2779" t="str">
            <v>25002500000000</v>
          </cell>
          <cell r="C2779" t="str">
            <v>ACCRUED YEARLY ALW</v>
          </cell>
          <cell r="D2779">
            <v>0</v>
          </cell>
        </row>
        <row r="2780">
          <cell r="B2780" t="str">
            <v>25500000000000</v>
          </cell>
          <cell r="C2780" t="str">
            <v>DERIVATIVES LIAB.-HEDGING</v>
          </cell>
          <cell r="D2780">
            <v>0</v>
          </cell>
        </row>
        <row r="2781">
          <cell r="B2781" t="str">
            <v>26010000000000</v>
          </cell>
          <cell r="C2781" t="str">
            <v>SHORT TERM PROVI.FOR TAX</v>
          </cell>
          <cell r="D2781">
            <v>638071.75</v>
          </cell>
        </row>
        <row r="2782">
          <cell r="B2782" t="str">
            <v>26210000000000</v>
          </cell>
          <cell r="C2782" t="str">
            <v>Local Suppliers</v>
          </cell>
          <cell r="D2782">
            <v>-465672975.81999999</v>
          </cell>
        </row>
        <row r="2783">
          <cell r="B2783" t="str">
            <v>26250000000000</v>
          </cell>
          <cell r="C2783" t="str">
            <v>Foreign Suppliers</v>
          </cell>
          <cell r="D2783">
            <v>-39850241.409999996</v>
          </cell>
        </row>
        <row r="2784">
          <cell r="B2784" t="str">
            <v>26401000000000</v>
          </cell>
          <cell r="C2784" t="str">
            <v>S/T Creditors.Adv.Receipt</v>
          </cell>
          <cell r="D2784">
            <v>-284249.57</v>
          </cell>
        </row>
        <row r="2785">
          <cell r="B2785" t="str">
            <v>26401010000000</v>
          </cell>
          <cell r="C2785" t="str">
            <v>Deposit-Tricycle</v>
          </cell>
          <cell r="D2785">
            <v>-988079.5</v>
          </cell>
        </row>
        <row r="2786">
          <cell r="B2786" t="str">
            <v>26401020000000</v>
          </cell>
          <cell r="C2786" t="str">
            <v>CASH GUARANTEE-CONCESSION</v>
          </cell>
          <cell r="D2786">
            <v>0</v>
          </cell>
        </row>
        <row r="2787">
          <cell r="B2787" t="str">
            <v>26402000000000</v>
          </cell>
          <cell r="C2787" t="str">
            <v>Salaries due butA/C 1,2,3</v>
          </cell>
          <cell r="D2787">
            <v>-1252.5</v>
          </cell>
        </row>
        <row r="2788">
          <cell r="B2788" t="str">
            <v>26403000000000</v>
          </cell>
          <cell r="C2788" t="str">
            <v>Salaries due Temp.Staff</v>
          </cell>
          <cell r="D2788">
            <v>0</v>
          </cell>
        </row>
        <row r="2789">
          <cell r="B2789" t="str">
            <v>26404000000000</v>
          </cell>
          <cell r="C2789" t="str">
            <v>W/T on Salary</v>
          </cell>
          <cell r="D2789">
            <v>0</v>
          </cell>
        </row>
        <row r="2790">
          <cell r="B2790" t="str">
            <v>26405000000000</v>
          </cell>
          <cell r="C2790" t="str">
            <v>W/T from A/P SYSTEM</v>
          </cell>
          <cell r="D2790">
            <v>-20039981.52</v>
          </cell>
        </row>
        <row r="2791">
          <cell r="B2791" t="str">
            <v>26406000000000</v>
          </cell>
          <cell r="C2791" t="str">
            <v>W/T FOR ACR SUBSYSTEM</v>
          </cell>
          <cell r="D2791">
            <v>-1057498.6599999999</v>
          </cell>
        </row>
        <row r="2792">
          <cell r="B2792" t="str">
            <v>26407000000000</v>
          </cell>
          <cell r="C2792" t="str">
            <v>W/T from Sub System</v>
          </cell>
          <cell r="D2792">
            <v>-37320.230000000003</v>
          </cell>
        </row>
        <row r="2793">
          <cell r="B2793" t="str">
            <v>26408000000000</v>
          </cell>
          <cell r="C2793" t="str">
            <v>Output Vat Control Accoun</v>
          </cell>
          <cell r="D2793">
            <v>-107694949.45</v>
          </cell>
        </row>
        <row r="2794">
          <cell r="B2794" t="str">
            <v>26410000000000</v>
          </cell>
          <cell r="C2794" t="str">
            <v>Prov.for Special Bus.Tax</v>
          </cell>
          <cell r="D2794">
            <v>0</v>
          </cell>
        </row>
        <row r="2795">
          <cell r="B2795" t="str">
            <v>26610000000000</v>
          </cell>
          <cell r="C2795" t="str">
            <v>Creditor IG Local Trade</v>
          </cell>
          <cell r="D2795">
            <v>-2318499401.6599998</v>
          </cell>
        </row>
        <row r="2796">
          <cell r="B2796" t="str">
            <v>26620000000000</v>
          </cell>
          <cell r="C2796" t="str">
            <v>Creditor IG Foreign Trade</v>
          </cell>
          <cell r="D2796">
            <v>-105495761.86</v>
          </cell>
        </row>
        <row r="2797">
          <cell r="B2797" t="str">
            <v>26710000000000</v>
          </cell>
          <cell r="C2797" t="str">
            <v>Asso. cos.creditors</v>
          </cell>
          <cell r="D2797">
            <v>0</v>
          </cell>
        </row>
        <row r="2798">
          <cell r="B2798" t="str">
            <v>27010000000000</v>
          </cell>
          <cell r="C2798" t="str">
            <v>M/L oblig.under Fin.Lease</v>
          </cell>
          <cell r="D2798">
            <v>0</v>
          </cell>
        </row>
        <row r="2799">
          <cell r="B2799" t="str">
            <v>27410101000000</v>
          </cell>
          <cell r="C2799" t="str">
            <v>Current TFB-Suapa</v>
          </cell>
          <cell r="D2799">
            <v>9000</v>
          </cell>
        </row>
        <row r="2800">
          <cell r="B2800" t="str">
            <v>27410102000000</v>
          </cell>
          <cell r="C2800" t="str">
            <v>Current TFB-Samut Prakarn</v>
          </cell>
          <cell r="D2800">
            <v>0</v>
          </cell>
        </row>
        <row r="2801">
          <cell r="B2801" t="str">
            <v>27410111000000</v>
          </cell>
          <cell r="C2801" t="str">
            <v>CA TFB - Silom</v>
          </cell>
          <cell r="D2801">
            <v>975911.14</v>
          </cell>
        </row>
        <row r="2802">
          <cell r="B2802" t="str">
            <v>27410112000000</v>
          </cell>
          <cell r="C2802" t="str">
            <v>CA TFB - Suan Siam</v>
          </cell>
          <cell r="D2802">
            <v>0</v>
          </cell>
        </row>
        <row r="2803">
          <cell r="B2803" t="str">
            <v>27410202000000</v>
          </cell>
          <cell r="C2803" t="str">
            <v>Current BBL-Pratunam</v>
          </cell>
          <cell r="D2803">
            <v>0</v>
          </cell>
        </row>
        <row r="2804">
          <cell r="B2804" t="str">
            <v>27410203000000</v>
          </cell>
          <cell r="C2804" t="str">
            <v>Current BBL-Samrong</v>
          </cell>
          <cell r="D2804">
            <v>0</v>
          </cell>
        </row>
        <row r="2805">
          <cell r="B2805" t="str">
            <v>27410204000000</v>
          </cell>
          <cell r="C2805" t="str">
            <v>Current BBL-Nong Chok</v>
          </cell>
          <cell r="D2805">
            <v>0</v>
          </cell>
        </row>
        <row r="2806">
          <cell r="B2806" t="str">
            <v>27410208000000</v>
          </cell>
          <cell r="C2806" t="str">
            <v>BANGKOK BANK-BANGKAPI</v>
          </cell>
          <cell r="D2806">
            <v>0</v>
          </cell>
        </row>
        <row r="2807">
          <cell r="B2807" t="str">
            <v>27410209000000</v>
          </cell>
          <cell r="C2807" t="str">
            <v>Current-BBL-Seacon Square</v>
          </cell>
          <cell r="D2807">
            <v>0</v>
          </cell>
        </row>
        <row r="2808">
          <cell r="B2808" t="str">
            <v>27410211000000</v>
          </cell>
          <cell r="C2808" t="str">
            <v>Current BBL-SILOM H/O</v>
          </cell>
          <cell r="D2808">
            <v>277457.82</v>
          </cell>
        </row>
        <row r="2809">
          <cell r="B2809" t="str">
            <v>27410212000000</v>
          </cell>
          <cell r="C2809" t="str">
            <v>CA BBL - Suan Siam</v>
          </cell>
          <cell r="D2809">
            <v>0</v>
          </cell>
        </row>
        <row r="2810">
          <cell r="B2810" t="str">
            <v>27410401000000</v>
          </cell>
          <cell r="C2810" t="str">
            <v>C/A SCB-Ploenchit Disburs</v>
          </cell>
          <cell r="D2810">
            <v>0</v>
          </cell>
        </row>
        <row r="2811">
          <cell r="B2811" t="str">
            <v>27410402000000</v>
          </cell>
          <cell r="C2811" t="str">
            <v>C/A SCB-Ploenchit Collect</v>
          </cell>
          <cell r="D2811">
            <v>0</v>
          </cell>
        </row>
        <row r="2812">
          <cell r="B2812" t="str">
            <v>27410403000000</v>
          </cell>
          <cell r="C2812" t="str">
            <v>Current SCB-Chachoengsao</v>
          </cell>
          <cell r="D2812">
            <v>0</v>
          </cell>
        </row>
        <row r="2813">
          <cell r="B2813" t="str">
            <v>27410404000000</v>
          </cell>
          <cell r="C2813" t="str">
            <v>Current SCB-Srinakarin</v>
          </cell>
          <cell r="D2813">
            <v>0</v>
          </cell>
        </row>
        <row r="2814">
          <cell r="B2814" t="str">
            <v>27410405000000</v>
          </cell>
          <cell r="C2814" t="str">
            <v>CA SCB Sathorn Branch</v>
          </cell>
          <cell r="D2814">
            <v>537303.26</v>
          </cell>
        </row>
        <row r="2815">
          <cell r="B2815" t="str">
            <v>27410412000000</v>
          </cell>
          <cell r="C2815" t="str">
            <v>CA SCB - Suan Siam</v>
          </cell>
          <cell r="D2815">
            <v>0</v>
          </cell>
        </row>
        <row r="2816">
          <cell r="B2816" t="str">
            <v>27410801000000</v>
          </cell>
          <cell r="C2816" t="str">
            <v>Current BAAC-Chumporn</v>
          </cell>
          <cell r="D2816">
            <v>0</v>
          </cell>
        </row>
        <row r="2817">
          <cell r="B2817" t="str">
            <v>27410901000000</v>
          </cell>
          <cell r="C2817" t="str">
            <v>CURRENT BOA-AMARIN</v>
          </cell>
          <cell r="D2817">
            <v>2463864.6800000002</v>
          </cell>
        </row>
        <row r="2818">
          <cell r="B2818" t="str">
            <v>27411001000000</v>
          </cell>
          <cell r="C2818" t="str">
            <v>CURRENT-AYUDHYA BANK-AUDH</v>
          </cell>
          <cell r="D2818">
            <v>0</v>
          </cell>
        </row>
        <row r="2819">
          <cell r="B2819" t="str">
            <v>27411002000000</v>
          </cell>
          <cell r="C2819" t="str">
            <v>CURRENT-AYUDHYA -PAKCHONG</v>
          </cell>
          <cell r="D2819">
            <v>0</v>
          </cell>
        </row>
        <row r="2820">
          <cell r="B2820" t="str">
            <v>27411003000000</v>
          </cell>
          <cell r="C2820" t="str">
            <v>CURRENT-AYUDHYA -MUALEK</v>
          </cell>
          <cell r="D2820">
            <v>0</v>
          </cell>
        </row>
        <row r="2821">
          <cell r="B2821" t="str">
            <v>27415101000000</v>
          </cell>
          <cell r="C2821" t="str">
            <v>Current STD</v>
          </cell>
          <cell r="D2821">
            <v>989.19</v>
          </cell>
        </row>
        <row r="2822">
          <cell r="B2822" t="str">
            <v>27415301000000</v>
          </cell>
          <cell r="C2822" t="str">
            <v>Current Indo</v>
          </cell>
          <cell r="D2822">
            <v>0</v>
          </cell>
        </row>
        <row r="2823">
          <cell r="B2823" t="str">
            <v>27415401000000</v>
          </cell>
          <cell r="C2823" t="str">
            <v>Current Citibank</v>
          </cell>
          <cell r="D2823">
            <v>44175.96</v>
          </cell>
        </row>
        <row r="2824">
          <cell r="B2824" t="str">
            <v>27415501000000</v>
          </cell>
          <cell r="C2824" t="str">
            <v>Current ABN-Amro</v>
          </cell>
          <cell r="D2824">
            <v>0</v>
          </cell>
        </row>
        <row r="2825">
          <cell r="B2825" t="str">
            <v>27415601000000</v>
          </cell>
          <cell r="C2825" t="str">
            <v>Current Bank of Tokyo</v>
          </cell>
          <cell r="D2825">
            <v>0</v>
          </cell>
        </row>
        <row r="2826">
          <cell r="B2826" t="str">
            <v>27450000000000</v>
          </cell>
          <cell r="C2826" t="str">
            <v>Loan from Financial Insti</v>
          </cell>
          <cell r="D2826">
            <v>-1397268493.1500001</v>
          </cell>
        </row>
        <row r="2827">
          <cell r="B2827" t="str">
            <v>27460000000000</v>
          </cell>
          <cell r="C2827" t="str">
            <v>Current port.-obli.fin.le</v>
          </cell>
          <cell r="D2827">
            <v>0</v>
          </cell>
        </row>
        <row r="2828">
          <cell r="B2828" t="str">
            <v>28410000000000</v>
          </cell>
          <cell r="C2828" t="str">
            <v>Finance Loan-Creditors</v>
          </cell>
          <cell r="D2828">
            <v>0</v>
          </cell>
        </row>
        <row r="2829">
          <cell r="B2829" t="str">
            <v>28420000000000</v>
          </cell>
          <cell r="C2829" t="str">
            <v>Tresury Loan - Creditors</v>
          </cell>
          <cell r="D2829">
            <v>-110500000</v>
          </cell>
        </row>
        <row r="2830">
          <cell r="B2830" t="str">
            <v>29800200000000</v>
          </cell>
          <cell r="C2830" t="str">
            <v>CURRENT ACCOUNT FACT-1</v>
          </cell>
          <cell r="D2830">
            <v>198674175.22999999</v>
          </cell>
        </row>
        <row r="2831">
          <cell r="B2831" t="str">
            <v>29800300000000</v>
          </cell>
          <cell r="C2831" t="str">
            <v>CURRENT ACCOUNT FACT-2</v>
          </cell>
          <cell r="D2831">
            <v>5784</v>
          </cell>
        </row>
        <row r="2832">
          <cell r="B2832" t="str">
            <v>50010000000000</v>
          </cell>
          <cell r="C2832" t="str">
            <v>SALES F/G - LOCAL</v>
          </cell>
          <cell r="D2832">
            <v>-15437357436.83</v>
          </cell>
        </row>
        <row r="2833">
          <cell r="B2833" t="str">
            <v>50015000000000</v>
          </cell>
          <cell r="C2833" t="str">
            <v>SALES F/G - EXPORT</v>
          </cell>
          <cell r="D2833">
            <v>0</v>
          </cell>
        </row>
        <row r="2834">
          <cell r="B2834" t="str">
            <v>50020000000000</v>
          </cell>
          <cell r="C2834" t="str">
            <v>SALES SEMI F/G</v>
          </cell>
          <cell r="D2834">
            <v>0</v>
          </cell>
        </row>
        <row r="2835">
          <cell r="B2835" t="str">
            <v>50030000000000</v>
          </cell>
          <cell r="C2835" t="str">
            <v>Sales - Sampling</v>
          </cell>
          <cell r="D2835">
            <v>0</v>
          </cell>
        </row>
        <row r="2836">
          <cell r="B2836" t="str">
            <v>50040000000000</v>
          </cell>
          <cell r="C2836" t="str">
            <v>Sales - Repacking</v>
          </cell>
          <cell r="D2836">
            <v>0</v>
          </cell>
        </row>
        <row r="2837">
          <cell r="B2837" t="str">
            <v>50050000000000</v>
          </cell>
          <cell r="C2837" t="str">
            <v>Sales to aff.for export</v>
          </cell>
          <cell r="D2837">
            <v>0</v>
          </cell>
        </row>
        <row r="2838">
          <cell r="B2838" t="str">
            <v>51510000000000</v>
          </cell>
          <cell r="C2838" t="str">
            <v>NESTLE PROCING POLICY ALW</v>
          </cell>
          <cell r="D2838">
            <v>297157690.01999998</v>
          </cell>
        </row>
        <row r="2839">
          <cell r="B2839" t="str">
            <v>51520000000000</v>
          </cell>
          <cell r="C2839" t="str">
            <v>TENDERS</v>
          </cell>
          <cell r="D2839">
            <v>19392173.760000002</v>
          </cell>
        </row>
        <row r="2840">
          <cell r="B2840" t="str">
            <v>51530000000000</v>
          </cell>
          <cell r="C2840" t="str">
            <v>PRICE EQUALIZATION</v>
          </cell>
          <cell r="D2840">
            <v>0</v>
          </cell>
        </row>
        <row r="2841">
          <cell r="B2841" t="str">
            <v>61110000000000</v>
          </cell>
          <cell r="C2841" t="str">
            <v>SPACE</v>
          </cell>
          <cell r="D2841">
            <v>52800623.990000002</v>
          </cell>
        </row>
        <row r="2842">
          <cell r="B2842" t="str">
            <v>61120000000000</v>
          </cell>
          <cell r="C2842" t="str">
            <v>TRADE PROMOTIONS ACTIVITI</v>
          </cell>
          <cell r="D2842">
            <v>681384257.80999994</v>
          </cell>
        </row>
        <row r="2843">
          <cell r="B2843" t="str">
            <v>61130000000000</v>
          </cell>
          <cell r="C2843" t="str">
            <v>SPECIFIC TARGET INCENTIVE</v>
          </cell>
          <cell r="D2843">
            <v>67599020.269999996</v>
          </cell>
        </row>
        <row r="2844">
          <cell r="B2844" t="str">
            <v>61210000000000</v>
          </cell>
          <cell r="C2844" t="str">
            <v>Ad Hoc Expenses</v>
          </cell>
          <cell r="D2844">
            <v>900509.76</v>
          </cell>
        </row>
        <row r="2845">
          <cell r="B2845" t="str">
            <v>61220000000000</v>
          </cell>
          <cell r="C2845" t="str">
            <v>On-going Expenses</v>
          </cell>
          <cell r="D2845">
            <v>4524943.4800000004</v>
          </cell>
        </row>
        <row r="2846">
          <cell r="B2846" t="str">
            <v>63000000000000</v>
          </cell>
          <cell r="C2846" t="str">
            <v>VARIABLE COST-FTY OWN MN</v>
          </cell>
          <cell r="D2846">
            <v>168862971.52000001</v>
          </cell>
        </row>
        <row r="2847">
          <cell r="B2847" t="str">
            <v>63010000000000</v>
          </cell>
          <cell r="C2847" t="str">
            <v>COG OWN Manuf.-FOC</v>
          </cell>
          <cell r="D2847">
            <v>-145484183.80000001</v>
          </cell>
        </row>
        <row r="2848">
          <cell r="B2848" t="str">
            <v>63011100000000</v>
          </cell>
          <cell r="C2848" t="str">
            <v>COG Purchase from NTT</v>
          </cell>
          <cell r="D2848">
            <v>0</v>
          </cell>
        </row>
        <row r="2849">
          <cell r="B2849" t="str">
            <v>63013000000000</v>
          </cell>
          <cell r="C2849" t="str">
            <v>COG Purchased from-NTL</v>
          </cell>
          <cell r="D2849">
            <v>706397727.34000003</v>
          </cell>
        </row>
        <row r="2850">
          <cell r="B2850" t="str">
            <v>63013100000000</v>
          </cell>
          <cell r="C2850" t="str">
            <v>COG Purchased from - NMT</v>
          </cell>
          <cell r="D2850">
            <v>785539028</v>
          </cell>
        </row>
        <row r="2851">
          <cell r="B2851" t="str">
            <v>63013200000000</v>
          </cell>
          <cell r="C2851" t="str">
            <v>COG Purchased from - NFT</v>
          </cell>
          <cell r="D2851">
            <v>3254995262</v>
          </cell>
        </row>
        <row r="2852">
          <cell r="B2852" t="str">
            <v>63014000000000</v>
          </cell>
          <cell r="C2852" t="str">
            <v>COG Purchased from - QCP</v>
          </cell>
          <cell r="D2852">
            <v>3612100727</v>
          </cell>
        </row>
        <row r="2853">
          <cell r="B2853" t="str">
            <v>63015000000000</v>
          </cell>
          <cell r="C2853" t="str">
            <v>COG purchased from PVT</v>
          </cell>
          <cell r="D2853">
            <v>251972816</v>
          </cell>
        </row>
        <row r="2854">
          <cell r="B2854" t="str">
            <v>63015100000000</v>
          </cell>
          <cell r="C2854" t="str">
            <v>COG Purchased from - NIC</v>
          </cell>
          <cell r="D2854">
            <v>0</v>
          </cell>
        </row>
        <row r="2855">
          <cell r="B2855" t="str">
            <v>63015300000000</v>
          </cell>
          <cell r="C2855" t="str">
            <v>COG purchased-NEPRO</v>
          </cell>
          <cell r="D2855">
            <v>1109689183.76</v>
          </cell>
        </row>
        <row r="2856">
          <cell r="B2856" t="str">
            <v>64012000000000</v>
          </cell>
          <cell r="C2856" t="str">
            <v>3rd COG Import Prod.Stock</v>
          </cell>
          <cell r="D2856">
            <v>537858.02</v>
          </cell>
        </row>
        <row r="2857">
          <cell r="B2857" t="str">
            <v>64013000000000</v>
          </cell>
          <cell r="C2857" t="str">
            <v>3rd Packing Materials</v>
          </cell>
          <cell r="D2857">
            <v>26201</v>
          </cell>
        </row>
        <row r="2858">
          <cell r="B2858" t="str">
            <v>64014000000000</v>
          </cell>
          <cell r="C2858" t="str">
            <v>3rd Local Purchase -Copac</v>
          </cell>
          <cell r="D2858">
            <v>367329264.11000001</v>
          </cell>
        </row>
        <row r="2859">
          <cell r="B2859" t="str">
            <v>64052000000000</v>
          </cell>
          <cell r="C2859" t="str">
            <v>IG COG Import Prod.Stock</v>
          </cell>
          <cell r="D2859">
            <v>12624743.83</v>
          </cell>
        </row>
        <row r="2860">
          <cell r="B2860" t="str">
            <v>64053000000000</v>
          </cell>
          <cell r="C2860" t="str">
            <v>IG Packing materials</v>
          </cell>
          <cell r="D2860">
            <v>0</v>
          </cell>
        </row>
        <row r="2861">
          <cell r="B2861" t="str">
            <v>65010000000000</v>
          </cell>
          <cell r="C2861" t="str">
            <v>Tax Rebates on Exports</v>
          </cell>
          <cell r="D2861">
            <v>-55229.68</v>
          </cell>
        </row>
        <row r="2862">
          <cell r="B2862" t="str">
            <v>66011000000000</v>
          </cell>
          <cell r="C2862" t="str">
            <v>Into warehouse exp.</v>
          </cell>
          <cell r="D2862">
            <v>59482380.75</v>
          </cell>
        </row>
        <row r="2863">
          <cell r="B2863" t="str">
            <v>66012000000000</v>
          </cell>
          <cell r="C2863" t="str">
            <v>Inter warehouse transfer</v>
          </cell>
          <cell r="D2863">
            <v>385899</v>
          </cell>
        </row>
        <row r="2864">
          <cell r="B2864" t="str">
            <v>66014000000000</v>
          </cell>
          <cell r="C2864" t="str">
            <v>Freight to customers-dom.</v>
          </cell>
          <cell r="D2864">
            <v>209206243.44999999</v>
          </cell>
        </row>
        <row r="2865">
          <cell r="B2865" t="str">
            <v>66015000000000</v>
          </cell>
          <cell r="C2865" t="str">
            <v>Handling cost</v>
          </cell>
          <cell r="D2865">
            <v>336996.01</v>
          </cell>
        </row>
        <row r="2866">
          <cell r="B2866" t="str">
            <v>66016000000000</v>
          </cell>
          <cell r="C2866" t="str">
            <v>SCM-Full Pall.load-ex DC</v>
          </cell>
          <cell r="D2866">
            <v>1338873.8</v>
          </cell>
        </row>
        <row r="2867">
          <cell r="B2867" t="str">
            <v>66017000000000</v>
          </cell>
          <cell r="C2867" t="str">
            <v>Full pal/truck load exFAC</v>
          </cell>
          <cell r="D2867">
            <v>950724.92</v>
          </cell>
        </row>
        <row r="2868">
          <cell r="B2868" t="str">
            <v>66018000000000</v>
          </cell>
          <cell r="C2868" t="str">
            <v>SCM - DC Allowance</v>
          </cell>
          <cell r="D2868">
            <v>42154972.960000001</v>
          </cell>
        </row>
        <row r="2869">
          <cell r="B2869" t="str">
            <v>66019000000000</v>
          </cell>
          <cell r="C2869" t="str">
            <v>Variable Distributn.Cost</v>
          </cell>
          <cell r="D2869">
            <v>12251133.640000001</v>
          </cell>
        </row>
        <row r="2870">
          <cell r="B2870" t="str">
            <v>66061000000000</v>
          </cell>
          <cell r="C2870" t="str">
            <v>Export Sea Freight</v>
          </cell>
          <cell r="D2870">
            <v>722317</v>
          </cell>
        </row>
        <row r="2871">
          <cell r="B2871" t="str">
            <v>66063000000000</v>
          </cell>
          <cell r="C2871" t="str">
            <v>Export Land Freight</v>
          </cell>
          <cell r="D2871">
            <v>47238.3</v>
          </cell>
        </row>
        <row r="2872">
          <cell r="B2872" t="str">
            <v>66064000000000</v>
          </cell>
          <cell r="C2872" t="str">
            <v>Export Insurance Premium</v>
          </cell>
          <cell r="D2872">
            <v>1565.41</v>
          </cell>
        </row>
        <row r="2873">
          <cell r="B2873" t="str">
            <v>66065000000000</v>
          </cell>
          <cell r="C2873" t="str">
            <v>Export Handling Charges</v>
          </cell>
          <cell r="D2873">
            <v>163700.93</v>
          </cell>
        </row>
        <row r="2874">
          <cell r="B2874" t="str">
            <v>67010000000000</v>
          </cell>
          <cell r="C2874" t="str">
            <v>Commission to Dealers</v>
          </cell>
          <cell r="D2874">
            <v>284314.40000000002</v>
          </cell>
        </row>
        <row r="2875">
          <cell r="B2875" t="str">
            <v>67510000000000</v>
          </cell>
          <cell r="C2875" t="str">
            <v>Exch.Diff.-Import Purchas</v>
          </cell>
          <cell r="D2875">
            <v>1325991.28</v>
          </cell>
        </row>
        <row r="2876">
          <cell r="B2876" t="str">
            <v>67520000000000</v>
          </cell>
          <cell r="C2876" t="str">
            <v>Exch.Diff-Net&amp;Tax T/A,L/F</v>
          </cell>
          <cell r="D2876">
            <v>5392786.5700000003</v>
          </cell>
        </row>
        <row r="2877">
          <cell r="B2877" t="str">
            <v>67525000000000</v>
          </cell>
          <cell r="C2877" t="str">
            <v>Exch.Diff.-Export Sales</v>
          </cell>
          <cell r="D2877">
            <v>15781.44</v>
          </cell>
        </row>
        <row r="2878">
          <cell r="B2878" t="str">
            <v>67530000000000</v>
          </cell>
          <cell r="C2878" t="str">
            <v>Other Variable Expense</v>
          </cell>
          <cell r="D2878">
            <v>7788202.8099999996</v>
          </cell>
        </row>
        <row r="2879">
          <cell r="B2879" t="str">
            <v>67531000000000</v>
          </cell>
          <cell r="C2879" t="str">
            <v>EXP.ON EXPORT DUTY REFUND</v>
          </cell>
          <cell r="D2879">
            <v>0</v>
          </cell>
        </row>
        <row r="2880">
          <cell r="B2880" t="str">
            <v>67555000000000</v>
          </cell>
          <cell r="C2880" t="str">
            <v>Royalties/License fee</v>
          </cell>
          <cell r="D2880">
            <v>3616064.58</v>
          </cell>
        </row>
        <row r="2881">
          <cell r="B2881" t="str">
            <v>68010000000000</v>
          </cell>
          <cell r="C2881" t="str">
            <v>Net L/F</v>
          </cell>
          <cell r="D2881">
            <v>447842803.13</v>
          </cell>
        </row>
        <row r="2882">
          <cell r="B2882" t="str">
            <v>68210000000000</v>
          </cell>
          <cell r="C2882" t="str">
            <v>Tax on L/F</v>
          </cell>
          <cell r="D2882">
            <v>49760311.490000002</v>
          </cell>
        </row>
        <row r="2883">
          <cell r="B2883" t="str">
            <v>71010000000000</v>
          </cell>
          <cell r="C2883" t="str">
            <v>Print media</v>
          </cell>
          <cell r="D2883">
            <v>38507993.149999999</v>
          </cell>
        </row>
        <row r="2884">
          <cell r="B2884" t="str">
            <v>71015000000000</v>
          </cell>
          <cell r="C2884" t="str">
            <v>Press insertion cost</v>
          </cell>
          <cell r="D2884">
            <v>0</v>
          </cell>
        </row>
        <row r="2885">
          <cell r="B2885" t="str">
            <v>71020000000000</v>
          </cell>
          <cell r="C2885" t="str">
            <v>Radio media</v>
          </cell>
          <cell r="D2885">
            <v>7001235.5899999999</v>
          </cell>
        </row>
        <row r="2886">
          <cell r="B2886" t="str">
            <v>71030000000000</v>
          </cell>
          <cell r="C2886" t="str">
            <v>TV/Video media</v>
          </cell>
          <cell r="D2886">
            <v>404645726.67000002</v>
          </cell>
        </row>
        <row r="2887">
          <cell r="B2887" t="str">
            <v>71040000000000</v>
          </cell>
          <cell r="C2887" t="str">
            <v>Cinema media</v>
          </cell>
          <cell r="D2887">
            <v>1094262.6499999999</v>
          </cell>
        </row>
        <row r="2888">
          <cell r="B2888" t="str">
            <v>71050000000000</v>
          </cell>
          <cell r="C2888" t="str">
            <v>Outdoor advertising media</v>
          </cell>
          <cell r="D2888">
            <v>45062746.299999997</v>
          </cell>
        </row>
        <row r="2889">
          <cell r="B2889" t="str">
            <v>71055000000000</v>
          </cell>
          <cell r="C2889" t="str">
            <v>Outdoor Display Cost</v>
          </cell>
          <cell r="D2889">
            <v>0</v>
          </cell>
        </row>
        <row r="2890">
          <cell r="B2890" t="str">
            <v>71060000000000</v>
          </cell>
          <cell r="C2890" t="str">
            <v>Internet media</v>
          </cell>
          <cell r="D2890">
            <v>1601530.07</v>
          </cell>
        </row>
        <row r="2891">
          <cell r="B2891" t="str">
            <v>71211000000000</v>
          </cell>
          <cell r="C2891" t="str">
            <v>Consu.Compet./Contests</v>
          </cell>
          <cell r="D2891">
            <v>10446938.24</v>
          </cell>
        </row>
        <row r="2892">
          <cell r="B2892" t="str">
            <v>71212000000000</v>
          </cell>
          <cell r="C2892" t="str">
            <v>Consu.Promotion-Premium</v>
          </cell>
          <cell r="D2892">
            <v>65318658.200000003</v>
          </cell>
        </row>
        <row r="2893">
          <cell r="B2893" t="str">
            <v>71213000000000</v>
          </cell>
          <cell r="C2893" t="str">
            <v>Consumer sampling</v>
          </cell>
          <cell r="D2893">
            <v>18631253.620000001</v>
          </cell>
        </row>
        <row r="2894">
          <cell r="B2894" t="str">
            <v>71213500000000</v>
          </cell>
          <cell r="C2894" t="str">
            <v>Consumer Promotion &amp; Samp</v>
          </cell>
          <cell r="D2894">
            <v>190729820.68000001</v>
          </cell>
        </row>
        <row r="2895">
          <cell r="B2895" t="str">
            <v>71213600000000</v>
          </cell>
          <cell r="C2895" t="str">
            <v>CONSUMER PROMOT.VIA TRADE</v>
          </cell>
          <cell r="D2895">
            <v>0</v>
          </cell>
        </row>
        <row r="2896">
          <cell r="B2896" t="str">
            <v>71213600000000</v>
          </cell>
          <cell r="C2896" t="str">
            <v>CONSUMER PROMOTION-TRADE</v>
          </cell>
          <cell r="D2896">
            <v>0</v>
          </cell>
        </row>
        <row r="2897">
          <cell r="B2897" t="str">
            <v>71214000000000</v>
          </cell>
          <cell r="C2897" t="str">
            <v>Demonstrating/Tasting</v>
          </cell>
          <cell r="D2897">
            <v>3282580.41</v>
          </cell>
        </row>
        <row r="2898">
          <cell r="B2898" t="str">
            <v>71215000000000</v>
          </cell>
          <cell r="C2898" t="str">
            <v>MILO School Samp.Overhead</v>
          </cell>
          <cell r="D2898">
            <v>8741390.75</v>
          </cell>
        </row>
        <row r="2899">
          <cell r="B2899" t="str">
            <v>71216000000000</v>
          </cell>
          <cell r="C2899" t="str">
            <v>Depre. of Promotion Equip</v>
          </cell>
          <cell r="D2899">
            <v>71712</v>
          </cell>
        </row>
        <row r="2900">
          <cell r="B2900" t="str">
            <v>71221000000000</v>
          </cell>
          <cell r="C2900" t="str">
            <v>Trade Competition/Contest</v>
          </cell>
          <cell r="D2900">
            <v>1187187.3999999999</v>
          </cell>
        </row>
        <row r="2901">
          <cell r="B2901" t="str">
            <v>71222000000000</v>
          </cell>
          <cell r="C2901" t="str">
            <v>Trade Premiums</v>
          </cell>
          <cell r="D2901">
            <v>12641581.73</v>
          </cell>
        </row>
        <row r="2902">
          <cell r="B2902" t="str">
            <v>71223000000000</v>
          </cell>
          <cell r="C2902" t="str">
            <v>Trade Sampling</v>
          </cell>
          <cell r="D2902">
            <v>2248815.7999999998</v>
          </cell>
        </row>
        <row r="2903">
          <cell r="B2903" t="str">
            <v>71224000000000</v>
          </cell>
          <cell r="C2903" t="str">
            <v>Trade Information</v>
          </cell>
          <cell r="D2903">
            <v>169478.65</v>
          </cell>
        </row>
        <row r="2904">
          <cell r="B2904" t="str">
            <v>71225000000000</v>
          </cell>
          <cell r="C2904" t="str">
            <v>Trade Advertising</v>
          </cell>
          <cell r="D2904">
            <v>0</v>
          </cell>
        </row>
        <row r="2905">
          <cell r="B2905" t="str">
            <v>71226000000000</v>
          </cell>
          <cell r="C2905" t="str">
            <v>Tailor Made Promotion</v>
          </cell>
          <cell r="D2905">
            <v>6225984.3899999997</v>
          </cell>
        </row>
        <row r="2906">
          <cell r="B2906" t="str">
            <v>71227000000000</v>
          </cell>
          <cell r="C2906" t="str">
            <v>Agent-PC Activities</v>
          </cell>
          <cell r="D2906">
            <v>0</v>
          </cell>
        </row>
        <row r="2907">
          <cell r="B2907" t="str">
            <v>71230000000000</v>
          </cell>
          <cell r="C2907" t="str">
            <v>Point of Sales Publicity</v>
          </cell>
          <cell r="D2907">
            <v>66713072.369999997</v>
          </cell>
        </row>
        <row r="2908">
          <cell r="B2908" t="str">
            <v>71231000000000</v>
          </cell>
          <cell r="C2908" t="str">
            <v>VISUAL IDENTITY</v>
          </cell>
          <cell r="D2908">
            <v>0</v>
          </cell>
        </row>
        <row r="2909">
          <cell r="B2909" t="str">
            <v>71241000000000</v>
          </cell>
          <cell r="C2909" t="str">
            <v>Professional Evaluation</v>
          </cell>
          <cell r="D2909">
            <v>14429523.039999999</v>
          </cell>
        </row>
        <row r="2910">
          <cell r="B2910" t="str">
            <v>71242000000000</v>
          </cell>
          <cell r="C2910" t="str">
            <v>Nutrition Activities</v>
          </cell>
          <cell r="D2910">
            <v>32869393.32</v>
          </cell>
        </row>
        <row r="2911">
          <cell r="B2911" t="str">
            <v>71243000000000</v>
          </cell>
          <cell r="C2911" t="str">
            <v>Nutrition Field Force OH.</v>
          </cell>
          <cell r="D2911">
            <v>1760</v>
          </cell>
        </row>
        <row r="2912">
          <cell r="B2912" t="str">
            <v>71250000000000</v>
          </cell>
          <cell r="C2912" t="str">
            <v>Public Relations(Product-</v>
          </cell>
          <cell r="D2912">
            <v>43652366.530000001</v>
          </cell>
        </row>
        <row r="2913">
          <cell r="B2913" t="str">
            <v>71251000000000</v>
          </cell>
          <cell r="C2913" t="str">
            <v>Sponsorships</v>
          </cell>
          <cell r="D2913">
            <v>7945487.5</v>
          </cell>
        </row>
        <row r="2914">
          <cell r="B2914" t="str">
            <v>71261000000000</v>
          </cell>
          <cell r="C2914" t="str">
            <v>Consumer Contracts</v>
          </cell>
          <cell r="D2914">
            <v>12415878.310000001</v>
          </cell>
        </row>
        <row r="2915">
          <cell r="B2915" t="str">
            <v>71262000000000</v>
          </cell>
          <cell r="C2915" t="str">
            <v>Recipes</v>
          </cell>
          <cell r="D2915">
            <v>0</v>
          </cell>
        </row>
        <row r="2916">
          <cell r="B2916" t="str">
            <v>71270000000000</v>
          </cell>
          <cell r="C2916" t="str">
            <v>Walt Disney Promotional</v>
          </cell>
          <cell r="D2916">
            <v>0</v>
          </cell>
        </row>
        <row r="2917">
          <cell r="B2917" t="str">
            <v>71410000000000</v>
          </cell>
          <cell r="C2917" t="str">
            <v>Consumer Research</v>
          </cell>
          <cell r="D2917">
            <v>14634626.859999999</v>
          </cell>
        </row>
        <row r="2918">
          <cell r="B2918" t="str">
            <v>71420000000000</v>
          </cell>
          <cell r="C2918" t="str">
            <v>Trade Research</v>
          </cell>
          <cell r="D2918">
            <v>8713906.6400000006</v>
          </cell>
        </row>
        <row r="2919">
          <cell r="B2919" t="str">
            <v>71610099999999</v>
          </cell>
          <cell r="C2919" t="str">
            <v>Products Reserve</v>
          </cell>
          <cell r="D2919">
            <v>0</v>
          </cell>
        </row>
        <row r="2920">
          <cell r="B2920" t="str">
            <v>72010000000000</v>
          </cell>
          <cell r="C2920" t="str">
            <v>Factory Fixed Overheads</v>
          </cell>
          <cell r="D2920">
            <v>60818447.399999999</v>
          </cell>
        </row>
        <row r="2921">
          <cell r="B2921" t="str">
            <v>72020000000000</v>
          </cell>
          <cell r="C2921" t="str">
            <v>Variation of Fact.OH</v>
          </cell>
          <cell r="D2921">
            <v>0</v>
          </cell>
        </row>
        <row r="2922">
          <cell r="B2922" t="str">
            <v>73010000000000</v>
          </cell>
          <cell r="C2922" t="str">
            <v>Depre.of Factory Fixed AS</v>
          </cell>
          <cell r="D2922">
            <v>28589272.300000001</v>
          </cell>
        </row>
        <row r="2923">
          <cell r="B2923" t="str">
            <v>73020000000000</v>
          </cell>
          <cell r="C2923" t="str">
            <v>Variation of Depre.-Fact.</v>
          </cell>
          <cell r="D2923">
            <v>0</v>
          </cell>
        </row>
        <row r="2924">
          <cell r="B2924" t="str">
            <v>74010000000000</v>
          </cell>
          <cell r="C2924" t="str">
            <v>Write off&amp;Discr.onRM,PM,W</v>
          </cell>
          <cell r="D2924">
            <v>158965.13</v>
          </cell>
        </row>
        <row r="2925">
          <cell r="B2925" t="str">
            <v>74020000000000</v>
          </cell>
          <cell r="C2925" t="str">
            <v>Exp.on Creation-New Pack.</v>
          </cell>
          <cell r="D2925">
            <v>11134964.029999999</v>
          </cell>
        </row>
        <row r="2926">
          <cell r="B2926" t="str">
            <v>74020000000000</v>
          </cell>
          <cell r="C2926" t="str">
            <v>Expenses on Creation-New</v>
          </cell>
          <cell r="D2926">
            <v>934412.76</v>
          </cell>
        </row>
        <row r="2927">
          <cell r="B2927" t="str">
            <v>74031000000000</v>
          </cell>
          <cell r="C2927" t="str">
            <v>M&amp;R Deep Freezers/Coffee</v>
          </cell>
          <cell r="D2927">
            <v>11845938.890000001</v>
          </cell>
        </row>
        <row r="2928">
          <cell r="B2928" t="str">
            <v>74031100000000</v>
          </cell>
          <cell r="C2928" t="str">
            <v>TRICYCLE/PUSH CART</v>
          </cell>
          <cell r="D2928">
            <v>9526615.5800000001</v>
          </cell>
        </row>
        <row r="2929">
          <cell r="B2929" t="str">
            <v>74031200000000</v>
          </cell>
          <cell r="C2929" t="str">
            <v>M&amp;R -KIOSK</v>
          </cell>
          <cell r="D2929">
            <v>305328.75</v>
          </cell>
        </row>
        <row r="2930">
          <cell r="B2930" t="str">
            <v>74031300000000</v>
          </cell>
          <cell r="C2930" t="str">
            <v>M&amp;R - VENDING MACHINE</v>
          </cell>
          <cell r="D2930">
            <v>4442</v>
          </cell>
        </row>
        <row r="2931">
          <cell r="B2931" t="str">
            <v>74032000000000</v>
          </cell>
          <cell r="C2931" t="str">
            <v>Depre-Deep Freezers/Coffe</v>
          </cell>
          <cell r="D2931">
            <v>44016881.270000003</v>
          </cell>
        </row>
        <row r="2932">
          <cell r="B2932" t="str">
            <v>74032100000000</v>
          </cell>
          <cell r="C2932" t="str">
            <v>DEPRE.-TRICYCLE/PUSH CART</v>
          </cell>
          <cell r="D2932">
            <v>16070323</v>
          </cell>
        </row>
        <row r="2933">
          <cell r="B2933" t="str">
            <v>74032200000000</v>
          </cell>
          <cell r="C2933" t="str">
            <v>DEPRE.-KIOSK</v>
          </cell>
          <cell r="D2933">
            <v>1529525</v>
          </cell>
        </row>
        <row r="2934">
          <cell r="B2934" t="str">
            <v>74032300000000</v>
          </cell>
          <cell r="C2934" t="str">
            <v>DEPRE.- VENDING MACHINE</v>
          </cell>
          <cell r="D2934">
            <v>63126</v>
          </cell>
        </row>
        <row r="2935">
          <cell r="B2935" t="str">
            <v>74041000000000</v>
          </cell>
          <cell r="C2935" t="str">
            <v>Amort.-TETRA BASE RENTAL</v>
          </cell>
          <cell r="D2935">
            <v>0</v>
          </cell>
        </row>
        <row r="2936">
          <cell r="B2936" t="str">
            <v>74043000000000</v>
          </cell>
          <cell r="C2936" t="str">
            <v>Amort.-Factory Pre-Operat</v>
          </cell>
          <cell r="D2936">
            <v>0</v>
          </cell>
        </row>
        <row r="2937">
          <cell r="B2937" t="str">
            <v>74050000000000</v>
          </cell>
          <cell r="C2937" t="str">
            <v>Gain/Loss on Sales of F/A</v>
          </cell>
          <cell r="D2937">
            <v>0</v>
          </cell>
        </row>
        <row r="2938">
          <cell r="B2938" t="str">
            <v>74051001000000</v>
          </cell>
          <cell r="C2938" t="str">
            <v>F/A Sold-Land</v>
          </cell>
          <cell r="D2938">
            <v>0</v>
          </cell>
        </row>
        <row r="2939">
          <cell r="B2939" t="str">
            <v>74051010100000</v>
          </cell>
          <cell r="C2939" t="str">
            <v>F/A Sold-Building</v>
          </cell>
          <cell r="D2939">
            <v>0</v>
          </cell>
        </row>
        <row r="2940">
          <cell r="B2940" t="str">
            <v>74051010200000</v>
          </cell>
          <cell r="C2940" t="str">
            <v>F/A.Sold-Land Improvement</v>
          </cell>
          <cell r="D2940">
            <v>0</v>
          </cell>
        </row>
        <row r="2941">
          <cell r="B2941" t="str">
            <v>74051010300000</v>
          </cell>
          <cell r="C2941" t="str">
            <v>F/A.Sold-Leasehold Improv</v>
          </cell>
          <cell r="D2941">
            <v>-248372.42</v>
          </cell>
        </row>
        <row r="2942">
          <cell r="B2942" t="str">
            <v>74051021000000</v>
          </cell>
          <cell r="C2942" t="str">
            <v>F/A.Sold-Plant&amp;Machinery</v>
          </cell>
          <cell r="D2942">
            <v>0</v>
          </cell>
        </row>
        <row r="2943">
          <cell r="B2943" t="str">
            <v>74051031000000</v>
          </cell>
          <cell r="C2943" t="str">
            <v>F/A.Sold-Tool&amp;Furniture</v>
          </cell>
          <cell r="D2943">
            <v>-336662.75</v>
          </cell>
        </row>
        <row r="2944">
          <cell r="B2944" t="str">
            <v>74051041000000</v>
          </cell>
          <cell r="C2944" t="str">
            <v>F/A.Sold-Vehicles</v>
          </cell>
          <cell r="D2944">
            <v>-1822429.91</v>
          </cell>
        </row>
        <row r="2945">
          <cell r="B2945" t="str">
            <v>74051051000000</v>
          </cell>
          <cell r="C2945" t="str">
            <v>F/A.Sold-Info.Technology</v>
          </cell>
          <cell r="D2945">
            <v>-238102</v>
          </cell>
        </row>
        <row r="2946">
          <cell r="B2946" t="str">
            <v>74052001000000</v>
          </cell>
          <cell r="C2946" t="str">
            <v>NBV.Cost F/A-Land</v>
          </cell>
          <cell r="D2946">
            <v>0</v>
          </cell>
        </row>
        <row r="2947">
          <cell r="B2947" t="str">
            <v>74052010100000</v>
          </cell>
          <cell r="C2947" t="str">
            <v>NBV.Cost F/A-Building</v>
          </cell>
          <cell r="D2947">
            <v>0</v>
          </cell>
        </row>
        <row r="2948">
          <cell r="B2948" t="str">
            <v>74052010200000</v>
          </cell>
          <cell r="C2948" t="str">
            <v>NBV.Cost F/A-Land Improve</v>
          </cell>
          <cell r="D2948">
            <v>0</v>
          </cell>
        </row>
        <row r="2949">
          <cell r="B2949" t="str">
            <v>74052010300000</v>
          </cell>
          <cell r="C2949" t="str">
            <v>NBV.Cost F/A-Leasehold Im</v>
          </cell>
          <cell r="D2949">
            <v>1351009.64</v>
          </cell>
        </row>
        <row r="2950">
          <cell r="B2950" t="str">
            <v>74052021000000</v>
          </cell>
          <cell r="C2950" t="str">
            <v>NBV.Cost F/A-Plant&amp;Machi.</v>
          </cell>
          <cell r="D2950">
            <v>0</v>
          </cell>
        </row>
        <row r="2951">
          <cell r="B2951" t="str">
            <v>74052031000000</v>
          </cell>
          <cell r="C2951" t="str">
            <v>NBV.Cost F/A-Tool&amp;Furnitu</v>
          </cell>
          <cell r="D2951">
            <v>3139422.07</v>
          </cell>
        </row>
        <row r="2952">
          <cell r="B2952" t="str">
            <v>74052041000000</v>
          </cell>
          <cell r="C2952" t="str">
            <v>NBV.Cost F/A-Vehicles</v>
          </cell>
          <cell r="D2952">
            <v>603565.14</v>
          </cell>
        </row>
        <row r="2953">
          <cell r="B2953" t="str">
            <v>74052051000000</v>
          </cell>
          <cell r="C2953" t="str">
            <v>NBV.Cost F/A-Info.Techno.</v>
          </cell>
          <cell r="D2953">
            <v>1654451.55</v>
          </cell>
        </row>
        <row r="2954">
          <cell r="B2954" t="str">
            <v>74060000000000</v>
          </cell>
          <cell r="C2954" t="str">
            <v>Exch.Diff.Import Asset/SV</v>
          </cell>
          <cell r="D2954">
            <v>-29676.57</v>
          </cell>
        </row>
        <row r="2955">
          <cell r="B2955" t="str">
            <v>74064000000000</v>
          </cell>
          <cell r="C2955" t="str">
            <v>Dry Ice Subsidy</v>
          </cell>
          <cell r="D2955">
            <v>440845.21</v>
          </cell>
        </row>
        <row r="2956">
          <cell r="B2956" t="str">
            <v>74065000000000</v>
          </cell>
          <cell r="C2956" t="str">
            <v>Ongoing Restructure</v>
          </cell>
          <cell r="D2956">
            <v>746640</v>
          </cell>
        </row>
        <row r="2957">
          <cell r="B2957" t="str">
            <v>74070000000000</v>
          </cell>
          <cell r="C2957" t="str">
            <v>Trial Expense</v>
          </cell>
          <cell r="D2957">
            <v>200000</v>
          </cell>
        </row>
        <row r="2958">
          <cell r="B2958" t="str">
            <v>74080000000000</v>
          </cell>
          <cell r="C2958" t="str">
            <v>Mkt.Hygien -Goods Resold</v>
          </cell>
          <cell r="D2958">
            <v>-47014.93</v>
          </cell>
        </row>
        <row r="2959">
          <cell r="B2959" t="str">
            <v>74090000000000</v>
          </cell>
          <cell r="C2959" t="str">
            <v>Discount take fr.Supplier</v>
          </cell>
          <cell r="D2959">
            <v>0</v>
          </cell>
        </row>
        <row r="2960">
          <cell r="B2960" t="str">
            <v>75010000000000</v>
          </cell>
          <cell r="C2960" t="str">
            <v>W/O&amp;Discre.of F/G-Sales</v>
          </cell>
          <cell r="D2960">
            <v>33585312.880000003</v>
          </cell>
        </row>
        <row r="2961">
          <cell r="B2961" t="str">
            <v>75020000000000</v>
          </cell>
          <cell r="C2961" t="str">
            <v>W/O&amp;Discre.of FG-Supply C</v>
          </cell>
          <cell r="D2961">
            <v>14106258.68</v>
          </cell>
        </row>
        <row r="2962">
          <cell r="B2962" t="str">
            <v>76001000000000</v>
          </cell>
          <cell r="C2962" t="str">
            <v>Interest Paid to 3rd -O/D</v>
          </cell>
          <cell r="D2962">
            <v>28234.95</v>
          </cell>
        </row>
        <row r="2963">
          <cell r="B2963" t="str">
            <v>76002000000000</v>
          </cell>
          <cell r="C2963" t="str">
            <v>Interest Paid to 3rd-P/N</v>
          </cell>
          <cell r="D2963">
            <v>25521902.550000001</v>
          </cell>
        </row>
        <row r="2964">
          <cell r="B2964" t="str">
            <v>76003000000000</v>
          </cell>
          <cell r="C2964" t="str">
            <v>Interest Paid to 3rd-LOAN</v>
          </cell>
          <cell r="D2964">
            <v>0</v>
          </cell>
        </row>
        <row r="2965">
          <cell r="B2965" t="str">
            <v>76004000000000</v>
          </cell>
          <cell r="C2965" t="str">
            <v>Interest Exp./Inc.-AFF CO</v>
          </cell>
          <cell r="D2965">
            <v>1897626.09</v>
          </cell>
        </row>
        <row r="2966">
          <cell r="B2966" t="str">
            <v>76005000000000</v>
          </cell>
          <cell r="C2966" t="str">
            <v>Exch.Diff.-Loan from 3rd.</v>
          </cell>
          <cell r="D2966">
            <v>0</v>
          </cell>
        </row>
        <row r="2967">
          <cell r="B2967" t="str">
            <v>76006000000000</v>
          </cell>
          <cell r="C2967" t="str">
            <v>Special Bus.Tax-Int.Aff.L</v>
          </cell>
          <cell r="D2967">
            <v>0</v>
          </cell>
        </row>
        <row r="2968">
          <cell r="B2968" t="str">
            <v>76007000000000</v>
          </cell>
          <cell r="C2968" t="str">
            <v>Int.Inc.fr.3rd BANK DEPOS</v>
          </cell>
          <cell r="D2968">
            <v>-108450.6</v>
          </cell>
        </row>
        <row r="2969">
          <cell r="B2969" t="str">
            <v>76008000000000</v>
          </cell>
          <cell r="C2969" t="str">
            <v>Int.Income fr.3rd.-OTHER</v>
          </cell>
          <cell r="D2969">
            <v>-18780.78</v>
          </cell>
        </row>
        <row r="2970">
          <cell r="B2970" t="str">
            <v>80001000000000</v>
          </cell>
          <cell r="C2970" t="str">
            <v>Storage cost/delivery chg</v>
          </cell>
          <cell r="D2970">
            <v>62890765.409999996</v>
          </cell>
        </row>
        <row r="2971">
          <cell r="B2971" t="str">
            <v>80001000000000</v>
          </cell>
          <cell r="C2971" t="str">
            <v>Storage cost/Delivery chg</v>
          </cell>
          <cell r="D2971">
            <v>7234738</v>
          </cell>
        </row>
        <row r="2972">
          <cell r="B2972" t="str">
            <v>80501000000000</v>
          </cell>
          <cell r="C2972" t="str">
            <v>Depre.of Fixed Assets</v>
          </cell>
          <cell r="D2972">
            <v>0</v>
          </cell>
        </row>
        <row r="2973">
          <cell r="B2973" t="str">
            <v>80501010100000</v>
          </cell>
          <cell r="C2973" t="str">
            <v>Depre.Building</v>
          </cell>
          <cell r="D2973">
            <v>0</v>
          </cell>
        </row>
        <row r="2974">
          <cell r="B2974" t="str">
            <v>80501010200000</v>
          </cell>
          <cell r="C2974" t="str">
            <v>Depre.Land Improvement</v>
          </cell>
          <cell r="D2974">
            <v>0</v>
          </cell>
        </row>
        <row r="2975">
          <cell r="B2975" t="str">
            <v>80501010300000</v>
          </cell>
          <cell r="C2975" t="str">
            <v>Depre.Leasehold Improveme</v>
          </cell>
          <cell r="D2975">
            <v>8034174</v>
          </cell>
        </row>
        <row r="2976">
          <cell r="B2976" t="str">
            <v>80501021000000</v>
          </cell>
          <cell r="C2976" t="str">
            <v>Depre.Plant&amp;Machinery</v>
          </cell>
          <cell r="D2976">
            <v>0</v>
          </cell>
        </row>
        <row r="2977">
          <cell r="B2977" t="str">
            <v>80501031000000</v>
          </cell>
          <cell r="C2977" t="str">
            <v>Depre.Tool &amp; Furniture</v>
          </cell>
          <cell r="D2977">
            <v>21197333.960000001</v>
          </cell>
        </row>
        <row r="2978">
          <cell r="B2978" t="str">
            <v>80501041000000</v>
          </cell>
          <cell r="C2978" t="str">
            <v>Depre.Vehicles</v>
          </cell>
          <cell r="D2978">
            <v>787084</v>
          </cell>
        </row>
        <row r="2979">
          <cell r="B2979" t="str">
            <v>80501051000000</v>
          </cell>
          <cell r="C2979" t="str">
            <v>Depre.Info.Technology</v>
          </cell>
          <cell r="D2979">
            <v>11935390</v>
          </cell>
        </row>
        <row r="2980">
          <cell r="B2980" t="str">
            <v>80503000000000</v>
          </cell>
          <cell r="C2980" t="str">
            <v>Depre.-Tools&amp;Furniture</v>
          </cell>
          <cell r="D2980">
            <v>0</v>
          </cell>
        </row>
        <row r="2981">
          <cell r="B2981" t="str">
            <v>80504000000000</v>
          </cell>
          <cell r="C2981" t="str">
            <v>Depre.-Leasehold improv.</v>
          </cell>
          <cell r="D2981">
            <v>0</v>
          </cell>
        </row>
        <row r="2982">
          <cell r="B2982" t="str">
            <v>80505000000000</v>
          </cell>
          <cell r="C2982" t="str">
            <v>Depre.-Information sys.</v>
          </cell>
          <cell r="D2982">
            <v>0</v>
          </cell>
        </row>
        <row r="2983">
          <cell r="B2983" t="str">
            <v>81000000000000</v>
          </cell>
          <cell r="C2983" t="str">
            <v>Salaries</v>
          </cell>
          <cell r="D2983">
            <v>0</v>
          </cell>
        </row>
        <row r="2984">
          <cell r="B2984" t="str">
            <v>81001000000000</v>
          </cell>
          <cell r="C2984" t="str">
            <v>Salaries</v>
          </cell>
          <cell r="D2984">
            <v>463236359.50999999</v>
          </cell>
        </row>
        <row r="2985">
          <cell r="B2985" t="str">
            <v>81002000000000</v>
          </cell>
          <cell r="C2985" t="str">
            <v>Bonus</v>
          </cell>
          <cell r="D2985">
            <v>91875215.129999995</v>
          </cell>
        </row>
        <row r="2986">
          <cell r="B2986" t="str">
            <v>81003000000000</v>
          </cell>
          <cell r="C2986" t="str">
            <v>Overtimes</v>
          </cell>
          <cell r="D2986">
            <v>844799.75</v>
          </cell>
        </row>
        <row r="2987">
          <cell r="B2987" t="str">
            <v>81004000000000</v>
          </cell>
          <cell r="C2987" t="str">
            <v>Incentive</v>
          </cell>
          <cell r="D2987">
            <v>21886436.550000001</v>
          </cell>
        </row>
        <row r="2988">
          <cell r="B2988" t="str">
            <v>81005000000000</v>
          </cell>
          <cell r="C2988" t="str">
            <v>Wages Temporary Hired</v>
          </cell>
          <cell r="D2988">
            <v>342072.16</v>
          </cell>
        </row>
        <row r="2989">
          <cell r="B2989" t="str">
            <v>81006000000000</v>
          </cell>
          <cell r="C2989" t="str">
            <v>Shift allowance</v>
          </cell>
          <cell r="D2989">
            <v>38285</v>
          </cell>
        </row>
        <row r="2990">
          <cell r="B2990" t="str">
            <v>81006000000000</v>
          </cell>
          <cell r="C2990" t="str">
            <v>Shift Allowance</v>
          </cell>
          <cell r="D2990">
            <v>39300</v>
          </cell>
        </row>
        <row r="2991">
          <cell r="B2991" t="str">
            <v>81006000000000</v>
          </cell>
          <cell r="C2991" t="str">
            <v>Wages Temporary Hired</v>
          </cell>
          <cell r="D2991">
            <v>0</v>
          </cell>
        </row>
        <row r="2992">
          <cell r="B2992" t="str">
            <v>81501000000000</v>
          </cell>
          <cell r="C2992" t="str">
            <v>Workmen compensation&amp;Disa</v>
          </cell>
          <cell r="D2992">
            <v>88456</v>
          </cell>
        </row>
        <row r="2993">
          <cell r="B2993" t="str">
            <v>81502000000000</v>
          </cell>
          <cell r="C2993" t="str">
            <v>Retirement&amp;Pension&amp;Server</v>
          </cell>
          <cell r="D2993">
            <v>6247279.5</v>
          </cell>
        </row>
        <row r="2994">
          <cell r="B2994" t="str">
            <v>81503000000000</v>
          </cell>
          <cell r="C2994" t="str">
            <v>Social security</v>
          </cell>
          <cell r="D2994">
            <v>4029909</v>
          </cell>
        </row>
        <row r="2995">
          <cell r="B2995" t="str">
            <v>81504000000000</v>
          </cell>
          <cell r="C2995" t="str">
            <v>Provident fund</v>
          </cell>
          <cell r="D2995">
            <v>19575181.289999999</v>
          </cell>
        </row>
        <row r="2996">
          <cell r="B2996" t="str">
            <v>81505000000000</v>
          </cell>
          <cell r="C2996" t="str">
            <v>Car loan subsidy</v>
          </cell>
          <cell r="D2996">
            <v>13605180</v>
          </cell>
        </row>
        <row r="2997">
          <cell r="B2997" t="str">
            <v>81506000000000</v>
          </cell>
          <cell r="C2997" t="str">
            <v>Transport &amp; Rent Allowanc</v>
          </cell>
          <cell r="D2997">
            <v>1800</v>
          </cell>
        </row>
        <row r="2998">
          <cell r="B2998" t="str">
            <v>81507000000000</v>
          </cell>
          <cell r="C2998" t="str">
            <v>Car Insurance&amp;License Fee</v>
          </cell>
          <cell r="D2998">
            <v>5321064.87</v>
          </cell>
        </row>
        <row r="2999">
          <cell r="B2999" t="str">
            <v>81508000000000</v>
          </cell>
          <cell r="C2999" t="str">
            <v>Canteen Facility</v>
          </cell>
          <cell r="D2999">
            <v>448067.5</v>
          </cell>
        </row>
        <row r="3000">
          <cell r="B3000" t="str">
            <v>81509000000000</v>
          </cell>
          <cell r="C3000" t="str">
            <v>Educational allowance</v>
          </cell>
          <cell r="D3000">
            <v>468461.59</v>
          </cell>
        </row>
        <row r="3001">
          <cell r="B3001" t="str">
            <v>81510000000000</v>
          </cell>
          <cell r="C3001" t="str">
            <v>Compulsory welfare</v>
          </cell>
          <cell r="D3001">
            <v>553015.28</v>
          </cell>
        </row>
        <row r="3002">
          <cell r="B3002" t="str">
            <v>81511000000000</v>
          </cell>
          <cell r="C3002" t="str">
            <v>Uniform &amp; accessories</v>
          </cell>
          <cell r="D3002">
            <v>519860.08</v>
          </cell>
        </row>
        <row r="3003">
          <cell r="B3003" t="str">
            <v>81512000000000</v>
          </cell>
          <cell r="C3003" t="str">
            <v>Recreation&amp;Sport Activity</v>
          </cell>
          <cell r="D3003">
            <v>1489435.89</v>
          </cell>
        </row>
        <row r="3004">
          <cell r="B3004" t="str">
            <v>81513000000000</v>
          </cell>
          <cell r="C3004" t="str">
            <v>Medical Expenses</v>
          </cell>
          <cell r="D3004">
            <v>9509713.8200000003</v>
          </cell>
        </row>
        <row r="3005">
          <cell r="B3005" t="str">
            <v>81514000000000</v>
          </cell>
          <cell r="C3005" t="str">
            <v>Home Leave Passage</v>
          </cell>
          <cell r="D3005">
            <v>2154223.04</v>
          </cell>
        </row>
        <row r="3006">
          <cell r="B3006" t="str">
            <v>85000000000000</v>
          </cell>
          <cell r="C3006" t="str">
            <v>Administration Expenses</v>
          </cell>
          <cell r="D3006">
            <v>0</v>
          </cell>
        </row>
        <row r="3007">
          <cell r="B3007" t="str">
            <v>85011100000000</v>
          </cell>
          <cell r="C3007" t="str">
            <v>Meeting &amp; conferences</v>
          </cell>
          <cell r="D3007">
            <v>18806090.390000001</v>
          </cell>
        </row>
        <row r="3008">
          <cell r="B3008" t="str">
            <v>85011200000000</v>
          </cell>
          <cell r="C3008" t="str">
            <v>Outside service</v>
          </cell>
          <cell r="D3008">
            <v>45238599.520000003</v>
          </cell>
        </row>
        <row r="3009">
          <cell r="B3009" t="str">
            <v>85011300000000</v>
          </cell>
          <cell r="C3009" t="str">
            <v>Subscrip.&amp; membership</v>
          </cell>
          <cell r="D3009">
            <v>783035.24</v>
          </cell>
        </row>
        <row r="3010">
          <cell r="B3010" t="str">
            <v>85011400000000</v>
          </cell>
          <cell r="C3010" t="str">
            <v>Public Relations</v>
          </cell>
          <cell r="D3010">
            <v>10172954.369999999</v>
          </cell>
        </row>
        <row r="3011">
          <cell r="B3011" t="str">
            <v>85011500000000</v>
          </cell>
          <cell r="C3011" t="str">
            <v>Donations</v>
          </cell>
          <cell r="D3011">
            <v>3606629.08</v>
          </cell>
        </row>
        <row r="3012">
          <cell r="B3012" t="str">
            <v>85011600000000</v>
          </cell>
          <cell r="C3012" t="str">
            <v>Sundry Expense</v>
          </cell>
          <cell r="D3012">
            <v>1065778.1499999999</v>
          </cell>
        </row>
        <row r="3013">
          <cell r="B3013" t="str">
            <v>85011700000000</v>
          </cell>
          <cell r="C3013" t="str">
            <v>Non Deductible Donations</v>
          </cell>
          <cell r="D3013">
            <v>0</v>
          </cell>
        </row>
        <row r="3014">
          <cell r="B3014" t="str">
            <v>85021100000000</v>
          </cell>
          <cell r="C3014" t="str">
            <v>Office rental</v>
          </cell>
          <cell r="D3014">
            <v>30420357.280000001</v>
          </cell>
        </row>
        <row r="3015">
          <cell r="B3015" t="str">
            <v>85021200000000</v>
          </cell>
          <cell r="C3015" t="str">
            <v>Warehouse Rental</v>
          </cell>
          <cell r="D3015">
            <v>75179204.489999995</v>
          </cell>
        </row>
        <row r="3016">
          <cell r="B3016" t="str">
            <v>85021300000000</v>
          </cell>
          <cell r="C3016" t="str">
            <v>Equipment rental</v>
          </cell>
          <cell r="D3016">
            <v>21808876.039999999</v>
          </cell>
        </row>
        <row r="3017">
          <cell r="B3017" t="str">
            <v>85021400000000</v>
          </cell>
          <cell r="C3017" t="str">
            <v>Car rental &amp; others</v>
          </cell>
          <cell r="D3017">
            <v>0</v>
          </cell>
        </row>
        <row r="3018">
          <cell r="B3018" t="str">
            <v>85031100000000</v>
          </cell>
          <cell r="C3018" t="str">
            <v>Maintenance &amp; Repair</v>
          </cell>
          <cell r="D3018">
            <v>17765284.449999999</v>
          </cell>
        </row>
        <row r="3019">
          <cell r="B3019" t="str">
            <v>85031200000000</v>
          </cell>
          <cell r="C3019" t="str">
            <v>M&amp;R-EDP equipments</v>
          </cell>
          <cell r="D3019">
            <v>0</v>
          </cell>
        </row>
        <row r="3020">
          <cell r="B3020" t="str">
            <v>85031500000000</v>
          </cell>
          <cell r="C3020" t="str">
            <v>Extenal Computer Software</v>
          </cell>
          <cell r="D3020">
            <v>12276002.810000001</v>
          </cell>
        </row>
        <row r="3021">
          <cell r="B3021" t="str">
            <v>85035000000000</v>
          </cell>
          <cell r="C3021" t="str">
            <v>OTHER CAPITAL EXPENDITURE</v>
          </cell>
          <cell r="D3021">
            <v>8700</v>
          </cell>
        </row>
        <row r="3022">
          <cell r="B3022" t="str">
            <v>85041100000000</v>
          </cell>
          <cell r="C3022" t="str">
            <v>Electricity &amp; Water</v>
          </cell>
          <cell r="D3022">
            <v>13509043.91</v>
          </cell>
        </row>
        <row r="3023">
          <cell r="B3023" t="str">
            <v>85041200000000</v>
          </cell>
          <cell r="C3023" t="str">
            <v>Communication</v>
          </cell>
          <cell r="D3023">
            <v>16540038.4</v>
          </cell>
        </row>
        <row r="3024">
          <cell r="B3024" t="str">
            <v>85041300000000</v>
          </cell>
          <cell r="C3024" t="str">
            <v>Data Linkage Expenses</v>
          </cell>
          <cell r="D3024">
            <v>11550341.279999999</v>
          </cell>
        </row>
        <row r="3025">
          <cell r="B3025" t="str">
            <v>85051000000000</v>
          </cell>
          <cell r="C3025" t="str">
            <v>Remittance Fee</v>
          </cell>
          <cell r="D3025">
            <v>0</v>
          </cell>
        </row>
        <row r="3026">
          <cell r="B3026" t="str">
            <v>85051100000000</v>
          </cell>
          <cell r="C3026" t="str">
            <v>Bank Charge</v>
          </cell>
          <cell r="D3026">
            <v>10539059.5</v>
          </cell>
        </row>
        <row r="3027">
          <cell r="B3027" t="str">
            <v>85051200000000</v>
          </cell>
          <cell r="C3027" t="str">
            <v>Insurance expenses</v>
          </cell>
          <cell r="D3027">
            <v>3744323.31</v>
          </cell>
        </row>
        <row r="3028">
          <cell r="B3028" t="str">
            <v>85051300000000</v>
          </cell>
          <cell r="C3028" t="str">
            <v>Collection Difference</v>
          </cell>
          <cell r="D3028">
            <v>-77064.429999999993</v>
          </cell>
        </row>
        <row r="3029">
          <cell r="B3029" t="str">
            <v>85061100000000</v>
          </cell>
          <cell r="C3029" t="str">
            <v>Stationeries&amp;Off.supplies</v>
          </cell>
          <cell r="D3029">
            <v>9026737.0600000005</v>
          </cell>
        </row>
        <row r="3030">
          <cell r="B3030" t="str">
            <v>85061200000000</v>
          </cell>
          <cell r="C3030" t="str">
            <v>Photocopy expenses</v>
          </cell>
          <cell r="D3030">
            <v>1666286.63</v>
          </cell>
        </row>
        <row r="3031">
          <cell r="B3031" t="str">
            <v>85071000000000</v>
          </cell>
          <cell r="C3031" t="str">
            <v>Leasing Fee</v>
          </cell>
          <cell r="D3031">
            <v>27959527.09</v>
          </cell>
        </row>
        <row r="3032">
          <cell r="B3032" t="str">
            <v>85501000000000</v>
          </cell>
          <cell r="C3032" t="str">
            <v>Lawyer retainging fee</v>
          </cell>
          <cell r="D3032">
            <v>0</v>
          </cell>
        </row>
        <row r="3033">
          <cell r="B3033" t="str">
            <v>85510000000000</v>
          </cell>
          <cell r="C3033" t="str">
            <v>Legal Expenses</v>
          </cell>
          <cell r="D3033">
            <v>971785.58</v>
          </cell>
        </row>
        <row r="3034">
          <cell r="B3034" t="str">
            <v>86010000000000</v>
          </cell>
          <cell r="C3034" t="str">
            <v>Auditors fees</v>
          </cell>
          <cell r="D3034">
            <v>509996.98</v>
          </cell>
        </row>
        <row r="3035">
          <cell r="B3035" t="str">
            <v>86501000000000</v>
          </cell>
          <cell r="C3035" t="str">
            <v>Travelling</v>
          </cell>
          <cell r="D3035">
            <v>77460777.980000004</v>
          </cell>
        </row>
        <row r="3036">
          <cell r="B3036" t="str">
            <v>86503000000000</v>
          </cell>
          <cell r="C3036" t="str">
            <v>Business Trips Abroad</v>
          </cell>
          <cell r="D3036">
            <v>17084635.43</v>
          </cell>
        </row>
        <row r="3037">
          <cell r="B3037" t="str">
            <v>86504000000000</v>
          </cell>
          <cell r="C3037" t="str">
            <v>Car Maintenance &amp; Repair</v>
          </cell>
          <cell r="D3037">
            <v>883332.9</v>
          </cell>
        </row>
        <row r="3038">
          <cell r="B3038" t="str">
            <v>86505000000000</v>
          </cell>
          <cell r="C3038" t="str">
            <v>Car Rental-Operat.Lease</v>
          </cell>
          <cell r="D3038">
            <v>7493460.8600000003</v>
          </cell>
        </row>
        <row r="3039">
          <cell r="B3039" t="str">
            <v>86506000000000</v>
          </cell>
          <cell r="C3039" t="str">
            <v>Car rental-&gt;36,000</v>
          </cell>
          <cell r="D3039">
            <v>714970.3</v>
          </cell>
        </row>
        <row r="3040">
          <cell r="B3040" t="str">
            <v>86506000000000</v>
          </cell>
          <cell r="C3040" t="str">
            <v>Car Rental-&gt;36,000</v>
          </cell>
          <cell r="D3040">
            <v>622912.4</v>
          </cell>
        </row>
        <row r="3041">
          <cell r="B3041" t="str">
            <v>86506000000000</v>
          </cell>
          <cell r="C3041" t="str">
            <v>Petrol cost</v>
          </cell>
          <cell r="D3041">
            <v>0</v>
          </cell>
        </row>
        <row r="3042">
          <cell r="B3042" t="str">
            <v>86507000000000</v>
          </cell>
          <cell r="C3042" t="str">
            <v>Car Rental</v>
          </cell>
          <cell r="D3042">
            <v>0</v>
          </cell>
        </row>
        <row r="3043">
          <cell r="B3043" t="str">
            <v>87001000000000</v>
          </cell>
          <cell r="C3043" t="str">
            <v>Entertaining Expenses</v>
          </cell>
          <cell r="D3043">
            <v>9095013.3300000001</v>
          </cell>
        </row>
        <row r="3044">
          <cell r="B3044" t="str">
            <v>87002000000000</v>
          </cell>
          <cell r="C3044" t="str">
            <v>Visitors expenses</v>
          </cell>
          <cell r="D3044">
            <v>0</v>
          </cell>
        </row>
        <row r="3045">
          <cell r="B3045" t="str">
            <v>87201000000000</v>
          </cell>
          <cell r="C3045" t="str">
            <v>Inc./Exp.for services</v>
          </cell>
          <cell r="D3045">
            <v>-62343272.189999998</v>
          </cell>
        </row>
        <row r="3046">
          <cell r="B3046" t="str">
            <v>87511100000000</v>
          </cell>
          <cell r="C3046" t="str">
            <v>Internal Training-Local</v>
          </cell>
          <cell r="D3046">
            <v>13008964.91</v>
          </cell>
        </row>
        <row r="3047">
          <cell r="B3047" t="str">
            <v>87511200000000</v>
          </cell>
          <cell r="C3047" t="str">
            <v>Internal Training-Oversea</v>
          </cell>
          <cell r="D3047">
            <v>4886288.37</v>
          </cell>
        </row>
        <row r="3048">
          <cell r="B3048" t="str">
            <v>87512100000000</v>
          </cell>
          <cell r="C3048" t="str">
            <v>External Training-Local</v>
          </cell>
          <cell r="D3048">
            <v>1319115.42</v>
          </cell>
        </row>
        <row r="3049">
          <cell r="B3049" t="str">
            <v>87512200000000</v>
          </cell>
          <cell r="C3049" t="str">
            <v>External Traning-Oversea</v>
          </cell>
          <cell r="D3049">
            <v>1871464.85</v>
          </cell>
        </row>
        <row r="3050">
          <cell r="B3050" t="str">
            <v>87513000000000</v>
          </cell>
          <cell r="C3050" t="str">
            <v>Staff Recruitment cost</v>
          </cell>
          <cell r="D3050">
            <v>6204209.5899999999</v>
          </cell>
        </row>
        <row r="3051">
          <cell r="B3051" t="str">
            <v>87522000000000</v>
          </cell>
          <cell r="C3051" t="str">
            <v>Sundry Taxes-Non Revenue</v>
          </cell>
          <cell r="D3051">
            <v>232758.51</v>
          </cell>
        </row>
        <row r="3052">
          <cell r="B3052" t="str">
            <v>87531000000000</v>
          </cell>
          <cell r="C3052" t="str">
            <v>Sample Products</v>
          </cell>
          <cell r="D3052">
            <v>1133136.1100000001</v>
          </cell>
        </row>
        <row r="3053">
          <cell r="B3053" t="str">
            <v>87532000000000</v>
          </cell>
          <cell r="C3053" t="str">
            <v>Sharing OH of Regional co</v>
          </cell>
          <cell r="D3053">
            <v>13684243.16</v>
          </cell>
        </row>
        <row r="3054">
          <cell r="B3054" t="str">
            <v>87541000000000</v>
          </cell>
          <cell r="C3054" t="str">
            <v>Product registration exp.</v>
          </cell>
          <cell r="D3054">
            <v>106877</v>
          </cell>
        </row>
        <row r="3055">
          <cell r="B3055" t="str">
            <v>87542000000000</v>
          </cell>
          <cell r="C3055" t="str">
            <v>Product analysis fees</v>
          </cell>
          <cell r="D3055">
            <v>1048060.23</v>
          </cell>
        </row>
        <row r="3056">
          <cell r="B3056" t="str">
            <v>87551000000000</v>
          </cell>
          <cell r="C3056" t="str">
            <v>New product development</v>
          </cell>
          <cell r="D3056">
            <v>3905768.6</v>
          </cell>
        </row>
        <row r="3057">
          <cell r="B3057" t="str">
            <v>87561000000000</v>
          </cell>
          <cell r="C3057" t="str">
            <v>Agricultural Activities</v>
          </cell>
          <cell r="D3057">
            <v>4889</v>
          </cell>
        </row>
        <row r="3058">
          <cell r="B3058" t="str">
            <v>87571000000000</v>
          </cell>
          <cell r="C3058" t="str">
            <v>Other Professional Fees</v>
          </cell>
          <cell r="D3058">
            <v>25651864.16</v>
          </cell>
        </row>
        <row r="3059">
          <cell r="B3059" t="str">
            <v>88010055270000</v>
          </cell>
          <cell r="C3059" t="str">
            <v>MICROSOFT SUBSCRIPTION</v>
          </cell>
          <cell r="D3059">
            <v>0</v>
          </cell>
        </row>
        <row r="3060">
          <cell r="B3060" t="str">
            <v>88010055280000</v>
          </cell>
          <cell r="C3060" t="str">
            <v>SAP-RIGHT TO USE</v>
          </cell>
          <cell r="D3060">
            <v>0</v>
          </cell>
        </row>
        <row r="3061">
          <cell r="B3061" t="str">
            <v>88010055290000</v>
          </cell>
          <cell r="C3061" t="str">
            <v>SAP MAINTENANCE</v>
          </cell>
          <cell r="D3061">
            <v>0</v>
          </cell>
        </row>
        <row r="3062">
          <cell r="B3062" t="str">
            <v>88010055310000</v>
          </cell>
          <cell r="C3062" t="str">
            <v>Purchase software&amp;intangi</v>
          </cell>
          <cell r="D3062">
            <v>0</v>
          </cell>
        </row>
        <row r="3063">
          <cell r="B3063" t="str">
            <v>88010055330000</v>
          </cell>
          <cell r="C3063" t="str">
            <v>EXTERNAL CONSULTANTS</v>
          </cell>
          <cell r="D3063">
            <v>0</v>
          </cell>
        </row>
        <row r="3064">
          <cell r="B3064" t="str">
            <v>88010055360000</v>
          </cell>
          <cell r="C3064" t="str">
            <v>GWAN SET UP COST</v>
          </cell>
          <cell r="D3064">
            <v>0</v>
          </cell>
        </row>
        <row r="3065">
          <cell r="B3065" t="str">
            <v>88010055370000</v>
          </cell>
          <cell r="C3065" t="str">
            <v>GWAN running costs</v>
          </cell>
          <cell r="D3065">
            <v>0</v>
          </cell>
        </row>
        <row r="3066">
          <cell r="B3066" t="str">
            <v>88010055570000</v>
          </cell>
          <cell r="C3066" t="str">
            <v>Fee set-up/implem.by cc</v>
          </cell>
          <cell r="D3066">
            <v>0</v>
          </cell>
        </row>
        <row r="3067">
          <cell r="B3067" t="str">
            <v>88510000000000</v>
          </cell>
          <cell r="C3067" t="str">
            <v>Bad Debts</v>
          </cell>
          <cell r="D3067">
            <v>-4546744.8</v>
          </cell>
        </row>
        <row r="3068">
          <cell r="B3068" t="str">
            <v>89010000000000</v>
          </cell>
          <cell r="C3068" t="str">
            <v>General Prov.for Risks</v>
          </cell>
          <cell r="D3068">
            <v>0</v>
          </cell>
        </row>
        <row r="3069">
          <cell r="B3069" t="str">
            <v>91007000000000</v>
          </cell>
          <cell r="C3069" t="str">
            <v>Other Income/Expenses</v>
          </cell>
          <cell r="D3069">
            <v>0</v>
          </cell>
        </row>
        <row r="3070">
          <cell r="B3070" t="str">
            <v>98040000000000</v>
          </cell>
          <cell r="C3070" t="str">
            <v>Tax litigation expenses</v>
          </cell>
          <cell r="D3070">
            <v>107997.6</v>
          </cell>
        </row>
        <row r="3071">
          <cell r="B3071" t="str">
            <v>99905000000000</v>
          </cell>
          <cell r="C3071" t="str">
            <v>Transfer a/c-Payment sys.</v>
          </cell>
          <cell r="D3071">
            <v>0</v>
          </cell>
        </row>
      </sheetData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AJD"/>
      <sheetName val="BS"/>
      <sheetName val="PL"/>
      <sheetName val="Tickmarks"/>
      <sheetName val="CJE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  <sheetName val="PL-D1"/>
      <sheetName val="BAL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10-1 Media"/>
      <sheetName val="10-cut"/>
      <sheetName val="TBBR"/>
      <sheetName val="TAB_DEP"/>
      <sheetName val="TB as of Sep 2002"/>
      <sheetName val="asset write-off#3"/>
      <sheetName val="การใช้"/>
      <sheetName val="Data Exp ทั้งหมด"/>
      <sheetName val="시산표"/>
      <sheetName val="Group"/>
      <sheetName val="ยานพาหนะ"/>
      <sheetName val="เครื่องมือ"/>
      <sheetName val="Configuration"/>
      <sheetName val="TAX_BOI."/>
      <sheetName val="Debt"/>
      <sheetName val="2002 Intra-group CA"/>
      <sheetName val="M_Maincomp"/>
      <sheetName val="DATA"/>
      <sheetName val="PLs"/>
      <sheetName val="BS ATTACH"/>
      <sheetName val="L3-AAA"/>
      <sheetName val="437"/>
      <sheetName val="DEP12"/>
      <sheetName val="TB Worksheet"/>
      <sheetName val="Sum"/>
      <sheetName val="Véhicule"/>
      <sheetName val="TB_as_of_Sep_2002"/>
      <sheetName val="#REF"/>
      <sheetName val="PC till Aug"/>
      <sheetName val="TrialBalance Q3-2002"/>
      <sheetName val="17200010"/>
      <sheetName val="Summary_of_Adj1"/>
      <sheetName val="FAMsia_BS1"/>
      <sheetName val="Msia_PL1"/>
      <sheetName val="FAWuxi_BS1"/>
      <sheetName val="FAMW_PL1"/>
      <sheetName val="FAMW_BS1"/>
      <sheetName val="CONSOL_MPL1"/>
      <sheetName val="FAS_MPL1"/>
      <sheetName val="FAM_MPL1"/>
      <sheetName val="FAMW_MPL1"/>
      <sheetName val="TB_as_of_Sep_20021"/>
      <sheetName val="10-1_Media"/>
      <sheetName val="asset_write-off#3"/>
      <sheetName val="Data_Exp_ทั้งหมด"/>
      <sheetName val="TAX_BOI_"/>
      <sheetName val="BS_ATTACH"/>
      <sheetName val="2002_Intra-group_CA"/>
      <sheetName val="TB_Worksheet"/>
      <sheetName val="TEMP2"/>
      <sheetName val="P3bis"/>
      <sheetName val="P4"/>
      <sheetName val="P1"/>
      <sheetName val="mflvv(Kia)"/>
      <sheetName val="sm_รหัส"/>
      <sheetName val="f_test_รหัส"/>
      <sheetName val="v_cut_วั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26">
          <cell r="E26">
            <v>3502064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l1 "/>
      <sheetName val="fsl2 "/>
      <sheetName val="fsl3 "/>
      <sheetName val="N "/>
      <sheetName val="N  (2)"/>
      <sheetName val="BS(Foamtec)"/>
      <sheetName val="PL(Foamtec)"/>
      <sheetName val="BS (Phili)"/>
      <sheetName val="PL(Phili)"/>
      <sheetName val="R"/>
      <sheetName val="Ad"/>
      <sheetName val="A-nt"/>
      <sheetName val="A"/>
      <sheetName val="C "/>
      <sheetName val="C-2"/>
      <sheetName val="C-3 "/>
      <sheetName val="C-Nt"/>
      <sheetName val="ADJ OVER YEAR-END"/>
      <sheetName val="cost"/>
      <sheetName val="U"/>
      <sheetName val="U1 (2)"/>
      <sheetName val="Unt"/>
      <sheetName val="AA"/>
      <sheetName val="AA-1"/>
      <sheetName val=" 20"/>
      <sheetName val="20 Nt"/>
      <sheetName val="20 tic"/>
      <sheetName val="20_pur"/>
      <sheetName val="20-purchases"/>
      <sheetName val="30-2"/>
      <sheetName val="30-1"/>
      <sheetName val="30 tic"/>
      <sheetName val="30"/>
      <sheetName val="30nt"/>
      <sheetName val="Sheet1"/>
      <sheetName val="BOT Rate"/>
      <sheetName val="BS_Foamtec_"/>
      <sheetName val="PL_Foamtec_"/>
      <sheetName val="CJEs"/>
      <sheetName val="PL"/>
      <sheetName val="CRJE"/>
    </sheetNames>
    <sheetDataSet>
      <sheetData sheetId="0" refreshError="1"/>
      <sheetData sheetId="1" refreshError="1"/>
      <sheetData sheetId="2" refreshError="1"/>
      <sheetData sheetId="3"/>
      <sheetData sheetId="4"/>
      <sheetData sheetId="5">
        <row r="4">
          <cell r="AA4" t="str">
            <v>FA (M)</v>
          </cell>
        </row>
        <row r="12">
          <cell r="Z12">
            <v>2603678</v>
          </cell>
        </row>
        <row r="13">
          <cell r="Z13">
            <v>4795934</v>
          </cell>
        </row>
        <row r="14">
          <cell r="Z14">
            <v>133197</v>
          </cell>
        </row>
        <row r="15">
          <cell r="Z15">
            <v>6585</v>
          </cell>
        </row>
        <row r="16">
          <cell r="Z16">
            <v>886945</v>
          </cell>
        </row>
        <row r="23">
          <cell r="Z23">
            <v>626464</v>
          </cell>
        </row>
        <row r="24">
          <cell r="Z24">
            <v>1561189</v>
          </cell>
        </row>
        <row r="36">
          <cell r="Z36">
            <v>1575633</v>
          </cell>
        </row>
        <row r="37">
          <cell r="Z37">
            <v>1080540</v>
          </cell>
        </row>
        <row r="38">
          <cell r="Z38">
            <v>669159</v>
          </cell>
        </row>
        <row r="40">
          <cell r="Z40">
            <v>0</v>
          </cell>
          <cell r="AA40">
            <v>549129.37631578941</v>
          </cell>
          <cell r="AC40">
            <v>304435.34465051646</v>
          </cell>
        </row>
        <row r="42">
          <cell r="Z42">
            <v>355186.500306</v>
          </cell>
        </row>
        <row r="47">
          <cell r="Z47">
            <v>3803043</v>
          </cell>
        </row>
        <row r="49">
          <cell r="Z49">
            <v>235547.4</v>
          </cell>
        </row>
        <row r="53">
          <cell r="Z53">
            <v>1316195</v>
          </cell>
        </row>
      </sheetData>
      <sheetData sheetId="6">
        <row r="19">
          <cell r="D19">
            <v>-1484989</v>
          </cell>
        </row>
        <row r="30">
          <cell r="P30">
            <v>1008061.2977949954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 refreshError="1"/>
      <sheetData sheetId="39" refreshError="1"/>
      <sheetData sheetId="40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int"/>
      <sheetName val="Sheet3"/>
      <sheetName val="Point (3)"/>
      <sheetName val="Sheet4"/>
      <sheetName val="NFS"/>
      <sheetName val="B1-1"/>
      <sheetName val="B1-2"/>
      <sheetName val="B1-3"/>
      <sheetName val="ADJ"/>
      <sheetName val="NFS-30"/>
      <sheetName val="CIT"/>
      <sheetName val="incom tax 2005"/>
      <sheetName val="F-4"/>
      <sheetName val="A"/>
      <sheetName val="B"/>
      <sheetName val="B-1"/>
      <sheetName val="B1.1"/>
      <sheetName val="B1.2"/>
      <sheetName val="L"/>
      <sheetName val="U"/>
      <sheetName val="U-1"/>
      <sheetName val="U-3"/>
      <sheetName val="Insure"/>
      <sheetName val="Z"/>
      <sheetName val="BB"/>
      <sheetName val="BB-1"/>
      <sheetName val="BB1.1"/>
      <sheetName val="BB1.2"/>
      <sheetName val="Point (2)"/>
      <sheetName val="CC"/>
      <sheetName val="CC-TM"/>
      <sheetName val="KK"/>
      <sheetName val="10"/>
      <sheetName val="Sheet2"/>
      <sheetName val="70"/>
      <sheetName val="30(2)"/>
      <sheetName val="30-TM"/>
      <sheetName val="30-Ana"/>
      <sheetName val="30-salary"/>
      <sheetName val="Th salary"/>
      <sheetName val="Japanese salary (2)"/>
      <sheetName val="Japanese salary"/>
      <sheetName val="Leasing1"/>
      <sheetName val="Leasing2"/>
      <sheetName val="90"/>
      <sheetName val="tm-test production"/>
      <sheetName val="test cost&amp;sale-production"/>
      <sheetName val="test cost&amp;sale-production (2)"/>
      <sheetName val="Sheet5"/>
      <sheetName val="Production (2)"/>
      <sheetName val="Semi-FG transaction"/>
      <sheetName val="Cut sale-tm"/>
      <sheetName val="Cut sale"/>
      <sheetName val="Cut cost-tm1"/>
      <sheetName val="Cut cost-tm"/>
      <sheetName val="Cut cost"/>
      <sheetName val="BS(Foamtec)"/>
      <sheetName val="PL(Foamtec)"/>
      <sheetName val="Point_(3)"/>
      <sheetName val="incom_tax_2005"/>
      <sheetName val="B1_1"/>
      <sheetName val="B1_2"/>
      <sheetName val="BB1_1"/>
      <sheetName val="BB1_2"/>
      <sheetName val="Point_(2)"/>
      <sheetName val="Th_salary"/>
      <sheetName val="Japanese_salary_(2)"/>
      <sheetName val="Japanese_salary"/>
      <sheetName val="tm-test_production"/>
      <sheetName val="test_cost&amp;sale-production"/>
      <sheetName val="test_cost&amp;sale-production_(2)"/>
      <sheetName val="Production_(2)"/>
      <sheetName val="Semi-FG_transaction"/>
      <sheetName val="Cut_sale-tm"/>
      <sheetName val="Cut_sale"/>
      <sheetName val="Cut_cost-tm1"/>
      <sheetName val="Cut_cost"/>
      <sheetName val="Cut_cost-t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 "/>
      <sheetName val="Boi "/>
      <sheetName val="Non-Boi "/>
      <sheetName val="ADJ. "/>
      <sheetName val="ANALYSIS COVER "/>
      <sheetName val="BS COVER  "/>
      <sheetName val="BALANCE SHEET "/>
      <sheetName val="CASH FLOW"/>
      <sheetName val="BS ATTACH"/>
      <sheetName val="BS ATTACH#2"/>
      <sheetName val="EXPENSE COVER"/>
      <sheetName val="MORE COVER "/>
      <sheetName val="AR"/>
      <sheetName val="AGING SERVICE"/>
      <sheetName val="INVENTORY"/>
      <sheetName val="FG"/>
      <sheetName val="ASSET"/>
      <sheetName val="DEPRE"/>
      <sheetName val="COMMISSION  "/>
      <sheetName val="GAIN-LOSS EXCH.RATE"/>
      <sheetName val="ExpensDetail"/>
      <sheetName val="PL_COVER"/>
      <sheetName val="INCOME_STM"/>
      <sheetName val="SALES_COVER_"/>
      <sheetName val="Summary___"/>
      <sheetName val="Boi_"/>
      <sheetName val="Non-Boi_"/>
      <sheetName val="ADJ__"/>
      <sheetName val="ANALYSIS_COVER_"/>
      <sheetName val="BS_COVER__"/>
      <sheetName val="BALANCE_SHEET_"/>
      <sheetName val="CASH_FLOW"/>
      <sheetName val="BS_ATTACH"/>
      <sheetName val="BS_ATTACH#2"/>
      <sheetName val="EXPENSE_COVER"/>
      <sheetName val="MORE_COVER_"/>
      <sheetName val="AGING_SERVICE"/>
      <sheetName val="COMMISSION__"/>
      <sheetName val="GAIN-LOSS_EXCH_RATE"/>
      <sheetName val="incom tax 2005"/>
      <sheetName val="L3-AAA"/>
      <sheetName val="CUSTOMER"/>
      <sheetName val=" IB-PL-YTD"/>
      <sheetName val="ยานพาหนะ"/>
      <sheetName val="เครื่องมือ"/>
      <sheetName val="CJEs"/>
      <sheetName val="PL"/>
      <sheetName val="CRJE"/>
      <sheetName val="Menu"/>
      <sheetName val="TKBN_TKBNA"/>
      <sheetName val="No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GING_SERVICE_AR"/>
      <sheetName val="GAIN-LOSS_EXCH_RATE"/>
      <sheetName val="INFO_ADD#1__"/>
      <sheetName val=" IB-PL-YTD"/>
      <sheetName val="incom tax 2005"/>
      <sheetName val="CUSTOMER"/>
      <sheetName val="BS"/>
      <sheetName val="รอเคลียร์Status"/>
      <sheetName val="GRAPH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NALYSIS  SERVIC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NALYSIS__SERVIC"/>
      <sheetName val="GAIN-LOSS_EXCH_RATE"/>
      <sheetName val="INFO_ADD#1__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AA-6_(2)"/>
      <sheetName val="10-test_(revise)"/>
      <sheetName val="10-1_Media"/>
      <sheetName val="DropDown List"/>
      <sheetName val="BS(Foamtec)"/>
      <sheetName val="PL(Foamtec)"/>
      <sheetName val="Wht cur"/>
      <sheetName val="Raw Material"/>
      <sheetName val="07.08.2008"/>
      <sheetName val="P087_ Pipe Line(AUC)"/>
      <sheetName val="SOPSG"/>
      <sheetName val="F_OH"/>
      <sheetName val="incom tax 2005"/>
      <sheetName val="BS ATTACH"/>
      <sheetName val="Asset Balance 12.2012"/>
      <sheetName val="BS"/>
      <sheetName val=" IB-PL-YTD"/>
      <sheetName val="TB Worksheet"/>
      <sheetName val="TOP_Carat_2001 ;)"/>
      <sheetName val="Data"/>
      <sheetName val="AA-6_(2)1"/>
      <sheetName val="10-test_(revise)1"/>
      <sheetName val="10-1_Media1"/>
      <sheetName val="10_1_Media"/>
      <sheetName val="DropDown_List"/>
      <sheetName val="P087__Pipe_Line(AUC)"/>
      <sheetName val="Wht_cur"/>
      <sheetName val="07_08_2008"/>
      <sheetName val="Raw_Material"/>
      <sheetName val="BS_ATTACH"/>
      <sheetName val="incom_tax_2005"/>
      <sheetName val="_IB-PL-YTD"/>
      <sheetName val="Asset_Balance_12_2012"/>
      <sheetName val="dir-ca"/>
      <sheetName val="Q_All_Data_Non_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  <sheetData sheetId="29" refreshError="1"/>
      <sheetData sheetId="30"/>
      <sheetData sheetId="31"/>
      <sheetData sheetId="32" refreshError="1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  <sheetName val="10-1 Media"/>
      <sheetName val="10-cut"/>
      <sheetName val=" IB-PL-YTD"/>
      <sheetName val="BS(Foamtec)"/>
      <sheetName val="PL(Foamtec)"/>
      <sheetName val="incom tax 2005"/>
      <sheetName val="BS ATTACH"/>
      <sheetName val="MA"/>
      <sheetName val="BS"/>
      <sheetName val="trend"/>
      <sheetName val="Data"/>
      <sheetName val="Asset Verification"/>
      <sheetName val="DEP12"/>
      <sheetName val="시산표"/>
      <sheetName val="incom_tax_2005"/>
      <sheetName val="BS_ATTACH"/>
      <sheetName val="10-1_Media"/>
      <sheetName val="CJEs"/>
      <sheetName val="_IB-PL-YTD"/>
      <sheetName val="Asset_Verification"/>
      <sheetName val="Group"/>
      <sheetName val="Drivers"/>
      <sheetName val="PL"/>
      <sheetName val="CRJE"/>
      <sheetName val="J1"/>
      <sheetName val="Reference2"/>
      <sheetName val="036-VTR"/>
      <sheetName val="Act v Plan"/>
      <sheetName val="ยานพาหนะ"/>
      <sheetName val="Sheet 1"/>
      <sheetName val="Menu"/>
      <sheetName val="SAPfilean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 t="str">
            <v/>
          </cell>
        </row>
        <row r="621">
          <cell r="AJ621" t="str">
            <v/>
          </cell>
          <cell r="AK621" t="str">
            <v/>
          </cell>
          <cell r="AL621" t="str">
            <v/>
          </cell>
          <cell r="AM621" t="str">
            <v/>
          </cell>
        </row>
        <row r="622">
          <cell r="AJ622" t="str">
            <v/>
          </cell>
          <cell r="AK622" t="str">
            <v/>
          </cell>
          <cell r="AL622" t="str">
            <v/>
          </cell>
          <cell r="AM622" t="str">
            <v/>
          </cell>
        </row>
        <row r="623">
          <cell r="AJ623" t="str">
            <v/>
          </cell>
          <cell r="AK623" t="str">
            <v/>
          </cell>
          <cell r="AL623" t="str">
            <v/>
          </cell>
          <cell r="AM623" t="str">
            <v/>
          </cell>
        </row>
        <row r="624">
          <cell r="AJ624" t="str">
            <v/>
          </cell>
          <cell r="AK624" t="str">
            <v/>
          </cell>
          <cell r="AL624" t="str">
            <v/>
          </cell>
          <cell r="AM624" t="str">
            <v/>
          </cell>
        </row>
        <row r="625">
          <cell r="AJ625" t="str">
            <v/>
          </cell>
          <cell r="AK625" t="str">
            <v/>
          </cell>
          <cell r="AL625" t="str">
            <v/>
          </cell>
          <cell r="AM625" t="str">
            <v/>
          </cell>
        </row>
        <row r="626">
          <cell r="AJ626" t="str">
            <v/>
          </cell>
          <cell r="AK626" t="str">
            <v/>
          </cell>
          <cell r="AL626" t="str">
            <v/>
          </cell>
          <cell r="AM626" t="str">
            <v/>
          </cell>
        </row>
        <row r="627">
          <cell r="AJ627" t="str">
            <v/>
          </cell>
          <cell r="AK627" t="str">
            <v/>
          </cell>
          <cell r="AL627" t="str">
            <v/>
          </cell>
          <cell r="AM627" t="str">
            <v/>
          </cell>
        </row>
        <row r="628">
          <cell r="AJ628" t="str">
            <v/>
          </cell>
          <cell r="AK628" t="str">
            <v/>
          </cell>
          <cell r="AL628" t="str">
            <v/>
          </cell>
          <cell r="AM628" t="str">
            <v/>
          </cell>
        </row>
        <row r="629">
          <cell r="AJ629" t="str">
            <v/>
          </cell>
          <cell r="AK629" t="str">
            <v/>
          </cell>
          <cell r="AL629" t="str">
            <v/>
          </cell>
          <cell r="AM629" t="str">
            <v/>
          </cell>
        </row>
        <row r="630">
          <cell r="AJ630" t="str">
            <v/>
          </cell>
          <cell r="AK630" t="str">
            <v/>
          </cell>
          <cell r="AL630" t="str">
            <v/>
          </cell>
          <cell r="AM630" t="str">
            <v/>
          </cell>
        </row>
        <row r="631">
          <cell r="AJ631" t="str">
            <v/>
          </cell>
          <cell r="AK631" t="str">
            <v/>
          </cell>
          <cell r="AL631" t="str">
            <v/>
          </cell>
          <cell r="AM631" t="str">
            <v/>
          </cell>
        </row>
        <row r="632">
          <cell r="AJ632" t="str">
            <v/>
          </cell>
          <cell r="AK632" t="str">
            <v/>
          </cell>
          <cell r="AL632" t="str">
            <v/>
          </cell>
          <cell r="AM632" t="str">
            <v/>
          </cell>
        </row>
        <row r="633">
          <cell r="AJ633" t="str">
            <v/>
          </cell>
          <cell r="AK633" t="str">
            <v/>
          </cell>
          <cell r="AL633" t="str">
            <v/>
          </cell>
          <cell r="AM633" t="str">
            <v/>
          </cell>
        </row>
        <row r="634">
          <cell r="AJ634" t="str">
            <v/>
          </cell>
          <cell r="AK634" t="str">
            <v/>
          </cell>
          <cell r="AL634" t="str">
            <v/>
          </cell>
          <cell r="AM634" t="str">
            <v/>
          </cell>
        </row>
        <row r="635">
          <cell r="AJ635" t="str">
            <v/>
          </cell>
          <cell r="AK635" t="str">
            <v/>
          </cell>
          <cell r="AL635" t="str">
            <v/>
          </cell>
          <cell r="AM635" t="str">
            <v/>
          </cell>
        </row>
        <row r="636">
          <cell r="AJ636" t="str">
            <v/>
          </cell>
          <cell r="AK636" t="str">
            <v/>
          </cell>
          <cell r="AL636" t="str">
            <v/>
          </cell>
          <cell r="AM636" t="str">
            <v/>
          </cell>
        </row>
        <row r="637">
          <cell r="AJ637" t="str">
            <v/>
          </cell>
          <cell r="AK637" t="str">
            <v/>
          </cell>
          <cell r="AL637" t="str">
            <v/>
          </cell>
          <cell r="AM637" t="str">
            <v/>
          </cell>
        </row>
        <row r="638">
          <cell r="AJ638" t="str">
            <v/>
          </cell>
          <cell r="AK638" t="str">
            <v/>
          </cell>
          <cell r="AL638" t="str">
            <v/>
          </cell>
          <cell r="AM638" t="str">
            <v/>
          </cell>
        </row>
        <row r="639">
          <cell r="AJ639" t="str">
            <v/>
          </cell>
          <cell r="AK639" t="str">
            <v/>
          </cell>
          <cell r="AL639" t="str">
            <v/>
          </cell>
          <cell r="AM639" t="str">
            <v/>
          </cell>
        </row>
        <row r="640">
          <cell r="AJ640" t="str">
            <v/>
          </cell>
          <cell r="AK640" t="str">
            <v/>
          </cell>
          <cell r="AL640" t="str">
            <v/>
          </cell>
          <cell r="AM640" t="str">
            <v/>
          </cell>
        </row>
        <row r="641">
          <cell r="AJ641" t="str">
            <v/>
          </cell>
          <cell r="AK641" t="str">
            <v/>
          </cell>
          <cell r="AL641" t="str">
            <v/>
          </cell>
          <cell r="AM641" t="str">
            <v/>
          </cell>
        </row>
        <row r="642">
          <cell r="AJ642" t="str">
            <v/>
          </cell>
          <cell r="AK642" t="str">
            <v/>
          </cell>
          <cell r="AL642" t="str">
            <v/>
          </cell>
          <cell r="AM642" t="str">
            <v/>
          </cell>
        </row>
        <row r="643">
          <cell r="AJ643" t="str">
            <v/>
          </cell>
          <cell r="AK643" t="str">
            <v/>
          </cell>
          <cell r="AL643" t="str">
            <v/>
          </cell>
          <cell r="AM643" t="str">
            <v/>
          </cell>
        </row>
        <row r="644">
          <cell r="AJ644" t="str">
            <v/>
          </cell>
          <cell r="AK644" t="str">
            <v/>
          </cell>
          <cell r="AL644" t="str">
            <v/>
          </cell>
          <cell r="AM644" t="str">
            <v/>
          </cell>
        </row>
        <row r="645">
          <cell r="AJ645" t="str">
            <v/>
          </cell>
          <cell r="AK645" t="str">
            <v/>
          </cell>
          <cell r="AL645" t="str">
            <v/>
          </cell>
          <cell r="AM645" t="str">
            <v/>
          </cell>
        </row>
        <row r="646">
          <cell r="AJ646" t="str">
            <v/>
          </cell>
          <cell r="AK646" t="str">
            <v/>
          </cell>
          <cell r="AL646" t="str">
            <v/>
          </cell>
          <cell r="AM646" t="str">
            <v/>
          </cell>
        </row>
        <row r="647">
          <cell r="AJ647" t="str">
            <v/>
          </cell>
          <cell r="AK647" t="str">
            <v/>
          </cell>
          <cell r="AL647" t="str">
            <v/>
          </cell>
          <cell r="AM647" t="str">
            <v/>
          </cell>
        </row>
        <row r="648">
          <cell r="AJ648" t="str">
            <v/>
          </cell>
          <cell r="AK648" t="str">
            <v/>
          </cell>
          <cell r="AL648" t="str">
            <v/>
          </cell>
          <cell r="AM648" t="str">
            <v/>
          </cell>
        </row>
        <row r="649">
          <cell r="AJ649" t="str">
            <v/>
          </cell>
          <cell r="AK649" t="str">
            <v/>
          </cell>
          <cell r="AL649" t="str">
            <v/>
          </cell>
          <cell r="AM649" t="str">
            <v/>
          </cell>
        </row>
        <row r="650">
          <cell r="AJ650" t="str">
            <v/>
          </cell>
          <cell r="AK650" t="str">
            <v/>
          </cell>
          <cell r="AL650" t="str">
            <v/>
          </cell>
          <cell r="AM650" t="str">
            <v/>
          </cell>
        </row>
        <row r="651">
          <cell r="AJ651" t="str">
            <v/>
          </cell>
          <cell r="AK651" t="str">
            <v/>
          </cell>
          <cell r="AL651" t="str">
            <v/>
          </cell>
          <cell r="AM651" t="str">
            <v/>
          </cell>
        </row>
        <row r="652">
          <cell r="AJ652" t="str">
            <v/>
          </cell>
          <cell r="AK652" t="str">
            <v/>
          </cell>
          <cell r="AL652" t="str">
            <v/>
          </cell>
          <cell r="AM652" t="str">
            <v/>
          </cell>
        </row>
        <row r="653">
          <cell r="AJ653" t="str">
            <v/>
          </cell>
          <cell r="AK653" t="str">
            <v/>
          </cell>
          <cell r="AL653" t="str">
            <v/>
          </cell>
          <cell r="AM653" t="str">
            <v/>
          </cell>
        </row>
        <row r="654">
          <cell r="AJ654" t="str">
            <v/>
          </cell>
          <cell r="AK654" t="str">
            <v/>
          </cell>
          <cell r="AL654" t="str">
            <v/>
          </cell>
          <cell r="AM654" t="str">
            <v/>
          </cell>
        </row>
        <row r="655">
          <cell r="AJ655" t="str">
            <v/>
          </cell>
          <cell r="AK655" t="str">
            <v/>
          </cell>
          <cell r="AL655" t="str">
            <v/>
          </cell>
          <cell r="AM655" t="str">
            <v/>
          </cell>
        </row>
        <row r="656">
          <cell r="AJ656" t="str">
            <v/>
          </cell>
          <cell r="AK656" t="str">
            <v/>
          </cell>
          <cell r="AL656" t="str">
            <v/>
          </cell>
          <cell r="AM656" t="str">
            <v/>
          </cell>
        </row>
        <row r="657">
          <cell r="AJ657" t="str">
            <v/>
          </cell>
          <cell r="AK657" t="str">
            <v/>
          </cell>
          <cell r="AL657" t="str">
            <v/>
          </cell>
          <cell r="AM657" t="str">
            <v/>
          </cell>
        </row>
        <row r="658">
          <cell r="AJ658" t="str">
            <v/>
          </cell>
          <cell r="AK658" t="str">
            <v/>
          </cell>
          <cell r="AL658" t="str">
            <v/>
          </cell>
          <cell r="AM658" t="str">
            <v/>
          </cell>
        </row>
        <row r="659">
          <cell r="AJ659" t="str">
            <v/>
          </cell>
          <cell r="AK659" t="str">
            <v/>
          </cell>
          <cell r="AL659" t="str">
            <v/>
          </cell>
          <cell r="AM659" t="str">
            <v/>
          </cell>
        </row>
        <row r="660">
          <cell r="AJ660" t="str">
            <v/>
          </cell>
          <cell r="AK660" t="str">
            <v/>
          </cell>
          <cell r="AL660" t="str">
            <v/>
          </cell>
          <cell r="AM660" t="str">
            <v/>
          </cell>
        </row>
        <row r="661">
          <cell r="AJ661" t="str">
            <v/>
          </cell>
          <cell r="AK661" t="str">
            <v/>
          </cell>
          <cell r="AL661" t="str">
            <v/>
          </cell>
          <cell r="AM661" t="str">
            <v/>
          </cell>
        </row>
        <row r="662">
          <cell r="AJ662" t="str">
            <v/>
          </cell>
          <cell r="AK662" t="str">
            <v/>
          </cell>
          <cell r="AL662" t="str">
            <v/>
          </cell>
          <cell r="AM662" t="str">
            <v/>
          </cell>
        </row>
        <row r="663">
          <cell r="AJ663" t="str">
            <v/>
          </cell>
          <cell r="AK663" t="str">
            <v/>
          </cell>
          <cell r="AL663" t="str">
            <v/>
          </cell>
          <cell r="AM663" t="str">
            <v/>
          </cell>
        </row>
        <row r="664">
          <cell r="AJ664" t="str">
            <v/>
          </cell>
          <cell r="AK664" t="str">
            <v/>
          </cell>
          <cell r="AL664" t="str">
            <v/>
          </cell>
          <cell r="AM664" t="str">
            <v/>
          </cell>
        </row>
        <row r="665">
          <cell r="AJ665" t="str">
            <v/>
          </cell>
          <cell r="AK665" t="str">
            <v/>
          </cell>
          <cell r="AL665" t="str">
            <v/>
          </cell>
          <cell r="AM665" t="str">
            <v/>
          </cell>
        </row>
        <row r="666">
          <cell r="AJ666" t="str">
            <v/>
          </cell>
          <cell r="AK666" t="str">
            <v/>
          </cell>
          <cell r="AL666" t="str">
            <v/>
          </cell>
          <cell r="AM666" t="str">
            <v/>
          </cell>
        </row>
        <row r="667">
          <cell r="AJ667" t="str">
            <v/>
          </cell>
          <cell r="AK667" t="str">
            <v/>
          </cell>
          <cell r="AL667" t="str">
            <v/>
          </cell>
          <cell r="AM667" t="str">
            <v/>
          </cell>
        </row>
        <row r="668">
          <cell r="AJ668" t="str">
            <v/>
          </cell>
          <cell r="AK668" t="str">
            <v/>
          </cell>
          <cell r="AL668" t="str">
            <v/>
          </cell>
          <cell r="AM668" t="str">
            <v/>
          </cell>
        </row>
        <row r="669">
          <cell r="AJ669" t="str">
            <v/>
          </cell>
          <cell r="AK669" t="str">
            <v/>
          </cell>
          <cell r="AL669" t="str">
            <v/>
          </cell>
          <cell r="AM669" t="str">
            <v/>
          </cell>
        </row>
        <row r="670">
          <cell r="AJ670" t="str">
            <v/>
          </cell>
          <cell r="AK670" t="str">
            <v/>
          </cell>
          <cell r="AL670" t="str">
            <v/>
          </cell>
          <cell r="AM670" t="str">
            <v/>
          </cell>
        </row>
        <row r="671">
          <cell r="AJ671" t="str">
            <v/>
          </cell>
          <cell r="AK671" t="str">
            <v/>
          </cell>
          <cell r="AL671" t="str">
            <v/>
          </cell>
          <cell r="AM671" t="str">
            <v/>
          </cell>
        </row>
        <row r="672">
          <cell r="AJ672" t="str">
            <v/>
          </cell>
          <cell r="AK672" t="str">
            <v/>
          </cell>
          <cell r="AL672" t="str">
            <v/>
          </cell>
          <cell r="AM672" t="str">
            <v/>
          </cell>
        </row>
        <row r="673">
          <cell r="AJ673" t="str">
            <v/>
          </cell>
          <cell r="AK673" t="str">
            <v/>
          </cell>
          <cell r="AL673" t="str">
            <v/>
          </cell>
          <cell r="AM673" t="str">
            <v/>
          </cell>
        </row>
        <row r="674">
          <cell r="AJ674" t="str">
            <v/>
          </cell>
          <cell r="AK674" t="str">
            <v/>
          </cell>
          <cell r="AL674" t="str">
            <v/>
          </cell>
          <cell r="AM674" t="str">
            <v/>
          </cell>
        </row>
        <row r="675">
          <cell r="AJ675" t="str">
            <v/>
          </cell>
          <cell r="AK675" t="str">
            <v/>
          </cell>
          <cell r="AL675" t="str">
            <v/>
          </cell>
          <cell r="AM675" t="str">
            <v/>
          </cell>
        </row>
        <row r="676">
          <cell r="AJ676" t="str">
            <v/>
          </cell>
          <cell r="AK676" t="str">
            <v/>
          </cell>
          <cell r="AL676" t="str">
            <v/>
          </cell>
          <cell r="AM676" t="str">
            <v/>
          </cell>
        </row>
        <row r="677">
          <cell r="AJ677" t="str">
            <v/>
          </cell>
          <cell r="AK677" t="str">
            <v/>
          </cell>
          <cell r="AL677" t="str">
            <v/>
          </cell>
          <cell r="AM677" t="str">
            <v/>
          </cell>
        </row>
        <row r="678">
          <cell r="AJ678" t="str">
            <v/>
          </cell>
          <cell r="AK678" t="str">
            <v/>
          </cell>
          <cell r="AL678" t="str">
            <v/>
          </cell>
          <cell r="AM678" t="str">
            <v/>
          </cell>
        </row>
        <row r="679">
          <cell r="AJ679" t="str">
            <v/>
          </cell>
          <cell r="AK679" t="str">
            <v/>
          </cell>
          <cell r="AL679" t="str">
            <v/>
          </cell>
          <cell r="AM679" t="str">
            <v/>
          </cell>
        </row>
        <row r="680">
          <cell r="AJ680" t="str">
            <v/>
          </cell>
          <cell r="AK680" t="str">
            <v/>
          </cell>
          <cell r="AL680" t="str">
            <v/>
          </cell>
          <cell r="AM680" t="str">
            <v/>
          </cell>
        </row>
        <row r="681">
          <cell r="AJ681" t="str">
            <v/>
          </cell>
          <cell r="AK681" t="str">
            <v/>
          </cell>
          <cell r="AL681" t="str">
            <v/>
          </cell>
          <cell r="AM681" t="str">
            <v/>
          </cell>
        </row>
        <row r="682">
          <cell r="AJ682" t="str">
            <v/>
          </cell>
          <cell r="AK682" t="str">
            <v/>
          </cell>
          <cell r="AL682" t="str">
            <v/>
          </cell>
          <cell r="AM682" t="str">
            <v/>
          </cell>
        </row>
        <row r="683">
          <cell r="AJ683" t="str">
            <v/>
          </cell>
          <cell r="AK683" t="str">
            <v/>
          </cell>
          <cell r="AL683" t="str">
            <v/>
          </cell>
          <cell r="AM683" t="str">
            <v/>
          </cell>
        </row>
        <row r="684">
          <cell r="AJ684" t="str">
            <v/>
          </cell>
          <cell r="AK684" t="str">
            <v/>
          </cell>
          <cell r="AL684" t="str">
            <v/>
          </cell>
          <cell r="AM684" t="str">
            <v/>
          </cell>
        </row>
        <row r="685">
          <cell r="AJ685" t="str">
            <v/>
          </cell>
          <cell r="AK685" t="str">
            <v/>
          </cell>
          <cell r="AL685" t="str">
            <v/>
          </cell>
          <cell r="AM685" t="str">
            <v/>
          </cell>
        </row>
        <row r="686">
          <cell r="AJ686" t="str">
            <v/>
          </cell>
          <cell r="AK686" t="str">
            <v/>
          </cell>
          <cell r="AL686" t="str">
            <v/>
          </cell>
          <cell r="AM686" t="str">
            <v/>
          </cell>
        </row>
        <row r="687">
          <cell r="AJ687" t="str">
            <v/>
          </cell>
          <cell r="AK687" t="str">
            <v/>
          </cell>
          <cell r="AL687" t="str">
            <v/>
          </cell>
          <cell r="AM687" t="str">
            <v/>
          </cell>
        </row>
        <row r="688">
          <cell r="AJ688" t="str">
            <v/>
          </cell>
          <cell r="AK688" t="str">
            <v/>
          </cell>
          <cell r="AL688" t="str">
            <v/>
          </cell>
          <cell r="AM688" t="str">
            <v/>
          </cell>
        </row>
        <row r="689">
          <cell r="AJ689" t="str">
            <v/>
          </cell>
          <cell r="AK689" t="str">
            <v/>
          </cell>
          <cell r="AL689" t="str">
            <v/>
          </cell>
          <cell r="AM689" t="str">
            <v/>
          </cell>
        </row>
        <row r="690">
          <cell r="AJ690" t="str">
            <v/>
          </cell>
          <cell r="AK690" t="str">
            <v/>
          </cell>
          <cell r="AL690" t="str">
            <v/>
          </cell>
          <cell r="AM690" t="str">
            <v/>
          </cell>
        </row>
        <row r="691">
          <cell r="AJ691" t="str">
            <v/>
          </cell>
          <cell r="AK691" t="str">
            <v/>
          </cell>
          <cell r="AL691" t="str">
            <v/>
          </cell>
          <cell r="AM691" t="str">
            <v/>
          </cell>
        </row>
        <row r="692">
          <cell r="AJ692" t="str">
            <v/>
          </cell>
          <cell r="AK692" t="str">
            <v/>
          </cell>
          <cell r="AL692" t="str">
            <v/>
          </cell>
          <cell r="AM692" t="str">
            <v/>
          </cell>
        </row>
        <row r="693">
          <cell r="AJ693" t="str">
            <v/>
          </cell>
          <cell r="AK693" t="str">
            <v/>
          </cell>
          <cell r="AL693" t="str">
            <v/>
          </cell>
          <cell r="AM693" t="str">
            <v/>
          </cell>
        </row>
        <row r="694">
          <cell r="AJ694" t="str">
            <v/>
          </cell>
          <cell r="AK694" t="str">
            <v/>
          </cell>
          <cell r="AL694" t="str">
            <v/>
          </cell>
          <cell r="AM694" t="str">
            <v/>
          </cell>
        </row>
        <row r="695">
          <cell r="AJ695" t="str">
            <v/>
          </cell>
          <cell r="AK695" t="str">
            <v/>
          </cell>
          <cell r="AL695" t="str">
            <v/>
          </cell>
          <cell r="AM695" t="str">
            <v/>
          </cell>
        </row>
        <row r="696">
          <cell r="AJ696" t="str">
            <v/>
          </cell>
          <cell r="AK696" t="str">
            <v/>
          </cell>
          <cell r="AL696" t="str">
            <v/>
          </cell>
          <cell r="AM696" t="str">
            <v/>
          </cell>
        </row>
        <row r="697">
          <cell r="AJ697" t="str">
            <v/>
          </cell>
          <cell r="AK697" t="str">
            <v/>
          </cell>
          <cell r="AL697" t="str">
            <v/>
          </cell>
          <cell r="AM697" t="str">
            <v/>
          </cell>
        </row>
        <row r="698">
          <cell r="AJ698" t="str">
            <v/>
          </cell>
          <cell r="AK698" t="str">
            <v/>
          </cell>
          <cell r="AL698" t="str">
            <v/>
          </cell>
          <cell r="AM698" t="str">
            <v/>
          </cell>
        </row>
        <row r="699">
          <cell r="AJ699" t="str">
            <v/>
          </cell>
          <cell r="AK699" t="str">
            <v/>
          </cell>
          <cell r="AL699" t="str">
            <v/>
          </cell>
          <cell r="AM699" t="str">
            <v/>
          </cell>
        </row>
        <row r="700">
          <cell r="AJ700" t="str">
            <v/>
          </cell>
          <cell r="AK700" t="str">
            <v/>
          </cell>
          <cell r="AL700" t="str">
            <v/>
          </cell>
          <cell r="AM700" t="str">
            <v/>
          </cell>
        </row>
        <row r="701">
          <cell r="AJ701" t="str">
            <v/>
          </cell>
          <cell r="AK701" t="str">
            <v/>
          </cell>
          <cell r="AL701" t="str">
            <v/>
          </cell>
          <cell r="AM701" t="str">
            <v/>
          </cell>
        </row>
        <row r="702">
          <cell r="AJ702" t="str">
            <v/>
          </cell>
          <cell r="AK702" t="str">
            <v/>
          </cell>
          <cell r="AL702" t="str">
            <v/>
          </cell>
          <cell r="AM702" t="str">
            <v/>
          </cell>
        </row>
        <row r="703">
          <cell r="AJ703" t="str">
            <v/>
          </cell>
          <cell r="AK703" t="str">
            <v/>
          </cell>
          <cell r="AL703" t="str">
            <v/>
          </cell>
          <cell r="AM703" t="str">
            <v/>
          </cell>
        </row>
        <row r="704">
          <cell r="AJ704" t="str">
            <v/>
          </cell>
          <cell r="AK704" t="str">
            <v/>
          </cell>
          <cell r="AL704" t="str">
            <v/>
          </cell>
          <cell r="AM704" t="str">
            <v/>
          </cell>
        </row>
        <row r="705">
          <cell r="AJ705" t="str">
            <v/>
          </cell>
          <cell r="AK705" t="str">
            <v/>
          </cell>
          <cell r="AL705" t="str">
            <v/>
          </cell>
          <cell r="AM705" t="str">
            <v/>
          </cell>
        </row>
        <row r="706">
          <cell r="AJ706" t="str">
            <v/>
          </cell>
          <cell r="AK706" t="str">
            <v/>
          </cell>
          <cell r="AL706" t="str">
            <v/>
          </cell>
          <cell r="AM706" t="str">
            <v/>
          </cell>
        </row>
        <row r="707">
          <cell r="AJ707" t="str">
            <v/>
          </cell>
          <cell r="AK707" t="str">
            <v/>
          </cell>
          <cell r="AL707" t="str">
            <v/>
          </cell>
          <cell r="AM707" t="str">
            <v/>
          </cell>
        </row>
        <row r="708">
          <cell r="AJ708" t="str">
            <v/>
          </cell>
          <cell r="AK708" t="str">
            <v/>
          </cell>
          <cell r="AL708" t="str">
            <v/>
          </cell>
          <cell r="AM708" t="str">
            <v/>
          </cell>
        </row>
        <row r="709">
          <cell r="AJ709" t="str">
            <v/>
          </cell>
          <cell r="AK709" t="str">
            <v/>
          </cell>
          <cell r="AL709" t="str">
            <v/>
          </cell>
          <cell r="AM709" t="str">
            <v/>
          </cell>
        </row>
        <row r="710">
          <cell r="AJ710" t="str">
            <v/>
          </cell>
          <cell r="AK710" t="str">
            <v/>
          </cell>
          <cell r="AL710" t="str">
            <v/>
          </cell>
          <cell r="AM710" t="str">
            <v/>
          </cell>
        </row>
        <row r="711">
          <cell r="AJ711" t="str">
            <v/>
          </cell>
          <cell r="AK711" t="str">
            <v/>
          </cell>
          <cell r="AL711" t="str">
            <v/>
          </cell>
          <cell r="AM711" t="str">
            <v/>
          </cell>
        </row>
        <row r="712">
          <cell r="AJ712" t="str">
            <v/>
          </cell>
          <cell r="AK712" t="str">
            <v/>
          </cell>
          <cell r="AL712" t="str">
            <v/>
          </cell>
          <cell r="AM712" t="str">
            <v/>
          </cell>
        </row>
        <row r="713">
          <cell r="AJ713" t="str">
            <v/>
          </cell>
          <cell r="AK713" t="str">
            <v/>
          </cell>
          <cell r="AL713" t="str">
            <v/>
          </cell>
          <cell r="AM713" t="str">
            <v/>
          </cell>
        </row>
        <row r="714">
          <cell r="AJ714" t="str">
            <v/>
          </cell>
          <cell r="AK714" t="str">
            <v/>
          </cell>
          <cell r="AL714" t="str">
            <v/>
          </cell>
          <cell r="AM714" t="str">
            <v/>
          </cell>
        </row>
        <row r="715">
          <cell r="AJ715" t="str">
            <v/>
          </cell>
          <cell r="AK715" t="str">
            <v/>
          </cell>
          <cell r="AL715" t="str">
            <v/>
          </cell>
          <cell r="AM715" t="str">
            <v/>
          </cell>
        </row>
        <row r="716">
          <cell r="AJ716" t="str">
            <v/>
          </cell>
          <cell r="AK716" t="str">
            <v/>
          </cell>
          <cell r="AL716" t="str">
            <v/>
          </cell>
          <cell r="AM716" t="str">
            <v/>
          </cell>
        </row>
        <row r="717">
          <cell r="AJ717" t="str">
            <v/>
          </cell>
          <cell r="AK717" t="str">
            <v/>
          </cell>
          <cell r="AL717" t="str">
            <v/>
          </cell>
          <cell r="AM717" t="str">
            <v/>
          </cell>
        </row>
        <row r="718">
          <cell r="AJ718" t="str">
            <v/>
          </cell>
          <cell r="AK718" t="str">
            <v/>
          </cell>
          <cell r="AL718" t="str">
            <v/>
          </cell>
          <cell r="AM718" t="str">
            <v/>
          </cell>
        </row>
        <row r="719">
          <cell r="AJ719" t="str">
            <v/>
          </cell>
          <cell r="AK719" t="str">
            <v/>
          </cell>
          <cell r="AL719" t="str">
            <v/>
          </cell>
          <cell r="AM719" t="str">
            <v/>
          </cell>
        </row>
        <row r="720">
          <cell r="AJ720" t="str">
            <v/>
          </cell>
          <cell r="AK720" t="str">
            <v/>
          </cell>
          <cell r="AL720" t="str">
            <v/>
          </cell>
          <cell r="AM720" t="str">
            <v/>
          </cell>
        </row>
        <row r="721">
          <cell r="AJ721" t="str">
            <v/>
          </cell>
          <cell r="AK721" t="str">
            <v/>
          </cell>
          <cell r="AL721" t="str">
            <v/>
          </cell>
          <cell r="AM721" t="str">
            <v/>
          </cell>
        </row>
        <row r="722">
          <cell r="AJ722" t="str">
            <v/>
          </cell>
          <cell r="AK722" t="str">
            <v/>
          </cell>
          <cell r="AL722" t="str">
            <v/>
          </cell>
          <cell r="AM722" t="str">
            <v/>
          </cell>
        </row>
        <row r="723">
          <cell r="AJ723" t="str">
            <v/>
          </cell>
          <cell r="AK723" t="str">
            <v/>
          </cell>
          <cell r="AL723" t="str">
            <v/>
          </cell>
          <cell r="AM723" t="str">
            <v/>
          </cell>
        </row>
        <row r="724">
          <cell r="AJ724" t="str">
            <v/>
          </cell>
          <cell r="AK724" t="str">
            <v/>
          </cell>
          <cell r="AL724" t="str">
            <v/>
          </cell>
          <cell r="AM724" t="str">
            <v/>
          </cell>
        </row>
        <row r="725">
          <cell r="AJ725" t="str">
            <v/>
          </cell>
          <cell r="AK725" t="str">
            <v/>
          </cell>
          <cell r="AL725" t="str">
            <v/>
          </cell>
          <cell r="AM725" t="str">
            <v/>
          </cell>
        </row>
        <row r="726">
          <cell r="AJ726" t="str">
            <v/>
          </cell>
          <cell r="AK726" t="str">
            <v/>
          </cell>
          <cell r="AL726" t="str">
            <v/>
          </cell>
          <cell r="AM726" t="str">
            <v/>
          </cell>
        </row>
        <row r="727">
          <cell r="AJ727" t="str">
            <v/>
          </cell>
          <cell r="AK727" t="str">
            <v/>
          </cell>
          <cell r="AL727" t="str">
            <v/>
          </cell>
          <cell r="AM727" t="str">
            <v/>
          </cell>
        </row>
        <row r="728">
          <cell r="AJ728" t="str">
            <v/>
          </cell>
          <cell r="AK728" t="str">
            <v/>
          </cell>
          <cell r="AL728" t="str">
            <v/>
          </cell>
          <cell r="AM728" t="str">
            <v/>
          </cell>
        </row>
        <row r="729">
          <cell r="AJ729" t="str">
            <v/>
          </cell>
          <cell r="AK729" t="str">
            <v/>
          </cell>
          <cell r="AL729" t="str">
            <v/>
          </cell>
          <cell r="AM729" t="str">
            <v/>
          </cell>
        </row>
        <row r="730">
          <cell r="AJ730" t="str">
            <v/>
          </cell>
          <cell r="AK730" t="str">
            <v/>
          </cell>
          <cell r="AL730" t="str">
            <v/>
          </cell>
          <cell r="AM730" t="str">
            <v/>
          </cell>
        </row>
        <row r="731">
          <cell r="AJ731" t="str">
            <v/>
          </cell>
          <cell r="AK731" t="str">
            <v/>
          </cell>
          <cell r="AM731" t="str">
            <v/>
          </cell>
        </row>
        <row r="732">
          <cell r="AJ732" t="str">
            <v/>
          </cell>
          <cell r="AK732" t="str">
            <v/>
          </cell>
          <cell r="AM732" t="str">
            <v/>
          </cell>
        </row>
        <row r="733">
          <cell r="AJ733" t="str">
            <v/>
          </cell>
          <cell r="AK733" t="str">
            <v/>
          </cell>
          <cell r="AM733" t="str">
            <v/>
          </cell>
        </row>
        <row r="734">
          <cell r="AJ734" t="str">
            <v/>
          </cell>
          <cell r="AK734" t="str">
            <v/>
          </cell>
          <cell r="AM734" t="str">
            <v/>
          </cell>
        </row>
        <row r="735">
          <cell r="AJ735" t="str">
            <v/>
          </cell>
          <cell r="AK735" t="str">
            <v/>
          </cell>
          <cell r="AM735" t="str">
            <v/>
          </cell>
        </row>
        <row r="736">
          <cell r="AJ736" t="str">
            <v/>
          </cell>
          <cell r="AK736" t="str">
            <v/>
          </cell>
          <cell r="AM736" t="str">
            <v/>
          </cell>
        </row>
        <row r="737">
          <cell r="AJ737" t="str">
            <v/>
          </cell>
          <cell r="AK737" t="str">
            <v/>
          </cell>
          <cell r="AM737" t="str">
            <v/>
          </cell>
        </row>
        <row r="738">
          <cell r="AJ738" t="str">
            <v/>
          </cell>
          <cell r="AK738" t="str">
            <v/>
          </cell>
          <cell r="AM738" t="str">
            <v/>
          </cell>
        </row>
        <row r="739">
          <cell r="AJ739" t="str">
            <v/>
          </cell>
          <cell r="AK739" t="str">
            <v/>
          </cell>
          <cell r="AM739" t="str">
            <v/>
          </cell>
        </row>
        <row r="740">
          <cell r="AJ740" t="str">
            <v/>
          </cell>
          <cell r="AK740" t="str">
            <v/>
          </cell>
          <cell r="AM740" t="str">
            <v/>
          </cell>
        </row>
        <row r="741">
          <cell r="AJ741" t="str">
            <v/>
          </cell>
          <cell r="AK741" t="str">
            <v/>
          </cell>
          <cell r="AM741" t="str">
            <v/>
          </cell>
        </row>
        <row r="742">
          <cell r="AJ742" t="str">
            <v/>
          </cell>
          <cell r="AK742" t="str">
            <v/>
          </cell>
          <cell r="AM742" t="str">
            <v/>
          </cell>
        </row>
        <row r="743">
          <cell r="AJ743" t="str">
            <v/>
          </cell>
          <cell r="AK743" t="str">
            <v/>
          </cell>
          <cell r="AM743" t="str">
            <v/>
          </cell>
        </row>
        <row r="744">
          <cell r="AJ744" t="str">
            <v/>
          </cell>
          <cell r="AK744" t="str">
            <v/>
          </cell>
          <cell r="AM744" t="str">
            <v/>
          </cell>
        </row>
        <row r="745">
          <cell r="AJ745" t="str">
            <v/>
          </cell>
          <cell r="AK745" t="str">
            <v/>
          </cell>
          <cell r="AM745" t="str">
            <v/>
          </cell>
        </row>
        <row r="746">
          <cell r="AJ746" t="str">
            <v/>
          </cell>
          <cell r="AK746" t="str">
            <v/>
          </cell>
          <cell r="AM746" t="str">
            <v/>
          </cell>
        </row>
        <row r="747">
          <cell r="AJ747" t="str">
            <v/>
          </cell>
          <cell r="AK747" t="str">
            <v/>
          </cell>
          <cell r="AM747" t="str">
            <v/>
          </cell>
        </row>
        <row r="748">
          <cell r="AJ748" t="str">
            <v/>
          </cell>
          <cell r="AK748" t="str">
            <v/>
          </cell>
          <cell r="AM748" t="str">
            <v/>
          </cell>
        </row>
        <row r="749">
          <cell r="AJ749" t="str">
            <v/>
          </cell>
          <cell r="AK749" t="str">
            <v/>
          </cell>
          <cell r="AM749" t="str">
            <v/>
          </cell>
        </row>
        <row r="750">
          <cell r="AJ750" t="str">
            <v/>
          </cell>
          <cell r="AK750" t="str">
            <v/>
          </cell>
          <cell r="AM750" t="str">
            <v/>
          </cell>
        </row>
        <row r="751">
          <cell r="AJ751" t="str">
            <v/>
          </cell>
          <cell r="AK751" t="str">
            <v/>
          </cell>
          <cell r="AM751" t="str">
            <v/>
          </cell>
        </row>
        <row r="752">
          <cell r="AJ752" t="str">
            <v/>
          </cell>
          <cell r="AK752" t="str">
            <v/>
          </cell>
          <cell r="AM752" t="str">
            <v/>
          </cell>
        </row>
        <row r="753">
          <cell r="AJ753" t="str">
            <v/>
          </cell>
          <cell r="AK753" t="str">
            <v/>
          </cell>
          <cell r="AM753" t="str">
            <v/>
          </cell>
        </row>
        <row r="754">
          <cell r="AJ754" t="str">
            <v/>
          </cell>
          <cell r="AK754" t="str">
            <v/>
          </cell>
          <cell r="AM754" t="str">
            <v/>
          </cell>
        </row>
        <row r="755">
          <cell r="AJ755" t="str">
            <v/>
          </cell>
          <cell r="AK755" t="str">
            <v/>
          </cell>
          <cell r="AM755" t="str">
            <v/>
          </cell>
        </row>
        <row r="756">
          <cell r="AJ756" t="str">
            <v/>
          </cell>
          <cell r="AK756" t="str">
            <v/>
          </cell>
          <cell r="AM756" t="str">
            <v/>
          </cell>
        </row>
        <row r="757">
          <cell r="AJ757" t="str">
            <v/>
          </cell>
          <cell r="AK757" t="str">
            <v/>
          </cell>
          <cell r="AM757" t="str">
            <v/>
          </cell>
        </row>
        <row r="758">
          <cell r="AJ758" t="str">
            <v/>
          </cell>
          <cell r="AK758" t="str">
            <v/>
          </cell>
          <cell r="AM758" t="str">
            <v/>
          </cell>
        </row>
        <row r="759">
          <cell r="AJ759" t="str">
            <v/>
          </cell>
          <cell r="AK759" t="str">
            <v/>
          </cell>
          <cell r="AM759" t="str">
            <v/>
          </cell>
        </row>
        <row r="760">
          <cell r="AJ760" t="str">
            <v/>
          </cell>
          <cell r="AK760" t="str">
            <v/>
          </cell>
          <cell r="AM760" t="str">
            <v/>
          </cell>
        </row>
        <row r="761">
          <cell r="AJ761" t="str">
            <v/>
          </cell>
          <cell r="AK761" t="str">
            <v/>
          </cell>
          <cell r="AM761" t="str">
            <v/>
          </cell>
        </row>
        <row r="762">
          <cell r="AJ762" t="str">
            <v/>
          </cell>
          <cell r="AK762" t="str">
            <v/>
          </cell>
          <cell r="AM762" t="str">
            <v/>
          </cell>
        </row>
        <row r="763">
          <cell r="AJ763" t="str">
            <v/>
          </cell>
          <cell r="AK763" t="str">
            <v/>
          </cell>
          <cell r="AM763" t="str">
            <v/>
          </cell>
        </row>
        <row r="764">
          <cell r="AJ764" t="str">
            <v/>
          </cell>
          <cell r="AK764" t="str">
            <v/>
          </cell>
          <cell r="AM764" t="str">
            <v/>
          </cell>
        </row>
        <row r="765">
          <cell r="AJ765" t="str">
            <v/>
          </cell>
          <cell r="AK765" t="str">
            <v/>
          </cell>
          <cell r="AM765" t="str">
            <v/>
          </cell>
        </row>
        <row r="766">
          <cell r="AJ766" t="str">
            <v/>
          </cell>
          <cell r="AK766" t="str">
            <v/>
          </cell>
          <cell r="AM766" t="str">
            <v/>
          </cell>
        </row>
        <row r="767">
          <cell r="AJ767" t="str">
            <v/>
          </cell>
          <cell r="AK767" t="str">
            <v/>
          </cell>
          <cell r="AM767" t="str">
            <v/>
          </cell>
        </row>
        <row r="768">
          <cell r="AJ768" t="str">
            <v/>
          </cell>
          <cell r="AK768" t="str">
            <v/>
          </cell>
          <cell r="AM768" t="str">
            <v/>
          </cell>
        </row>
        <row r="769">
          <cell r="AJ769" t="str">
            <v/>
          </cell>
          <cell r="AK769" t="str">
            <v/>
          </cell>
          <cell r="AM769" t="str">
            <v/>
          </cell>
        </row>
        <row r="770">
          <cell r="AJ770" t="str">
            <v/>
          </cell>
          <cell r="AK770" t="str">
            <v/>
          </cell>
          <cell r="AM770" t="str">
            <v/>
          </cell>
        </row>
        <row r="771">
          <cell r="AJ771" t="str">
            <v/>
          </cell>
          <cell r="AK771" t="str">
            <v/>
          </cell>
          <cell r="AM771" t="str">
            <v/>
          </cell>
        </row>
        <row r="772">
          <cell r="AJ772" t="str">
            <v/>
          </cell>
          <cell r="AK772" t="str">
            <v/>
          </cell>
          <cell r="AM772" t="str">
            <v/>
          </cell>
        </row>
        <row r="773">
          <cell r="AJ773" t="str">
            <v/>
          </cell>
          <cell r="AK773" t="str">
            <v/>
          </cell>
          <cell r="AM773" t="str">
            <v/>
          </cell>
        </row>
        <row r="774">
          <cell r="AJ774" t="str">
            <v/>
          </cell>
          <cell r="AK774" t="str">
            <v/>
          </cell>
          <cell r="AM774" t="str">
            <v/>
          </cell>
        </row>
        <row r="775">
          <cell r="AJ775" t="str">
            <v/>
          </cell>
          <cell r="AK775" t="str">
            <v/>
          </cell>
          <cell r="AM775" t="str">
            <v/>
          </cell>
        </row>
        <row r="776">
          <cell r="AJ776" t="str">
            <v/>
          </cell>
          <cell r="AK776" t="str">
            <v/>
          </cell>
          <cell r="AM776" t="str">
            <v/>
          </cell>
        </row>
        <row r="777">
          <cell r="AJ777" t="str">
            <v/>
          </cell>
          <cell r="AK777" t="str">
            <v/>
          </cell>
          <cell r="AM777" t="str">
            <v/>
          </cell>
        </row>
        <row r="778">
          <cell r="AJ778" t="str">
            <v/>
          </cell>
          <cell r="AK778" t="str">
            <v/>
          </cell>
          <cell r="AM778" t="str">
            <v/>
          </cell>
        </row>
        <row r="779">
          <cell r="AJ779" t="str">
            <v/>
          </cell>
          <cell r="AK779" t="str">
            <v/>
          </cell>
          <cell r="AM779" t="str">
            <v/>
          </cell>
        </row>
        <row r="780">
          <cell r="AJ780" t="str">
            <v/>
          </cell>
          <cell r="AK780" t="str">
            <v/>
          </cell>
          <cell r="AM780" t="str">
            <v/>
          </cell>
        </row>
        <row r="781">
          <cell r="AJ781" t="str">
            <v/>
          </cell>
          <cell r="AK781" t="str">
            <v/>
          </cell>
          <cell r="AM781" t="str">
            <v/>
          </cell>
        </row>
        <row r="782">
          <cell r="AJ782" t="str">
            <v/>
          </cell>
          <cell r="AK782" t="str">
            <v/>
          </cell>
          <cell r="AM782" t="str">
            <v/>
          </cell>
        </row>
        <row r="783">
          <cell r="AJ783" t="str">
            <v/>
          </cell>
          <cell r="AK783" t="str">
            <v/>
          </cell>
          <cell r="AM783" t="str">
            <v/>
          </cell>
        </row>
        <row r="784">
          <cell r="AJ784" t="str">
            <v/>
          </cell>
          <cell r="AK784" t="str">
            <v/>
          </cell>
          <cell r="AM784" t="str">
            <v/>
          </cell>
        </row>
        <row r="785">
          <cell r="AJ785" t="str">
            <v/>
          </cell>
          <cell r="AK785" t="str">
            <v/>
          </cell>
          <cell r="AM785" t="str">
            <v/>
          </cell>
        </row>
        <row r="786">
          <cell r="AJ786" t="str">
            <v/>
          </cell>
          <cell r="AK786" t="str">
            <v/>
          </cell>
          <cell r="AM786" t="str">
            <v/>
          </cell>
        </row>
        <row r="787">
          <cell r="AJ787" t="str">
            <v/>
          </cell>
          <cell r="AK787" t="str">
            <v/>
          </cell>
          <cell r="AM787" t="str">
            <v/>
          </cell>
        </row>
        <row r="788">
          <cell r="AJ788" t="str">
            <v/>
          </cell>
          <cell r="AK788" t="str">
            <v/>
          </cell>
          <cell r="AM788" t="str">
            <v/>
          </cell>
        </row>
        <row r="789">
          <cell r="AJ789" t="str">
            <v/>
          </cell>
          <cell r="AK789" t="str">
            <v/>
          </cell>
          <cell r="AM789" t="str">
            <v/>
          </cell>
        </row>
        <row r="790">
          <cell r="AJ790" t="str">
            <v/>
          </cell>
          <cell r="AK790" t="str">
            <v/>
          </cell>
          <cell r="AM790" t="str">
            <v/>
          </cell>
        </row>
        <row r="791">
          <cell r="AJ791" t="str">
            <v/>
          </cell>
          <cell r="AK791" t="str">
            <v/>
          </cell>
          <cell r="AM791" t="str">
            <v/>
          </cell>
        </row>
        <row r="792">
          <cell r="AJ792" t="str">
            <v/>
          </cell>
          <cell r="AK792" t="str">
            <v/>
          </cell>
          <cell r="AM792" t="str">
            <v/>
          </cell>
        </row>
        <row r="793">
          <cell r="AJ793" t="str">
            <v/>
          </cell>
          <cell r="AK793" t="str">
            <v/>
          </cell>
          <cell r="AM793" t="str">
            <v/>
          </cell>
        </row>
        <row r="794">
          <cell r="AJ794" t="str">
            <v/>
          </cell>
          <cell r="AK794" t="str">
            <v/>
          </cell>
          <cell r="AM794" t="str">
            <v/>
          </cell>
        </row>
        <row r="795">
          <cell r="AJ795" t="str">
            <v/>
          </cell>
          <cell r="AK795" t="str">
            <v/>
          </cell>
          <cell r="AM795" t="str">
            <v/>
          </cell>
        </row>
        <row r="796">
          <cell r="AJ796" t="str">
            <v/>
          </cell>
          <cell r="AK796" t="str">
            <v/>
          </cell>
          <cell r="AM796" t="str">
            <v/>
          </cell>
        </row>
        <row r="797">
          <cell r="AJ797" t="str">
            <v/>
          </cell>
          <cell r="AK797" t="str">
            <v/>
          </cell>
          <cell r="AM797" t="str">
            <v/>
          </cell>
        </row>
        <row r="798">
          <cell r="AJ798" t="str">
            <v/>
          </cell>
          <cell r="AK798" t="str">
            <v/>
          </cell>
          <cell r="AM798" t="str">
            <v/>
          </cell>
        </row>
        <row r="799">
          <cell r="AJ799" t="str">
            <v/>
          </cell>
          <cell r="AK799" t="str">
            <v/>
          </cell>
          <cell r="AM799" t="str">
            <v/>
          </cell>
        </row>
        <row r="800">
          <cell r="AJ800" t="str">
            <v/>
          </cell>
          <cell r="AK800" t="str">
            <v/>
          </cell>
          <cell r="AM800" t="str">
            <v/>
          </cell>
        </row>
        <row r="801">
          <cell r="AJ801" t="str">
            <v/>
          </cell>
          <cell r="AK801" t="str">
            <v/>
          </cell>
          <cell r="AM801" t="str">
            <v/>
          </cell>
        </row>
        <row r="802">
          <cell r="AJ802" t="str">
            <v/>
          </cell>
          <cell r="AK802" t="str">
            <v/>
          </cell>
          <cell r="AM802" t="str">
            <v/>
          </cell>
        </row>
        <row r="803">
          <cell r="AJ803" t="str">
            <v/>
          </cell>
          <cell r="AK803" t="str">
            <v/>
          </cell>
          <cell r="AM803" t="str">
            <v/>
          </cell>
        </row>
        <row r="804">
          <cell r="AJ804" t="str">
            <v/>
          </cell>
          <cell r="AK804" t="str">
            <v/>
          </cell>
          <cell r="AM804" t="str">
            <v/>
          </cell>
        </row>
        <row r="805">
          <cell r="AJ805" t="str">
            <v/>
          </cell>
          <cell r="AK805" t="str">
            <v/>
          </cell>
          <cell r="AM805" t="str">
            <v/>
          </cell>
        </row>
        <row r="806">
          <cell r="AJ806" t="str">
            <v/>
          </cell>
          <cell r="AK806" t="str">
            <v/>
          </cell>
          <cell r="AM806" t="str">
            <v/>
          </cell>
        </row>
        <row r="807">
          <cell r="AJ807" t="str">
            <v/>
          </cell>
          <cell r="AK807" t="str">
            <v/>
          </cell>
          <cell r="AM807" t="str">
            <v/>
          </cell>
        </row>
        <row r="808">
          <cell r="AJ808" t="str">
            <v/>
          </cell>
          <cell r="AK808" t="str">
            <v/>
          </cell>
          <cell r="AM808" t="str">
            <v/>
          </cell>
        </row>
        <row r="809">
          <cell r="AJ809" t="str">
            <v/>
          </cell>
          <cell r="AK809" t="str">
            <v/>
          </cell>
          <cell r="AM809" t="str">
            <v/>
          </cell>
        </row>
        <row r="810">
          <cell r="AJ810" t="str">
            <v/>
          </cell>
          <cell r="AK810" t="str">
            <v/>
          </cell>
          <cell r="AM810" t="str">
            <v/>
          </cell>
        </row>
        <row r="811">
          <cell r="AJ811" t="str">
            <v/>
          </cell>
          <cell r="AK811" t="str">
            <v/>
          </cell>
          <cell r="AM811" t="str">
            <v/>
          </cell>
        </row>
        <row r="812">
          <cell r="AJ812" t="str">
            <v/>
          </cell>
          <cell r="AK812" t="str">
            <v/>
          </cell>
          <cell r="AM812" t="str">
            <v/>
          </cell>
        </row>
        <row r="813">
          <cell r="AJ813" t="str">
            <v/>
          </cell>
          <cell r="AK813" t="str">
            <v/>
          </cell>
          <cell r="AM813" t="str">
            <v/>
          </cell>
        </row>
        <row r="814">
          <cell r="AJ814" t="str">
            <v/>
          </cell>
          <cell r="AK814" t="str">
            <v/>
          </cell>
          <cell r="AM814" t="str">
            <v/>
          </cell>
        </row>
        <row r="815">
          <cell r="AJ815" t="str">
            <v/>
          </cell>
          <cell r="AK815" t="str">
            <v/>
          </cell>
          <cell r="AM815" t="str">
            <v/>
          </cell>
        </row>
        <row r="816">
          <cell r="AJ816" t="str">
            <v/>
          </cell>
          <cell r="AK816" t="str">
            <v/>
          </cell>
          <cell r="AM816" t="str">
            <v/>
          </cell>
        </row>
        <row r="817">
          <cell r="AJ817" t="str">
            <v/>
          </cell>
          <cell r="AK817" t="str">
            <v/>
          </cell>
          <cell r="AM817" t="str">
            <v/>
          </cell>
        </row>
        <row r="818">
          <cell r="AJ818" t="str">
            <v/>
          </cell>
          <cell r="AK818" t="str">
            <v/>
          </cell>
          <cell r="AM818" t="str">
            <v/>
          </cell>
        </row>
        <row r="819">
          <cell r="AJ819" t="str">
            <v/>
          </cell>
          <cell r="AK819" t="str">
            <v/>
          </cell>
          <cell r="AM819" t="str">
            <v/>
          </cell>
        </row>
        <row r="820">
          <cell r="AJ820" t="str">
            <v/>
          </cell>
          <cell r="AK820" t="str">
            <v/>
          </cell>
          <cell r="AM820" t="str">
            <v/>
          </cell>
        </row>
        <row r="821">
          <cell r="AJ821" t="str">
            <v/>
          </cell>
          <cell r="AK821" t="str">
            <v/>
          </cell>
          <cell r="AM821" t="str">
            <v/>
          </cell>
        </row>
        <row r="822">
          <cell r="AJ822" t="str">
            <v/>
          </cell>
          <cell r="AK822" t="str">
            <v/>
          </cell>
          <cell r="AM822" t="str">
            <v/>
          </cell>
        </row>
        <row r="823">
          <cell r="AJ823" t="str">
            <v/>
          </cell>
          <cell r="AK823" t="str">
            <v/>
          </cell>
          <cell r="AM823" t="str">
            <v/>
          </cell>
        </row>
        <row r="824">
          <cell r="AJ824" t="str">
            <v/>
          </cell>
          <cell r="AK824" t="str">
            <v/>
          </cell>
          <cell r="AM824" t="str">
            <v/>
          </cell>
        </row>
        <row r="825">
          <cell r="AJ825" t="str">
            <v/>
          </cell>
          <cell r="AK825" t="str">
            <v/>
          </cell>
          <cell r="AM825" t="str">
            <v/>
          </cell>
        </row>
        <row r="826">
          <cell r="AJ826" t="str">
            <v/>
          </cell>
          <cell r="AK826" t="str">
            <v/>
          </cell>
          <cell r="AM826" t="str">
            <v/>
          </cell>
        </row>
        <row r="827">
          <cell r="AJ827" t="str">
            <v/>
          </cell>
          <cell r="AK827" t="str">
            <v/>
          </cell>
          <cell r="AM827" t="str">
            <v/>
          </cell>
        </row>
        <row r="828">
          <cell r="AJ828" t="str">
            <v/>
          </cell>
          <cell r="AK828" t="str">
            <v/>
          </cell>
          <cell r="AM828" t="str">
            <v/>
          </cell>
        </row>
        <row r="829">
          <cell r="AJ829" t="str">
            <v/>
          </cell>
          <cell r="AK829" t="str">
            <v/>
          </cell>
          <cell r="AM829" t="str">
            <v/>
          </cell>
        </row>
        <row r="830">
          <cell r="AJ830" t="str">
            <v/>
          </cell>
          <cell r="AK830" t="str">
            <v/>
          </cell>
          <cell r="AM830" t="str">
            <v/>
          </cell>
        </row>
        <row r="831">
          <cell r="AJ831" t="str">
            <v/>
          </cell>
          <cell r="AK831" t="str">
            <v/>
          </cell>
          <cell r="AM831" t="str">
            <v/>
          </cell>
        </row>
        <row r="832">
          <cell r="AJ832" t="str">
            <v/>
          </cell>
          <cell r="AK832" t="str">
            <v/>
          </cell>
          <cell r="AM832" t="str">
            <v/>
          </cell>
        </row>
        <row r="833">
          <cell r="AJ833" t="str">
            <v/>
          </cell>
          <cell r="AK833" t="str">
            <v/>
          </cell>
          <cell r="AM833" t="str">
            <v/>
          </cell>
        </row>
        <row r="834">
          <cell r="AJ834" t="str">
            <v/>
          </cell>
          <cell r="AK834" t="str">
            <v/>
          </cell>
          <cell r="AM834" t="str">
            <v/>
          </cell>
        </row>
        <row r="835">
          <cell r="AJ835" t="str">
            <v/>
          </cell>
          <cell r="AK835" t="str">
            <v/>
          </cell>
          <cell r="AM835" t="str">
            <v/>
          </cell>
        </row>
        <row r="836">
          <cell r="AJ836" t="str">
            <v/>
          </cell>
          <cell r="AK836" t="str">
            <v/>
          </cell>
          <cell r="AM836" t="str">
            <v/>
          </cell>
        </row>
        <row r="837">
          <cell r="AJ837" t="str">
            <v/>
          </cell>
          <cell r="AK837" t="str">
            <v/>
          </cell>
          <cell r="AM837" t="str">
            <v/>
          </cell>
        </row>
        <row r="838">
          <cell r="AJ838" t="str">
            <v/>
          </cell>
          <cell r="AK838" t="str">
            <v/>
          </cell>
          <cell r="AM838" t="str">
            <v/>
          </cell>
        </row>
        <row r="839">
          <cell r="AJ839" t="str">
            <v/>
          </cell>
          <cell r="AK839" t="str">
            <v/>
          </cell>
          <cell r="AM839" t="str">
            <v/>
          </cell>
        </row>
        <row r="840">
          <cell r="AJ840" t="str">
            <v/>
          </cell>
          <cell r="AK840" t="str">
            <v/>
          </cell>
          <cell r="AM840" t="str">
            <v/>
          </cell>
        </row>
        <row r="841">
          <cell r="AJ841" t="str">
            <v/>
          </cell>
          <cell r="AK841" t="str">
            <v/>
          </cell>
          <cell r="AM841" t="str">
            <v/>
          </cell>
        </row>
        <row r="842">
          <cell r="AJ842" t="str">
            <v/>
          </cell>
          <cell r="AK842" t="str">
            <v/>
          </cell>
          <cell r="AM842" t="str">
            <v/>
          </cell>
        </row>
        <row r="843">
          <cell r="AJ843" t="str">
            <v/>
          </cell>
          <cell r="AK843" t="str">
            <v/>
          </cell>
          <cell r="AM843" t="str">
            <v/>
          </cell>
        </row>
        <row r="844">
          <cell r="AJ844" t="str">
            <v/>
          </cell>
          <cell r="AK844" t="str">
            <v/>
          </cell>
          <cell r="AM844" t="str">
            <v/>
          </cell>
        </row>
        <row r="845">
          <cell r="AJ845" t="str">
            <v/>
          </cell>
          <cell r="AK845" t="str">
            <v/>
          </cell>
          <cell r="AM845" t="str">
            <v/>
          </cell>
        </row>
        <row r="846">
          <cell r="AJ846" t="str">
            <v/>
          </cell>
          <cell r="AK846" t="str">
            <v/>
          </cell>
          <cell r="AM846" t="str">
            <v/>
          </cell>
        </row>
        <row r="847">
          <cell r="AJ847" t="str">
            <v/>
          </cell>
          <cell r="AK847" t="str">
            <v/>
          </cell>
          <cell r="AM847" t="str">
            <v/>
          </cell>
        </row>
        <row r="848">
          <cell r="AJ848" t="str">
            <v/>
          </cell>
          <cell r="AK848" t="str">
            <v/>
          </cell>
          <cell r="AM848" t="str">
            <v/>
          </cell>
        </row>
        <row r="849">
          <cell r="AJ849" t="str">
            <v/>
          </cell>
          <cell r="AK849" t="str">
            <v/>
          </cell>
          <cell r="AM849" t="str">
            <v/>
          </cell>
        </row>
        <row r="850">
          <cell r="AJ850" t="str">
            <v/>
          </cell>
          <cell r="AK850" t="str">
            <v/>
          </cell>
          <cell r="AM850" t="str">
            <v/>
          </cell>
        </row>
        <row r="851">
          <cell r="AJ851" t="str">
            <v/>
          </cell>
          <cell r="AK851" t="str">
            <v/>
          </cell>
          <cell r="AM851" t="str">
            <v/>
          </cell>
        </row>
        <row r="852">
          <cell r="AJ852" t="str">
            <v/>
          </cell>
          <cell r="AK852" t="str">
            <v/>
          </cell>
          <cell r="AM852" t="str">
            <v/>
          </cell>
        </row>
        <row r="853">
          <cell r="AJ853" t="str">
            <v/>
          </cell>
          <cell r="AK853" t="str">
            <v/>
          </cell>
          <cell r="AM853" t="str">
            <v/>
          </cell>
        </row>
        <row r="854">
          <cell r="AJ854" t="str">
            <v/>
          </cell>
          <cell r="AK854" t="str">
            <v/>
          </cell>
          <cell r="AM854" t="str">
            <v/>
          </cell>
        </row>
        <row r="855">
          <cell r="AJ855" t="str">
            <v/>
          </cell>
          <cell r="AK855" t="str">
            <v/>
          </cell>
          <cell r="AM855" t="str">
            <v/>
          </cell>
        </row>
        <row r="856">
          <cell r="AJ856" t="str">
            <v/>
          </cell>
          <cell r="AK856" t="str">
            <v/>
          </cell>
          <cell r="AM856" t="str">
            <v/>
          </cell>
        </row>
        <row r="857">
          <cell r="AJ857" t="str">
            <v/>
          </cell>
          <cell r="AK857" t="str">
            <v/>
          </cell>
          <cell r="AM857" t="str">
            <v/>
          </cell>
        </row>
        <row r="858">
          <cell r="AJ858" t="str">
            <v/>
          </cell>
          <cell r="AK858" t="str">
            <v/>
          </cell>
          <cell r="AM858" t="str">
            <v/>
          </cell>
        </row>
        <row r="859">
          <cell r="AJ859" t="str">
            <v/>
          </cell>
          <cell r="AK859" t="str">
            <v/>
          </cell>
          <cell r="AM859" t="str">
            <v/>
          </cell>
        </row>
        <row r="860">
          <cell r="AJ860" t="str">
            <v/>
          </cell>
          <cell r="AK860" t="str">
            <v/>
          </cell>
          <cell r="AM860" t="str">
            <v/>
          </cell>
        </row>
        <row r="861">
          <cell r="AJ861" t="str">
            <v/>
          </cell>
          <cell r="AK861" t="str">
            <v/>
          </cell>
          <cell r="AM861" t="str">
            <v/>
          </cell>
        </row>
        <row r="862">
          <cell r="AJ862" t="str">
            <v/>
          </cell>
          <cell r="AK862" t="str">
            <v/>
          </cell>
          <cell r="AM862" t="str">
            <v/>
          </cell>
        </row>
        <row r="863">
          <cell r="AJ863" t="str">
            <v/>
          </cell>
          <cell r="AK863" t="str">
            <v/>
          </cell>
          <cell r="AM863" t="str">
            <v/>
          </cell>
        </row>
        <row r="864">
          <cell r="AJ864" t="str">
            <v/>
          </cell>
          <cell r="AK864" t="str">
            <v/>
          </cell>
          <cell r="AM864" t="str">
            <v/>
          </cell>
        </row>
        <row r="865">
          <cell r="AJ865" t="str">
            <v/>
          </cell>
          <cell r="AK865" t="str">
            <v/>
          </cell>
          <cell r="AM865" t="str">
            <v/>
          </cell>
        </row>
        <row r="866">
          <cell r="AJ866" t="str">
            <v/>
          </cell>
          <cell r="AK866" t="str">
            <v/>
          </cell>
          <cell r="AM866" t="str">
            <v/>
          </cell>
        </row>
        <row r="867">
          <cell r="AJ867" t="str">
            <v/>
          </cell>
          <cell r="AK867" t="str">
            <v/>
          </cell>
          <cell r="AM867" t="str">
            <v/>
          </cell>
        </row>
        <row r="868">
          <cell r="AJ868" t="str">
            <v/>
          </cell>
          <cell r="AK868" t="str">
            <v/>
          </cell>
          <cell r="AM868" t="str">
            <v/>
          </cell>
        </row>
        <row r="869">
          <cell r="AJ869" t="str">
            <v/>
          </cell>
          <cell r="AK869" t="str">
            <v/>
          </cell>
          <cell r="AM869" t="str">
            <v/>
          </cell>
        </row>
        <row r="870">
          <cell r="AJ870" t="str">
            <v/>
          </cell>
          <cell r="AK870" t="str">
            <v/>
          </cell>
          <cell r="AM870" t="str">
            <v/>
          </cell>
        </row>
        <row r="871">
          <cell r="AJ871" t="str">
            <v/>
          </cell>
          <cell r="AK871" t="str">
            <v/>
          </cell>
          <cell r="AM871" t="str">
            <v/>
          </cell>
        </row>
        <row r="872">
          <cell r="AJ872" t="str">
            <v/>
          </cell>
          <cell r="AK872" t="str">
            <v/>
          </cell>
          <cell r="AM872" t="str">
            <v/>
          </cell>
        </row>
        <row r="873">
          <cell r="AJ873" t="str">
            <v/>
          </cell>
          <cell r="AK873" t="str">
            <v/>
          </cell>
          <cell r="AM873" t="str">
            <v/>
          </cell>
        </row>
        <row r="874">
          <cell r="AJ874" t="str">
            <v/>
          </cell>
          <cell r="AK874" t="str">
            <v/>
          </cell>
          <cell r="AM874" t="str">
            <v/>
          </cell>
        </row>
        <row r="875">
          <cell r="AJ875" t="str">
            <v/>
          </cell>
          <cell r="AK875" t="str">
            <v/>
          </cell>
          <cell r="AM875" t="str">
            <v/>
          </cell>
        </row>
        <row r="876">
          <cell r="AJ876" t="str">
            <v/>
          </cell>
          <cell r="AK876" t="str">
            <v/>
          </cell>
          <cell r="AM876" t="str">
            <v/>
          </cell>
        </row>
        <row r="877">
          <cell r="AJ877" t="str">
            <v/>
          </cell>
          <cell r="AK877" t="str">
            <v/>
          </cell>
          <cell r="AM877" t="str">
            <v/>
          </cell>
        </row>
        <row r="878">
          <cell r="AJ878" t="str">
            <v/>
          </cell>
          <cell r="AK878" t="str">
            <v/>
          </cell>
          <cell r="AM878" t="str">
            <v/>
          </cell>
        </row>
        <row r="879">
          <cell r="AJ879" t="str">
            <v/>
          </cell>
          <cell r="AK879" t="str">
            <v/>
          </cell>
          <cell r="AM879" t="str">
            <v/>
          </cell>
        </row>
        <row r="880">
          <cell r="AJ880" t="str">
            <v/>
          </cell>
          <cell r="AK880" t="str">
            <v/>
          </cell>
          <cell r="AM880" t="str">
            <v/>
          </cell>
        </row>
        <row r="881">
          <cell r="AJ881" t="str">
            <v/>
          </cell>
          <cell r="AK881" t="str">
            <v/>
          </cell>
          <cell r="AM881" t="str">
            <v/>
          </cell>
        </row>
        <row r="882">
          <cell r="AJ882" t="str">
            <v/>
          </cell>
          <cell r="AK882" t="str">
            <v/>
          </cell>
          <cell r="AM882" t="str">
            <v/>
          </cell>
        </row>
        <row r="883">
          <cell r="AJ883" t="str">
            <v/>
          </cell>
          <cell r="AK883" t="str">
            <v/>
          </cell>
          <cell r="AM883" t="str">
            <v/>
          </cell>
        </row>
        <row r="884">
          <cell r="AJ884" t="str">
            <v/>
          </cell>
          <cell r="AK884" t="str">
            <v/>
          </cell>
          <cell r="AM884" t="str">
            <v/>
          </cell>
        </row>
        <row r="885">
          <cell r="AJ885" t="str">
            <v/>
          </cell>
          <cell r="AK885" t="str">
            <v/>
          </cell>
          <cell r="AM885" t="str">
            <v/>
          </cell>
        </row>
        <row r="886">
          <cell r="AJ886" t="str">
            <v/>
          </cell>
          <cell r="AK886" t="str">
            <v/>
          </cell>
          <cell r="AM886" t="str">
            <v/>
          </cell>
        </row>
        <row r="887">
          <cell r="AJ887" t="str">
            <v/>
          </cell>
          <cell r="AK887" t="str">
            <v/>
          </cell>
          <cell r="AM887" t="str">
            <v/>
          </cell>
        </row>
        <row r="888">
          <cell r="AJ888" t="str">
            <v/>
          </cell>
          <cell r="AK888" t="str">
            <v/>
          </cell>
          <cell r="AM888" t="str">
            <v/>
          </cell>
        </row>
        <row r="889">
          <cell r="AJ889" t="str">
            <v/>
          </cell>
          <cell r="AK889" t="str">
            <v/>
          </cell>
          <cell r="AM889" t="str">
            <v/>
          </cell>
        </row>
        <row r="890">
          <cell r="AJ890" t="str">
            <v/>
          </cell>
          <cell r="AK890" t="str">
            <v/>
          </cell>
          <cell r="AM890" t="str">
            <v/>
          </cell>
        </row>
        <row r="891">
          <cell r="AJ891" t="str">
            <v/>
          </cell>
          <cell r="AK891" t="str">
            <v/>
          </cell>
          <cell r="AM891" t="str">
            <v/>
          </cell>
        </row>
        <row r="892">
          <cell r="AJ892" t="str">
            <v/>
          </cell>
          <cell r="AK892" t="str">
            <v/>
          </cell>
          <cell r="AM892" t="str">
            <v/>
          </cell>
        </row>
        <row r="893">
          <cell r="AJ893" t="str">
            <v/>
          </cell>
          <cell r="AK893" t="str">
            <v/>
          </cell>
          <cell r="AM893" t="str">
            <v/>
          </cell>
        </row>
        <row r="894">
          <cell r="AJ894" t="str">
            <v/>
          </cell>
          <cell r="AK894" t="str">
            <v/>
          </cell>
          <cell r="AM894" t="str">
            <v/>
          </cell>
        </row>
        <row r="895">
          <cell r="AJ895" t="str">
            <v/>
          </cell>
          <cell r="AK895" t="str">
            <v/>
          </cell>
          <cell r="AM895" t="str">
            <v/>
          </cell>
        </row>
        <row r="896">
          <cell r="AJ896" t="str">
            <v/>
          </cell>
          <cell r="AK896" t="str">
            <v/>
          </cell>
          <cell r="AM896" t="str">
            <v/>
          </cell>
        </row>
        <row r="897">
          <cell r="AJ897" t="str">
            <v/>
          </cell>
          <cell r="AK897" t="str">
            <v/>
          </cell>
          <cell r="AM897" t="str">
            <v/>
          </cell>
        </row>
        <row r="898">
          <cell r="AJ898" t="str">
            <v/>
          </cell>
          <cell r="AK898" t="str">
            <v/>
          </cell>
          <cell r="AM898" t="str">
            <v/>
          </cell>
        </row>
        <row r="899">
          <cell r="AJ899" t="str">
            <v/>
          </cell>
          <cell r="AK899" t="str">
            <v/>
          </cell>
          <cell r="AM899" t="str">
            <v/>
          </cell>
        </row>
        <row r="900">
          <cell r="AJ900" t="str">
            <v/>
          </cell>
          <cell r="AK900" t="str">
            <v/>
          </cell>
          <cell r="AM900" t="str">
            <v/>
          </cell>
        </row>
        <row r="901">
          <cell r="AJ901" t="str">
            <v/>
          </cell>
          <cell r="AK901" t="str">
            <v/>
          </cell>
          <cell r="AM901" t="str">
            <v/>
          </cell>
        </row>
        <row r="902">
          <cell r="AJ902" t="str">
            <v/>
          </cell>
          <cell r="AK902" t="str">
            <v/>
          </cell>
          <cell r="AM902" t="str">
            <v/>
          </cell>
        </row>
        <row r="903">
          <cell r="AJ903" t="str">
            <v/>
          </cell>
          <cell r="AK903" t="str">
            <v/>
          </cell>
          <cell r="AM903" t="str">
            <v/>
          </cell>
        </row>
        <row r="904">
          <cell r="AJ904" t="str">
            <v/>
          </cell>
          <cell r="AK904" t="str">
            <v/>
          </cell>
          <cell r="AM904" t="str">
            <v/>
          </cell>
        </row>
        <row r="905">
          <cell r="AJ905" t="str">
            <v/>
          </cell>
          <cell r="AK905" t="str">
            <v/>
          </cell>
          <cell r="AM905" t="str">
            <v/>
          </cell>
        </row>
        <row r="906">
          <cell r="AJ906" t="str">
            <v/>
          </cell>
          <cell r="AK906" t="str">
            <v/>
          </cell>
          <cell r="AM906" t="str">
            <v/>
          </cell>
        </row>
        <row r="907">
          <cell r="AJ907" t="str">
            <v/>
          </cell>
          <cell r="AK907" t="str">
            <v/>
          </cell>
          <cell r="AM907" t="str">
            <v/>
          </cell>
        </row>
        <row r="908">
          <cell r="AJ908" t="str">
            <v/>
          </cell>
          <cell r="AK908" t="str">
            <v/>
          </cell>
          <cell r="AM908" t="str">
            <v/>
          </cell>
        </row>
        <row r="909">
          <cell r="AJ909" t="str">
            <v/>
          </cell>
          <cell r="AK909" t="str">
            <v/>
          </cell>
          <cell r="AM909" t="str">
            <v/>
          </cell>
        </row>
        <row r="910">
          <cell r="AJ910" t="str">
            <v/>
          </cell>
          <cell r="AK910" t="str">
            <v/>
          </cell>
          <cell r="AM910" t="str">
            <v/>
          </cell>
        </row>
        <row r="911">
          <cell r="AJ911" t="str">
            <v/>
          </cell>
          <cell r="AK911" t="str">
            <v/>
          </cell>
          <cell r="AM911" t="str">
            <v/>
          </cell>
        </row>
        <row r="912">
          <cell r="AJ912" t="str">
            <v/>
          </cell>
          <cell r="AK912" t="str">
            <v/>
          </cell>
          <cell r="AM912" t="str">
            <v/>
          </cell>
        </row>
        <row r="913">
          <cell r="AJ913" t="str">
            <v/>
          </cell>
          <cell r="AK913" t="str">
            <v/>
          </cell>
          <cell r="AM913" t="str">
            <v/>
          </cell>
        </row>
        <row r="914">
          <cell r="AJ914" t="str">
            <v/>
          </cell>
          <cell r="AK914" t="str">
            <v/>
          </cell>
          <cell r="AM914" t="str">
            <v/>
          </cell>
        </row>
        <row r="915">
          <cell r="AJ915" t="str">
            <v/>
          </cell>
          <cell r="AK915" t="str">
            <v/>
          </cell>
          <cell r="AM915" t="str">
            <v/>
          </cell>
        </row>
        <row r="916">
          <cell r="AJ916" t="str">
            <v/>
          </cell>
          <cell r="AK916" t="str">
            <v/>
          </cell>
          <cell r="AM916" t="str">
            <v/>
          </cell>
        </row>
        <row r="917">
          <cell r="AJ917" t="str">
            <v/>
          </cell>
          <cell r="AK917" t="str">
            <v/>
          </cell>
          <cell r="AM917" t="str">
            <v/>
          </cell>
        </row>
        <row r="918">
          <cell r="AJ918" t="str">
            <v/>
          </cell>
          <cell r="AK918" t="str">
            <v/>
          </cell>
          <cell r="AM918" t="str">
            <v/>
          </cell>
        </row>
        <row r="919">
          <cell r="AJ919" t="str">
            <v/>
          </cell>
          <cell r="AK919" t="str">
            <v/>
          </cell>
          <cell r="AM919" t="str">
            <v/>
          </cell>
        </row>
        <row r="920">
          <cell r="AJ920" t="str">
            <v/>
          </cell>
          <cell r="AK920" t="str">
            <v/>
          </cell>
          <cell r="AM920" t="str">
            <v/>
          </cell>
        </row>
        <row r="921">
          <cell r="AJ921" t="str">
            <v/>
          </cell>
          <cell r="AK921" t="str">
            <v/>
          </cell>
          <cell r="AM921" t="str">
            <v/>
          </cell>
        </row>
        <row r="922">
          <cell r="AJ922" t="str">
            <v/>
          </cell>
          <cell r="AK922" t="str">
            <v/>
          </cell>
          <cell r="AM922" t="str">
            <v/>
          </cell>
        </row>
        <row r="923">
          <cell r="AJ923" t="str">
            <v/>
          </cell>
          <cell r="AK923" t="str">
            <v/>
          </cell>
          <cell r="AM923" t="str">
            <v/>
          </cell>
        </row>
        <row r="924">
          <cell r="AJ924" t="str">
            <v/>
          </cell>
          <cell r="AK924" t="str">
            <v/>
          </cell>
          <cell r="AM924" t="str">
            <v/>
          </cell>
        </row>
        <row r="925">
          <cell r="AJ925" t="str">
            <v/>
          </cell>
          <cell r="AK925" t="str">
            <v/>
          </cell>
          <cell r="AM925" t="str">
            <v/>
          </cell>
        </row>
        <row r="926">
          <cell r="AJ926" t="str">
            <v/>
          </cell>
          <cell r="AK926" t="str">
            <v/>
          </cell>
          <cell r="AM926" t="str">
            <v/>
          </cell>
        </row>
        <row r="927">
          <cell r="AJ927" t="str">
            <v/>
          </cell>
          <cell r="AK927" t="str">
            <v/>
          </cell>
          <cell r="AM927" t="str">
            <v/>
          </cell>
        </row>
        <row r="928">
          <cell r="AJ928" t="str">
            <v/>
          </cell>
          <cell r="AK928" t="str">
            <v/>
          </cell>
          <cell r="AM928" t="str">
            <v/>
          </cell>
        </row>
        <row r="929">
          <cell r="AJ929" t="str">
            <v/>
          </cell>
          <cell r="AK929" t="str">
            <v/>
          </cell>
          <cell r="AM929" t="str">
            <v/>
          </cell>
        </row>
        <row r="930">
          <cell r="AJ930" t="str">
            <v/>
          </cell>
          <cell r="AK930" t="str">
            <v/>
          </cell>
          <cell r="AM930" t="str">
            <v/>
          </cell>
        </row>
        <row r="931">
          <cell r="AJ931" t="str">
            <v/>
          </cell>
          <cell r="AK931" t="str">
            <v/>
          </cell>
          <cell r="AM931" t="str">
            <v/>
          </cell>
        </row>
        <row r="932">
          <cell r="AJ932" t="str">
            <v/>
          </cell>
          <cell r="AK932" t="str">
            <v/>
          </cell>
          <cell r="AM932" t="str">
            <v/>
          </cell>
        </row>
        <row r="933">
          <cell r="AJ933" t="str">
            <v/>
          </cell>
          <cell r="AK933" t="str">
            <v/>
          </cell>
          <cell r="AM933" t="str">
            <v/>
          </cell>
        </row>
        <row r="934">
          <cell r="AJ934" t="str">
            <v/>
          </cell>
          <cell r="AK934" t="str">
            <v/>
          </cell>
          <cell r="AM934" t="str">
            <v/>
          </cell>
        </row>
        <row r="935">
          <cell r="AJ935" t="str">
            <v/>
          </cell>
          <cell r="AK935" t="str">
            <v/>
          </cell>
          <cell r="AM935" t="str">
            <v/>
          </cell>
        </row>
        <row r="936">
          <cell r="AJ936" t="str">
            <v/>
          </cell>
          <cell r="AK936" t="str">
            <v/>
          </cell>
          <cell r="AM936" t="str">
            <v/>
          </cell>
        </row>
        <row r="937">
          <cell r="AJ937" t="str">
            <v/>
          </cell>
          <cell r="AK937" t="str">
            <v/>
          </cell>
          <cell r="AM937" t="str">
            <v/>
          </cell>
        </row>
        <row r="938">
          <cell r="AJ938" t="str">
            <v/>
          </cell>
          <cell r="AK938" t="str">
            <v/>
          </cell>
          <cell r="AM938" t="str">
            <v/>
          </cell>
        </row>
        <row r="939">
          <cell r="AJ939" t="str">
            <v/>
          </cell>
          <cell r="AK939" t="str">
            <v/>
          </cell>
          <cell r="AM939" t="str">
            <v/>
          </cell>
        </row>
        <row r="940">
          <cell r="AJ940" t="str">
            <v/>
          </cell>
          <cell r="AK940" t="str">
            <v/>
          </cell>
          <cell r="AM940" t="str">
            <v/>
          </cell>
        </row>
        <row r="941">
          <cell r="AJ941" t="str">
            <v/>
          </cell>
          <cell r="AK941" t="str">
            <v/>
          </cell>
          <cell r="AM941" t="str">
            <v/>
          </cell>
        </row>
        <row r="942">
          <cell r="AJ942" t="str">
            <v/>
          </cell>
          <cell r="AK942" t="str">
            <v/>
          </cell>
          <cell r="AM942" t="str">
            <v/>
          </cell>
        </row>
        <row r="943">
          <cell r="AJ943" t="str">
            <v/>
          </cell>
          <cell r="AK943" t="str">
            <v/>
          </cell>
          <cell r="AM943" t="str">
            <v/>
          </cell>
        </row>
        <row r="944">
          <cell r="AJ944" t="str">
            <v/>
          </cell>
          <cell r="AK944" t="str">
            <v/>
          </cell>
          <cell r="AM944" t="str">
            <v/>
          </cell>
        </row>
        <row r="945">
          <cell r="AJ945" t="str">
            <v/>
          </cell>
          <cell r="AK945" t="str">
            <v/>
          </cell>
          <cell r="AM945" t="str">
            <v/>
          </cell>
        </row>
        <row r="946">
          <cell r="AJ946" t="str">
            <v/>
          </cell>
          <cell r="AK946" t="str">
            <v/>
          </cell>
          <cell r="AM946" t="str">
            <v/>
          </cell>
        </row>
        <row r="947">
          <cell r="AJ947" t="str">
            <v/>
          </cell>
          <cell r="AK947" t="str">
            <v/>
          </cell>
          <cell r="AM947" t="str">
            <v/>
          </cell>
        </row>
        <row r="948">
          <cell r="AJ948" t="str">
            <v/>
          </cell>
          <cell r="AK948" t="str">
            <v/>
          </cell>
          <cell r="AM948" t="str">
            <v/>
          </cell>
        </row>
        <row r="949">
          <cell r="AJ949" t="str">
            <v/>
          </cell>
          <cell r="AK949" t="str">
            <v/>
          </cell>
          <cell r="AM949" t="str">
            <v/>
          </cell>
        </row>
        <row r="950">
          <cell r="AJ950" t="str">
            <v/>
          </cell>
          <cell r="AK950" t="str">
            <v/>
          </cell>
          <cell r="AM950" t="str">
            <v/>
          </cell>
        </row>
        <row r="951">
          <cell r="AJ951" t="str">
            <v/>
          </cell>
          <cell r="AK951" t="str">
            <v/>
          </cell>
          <cell r="AM951" t="str">
            <v/>
          </cell>
        </row>
        <row r="952">
          <cell r="AJ952" t="str">
            <v/>
          </cell>
          <cell r="AK952" t="str">
            <v/>
          </cell>
          <cell r="AM952" t="str">
            <v/>
          </cell>
        </row>
        <row r="953">
          <cell r="AJ953" t="str">
            <v/>
          </cell>
          <cell r="AK953" t="str">
            <v/>
          </cell>
          <cell r="AM953" t="str">
            <v/>
          </cell>
        </row>
        <row r="954">
          <cell r="AJ954" t="str">
            <v/>
          </cell>
          <cell r="AK954" t="str">
            <v/>
          </cell>
          <cell r="AM954" t="str">
            <v/>
          </cell>
        </row>
        <row r="955">
          <cell r="AJ955" t="str">
            <v/>
          </cell>
          <cell r="AK955" t="str">
            <v/>
          </cell>
          <cell r="AM955" t="str">
            <v/>
          </cell>
        </row>
        <row r="956">
          <cell r="AJ956" t="str">
            <v/>
          </cell>
          <cell r="AK956" t="str">
            <v/>
          </cell>
          <cell r="AM956" t="str">
            <v/>
          </cell>
        </row>
        <row r="957">
          <cell r="AJ957" t="str">
            <v/>
          </cell>
          <cell r="AK957" t="str">
            <v/>
          </cell>
          <cell r="AM957" t="str">
            <v/>
          </cell>
        </row>
        <row r="958">
          <cell r="AJ958" t="str">
            <v/>
          </cell>
          <cell r="AK958" t="str">
            <v/>
          </cell>
          <cell r="AM958" t="str">
            <v/>
          </cell>
        </row>
        <row r="959">
          <cell r="AJ959" t="str">
            <v/>
          </cell>
          <cell r="AK959" t="str">
            <v/>
          </cell>
          <cell r="AM959" t="str">
            <v/>
          </cell>
        </row>
        <row r="960">
          <cell r="AJ960" t="str">
            <v/>
          </cell>
          <cell r="AK960" t="str">
            <v/>
          </cell>
          <cell r="AM960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WIP,FG - PVC"/>
      <sheetName val="WIP,FG - Cast"/>
      <sheetName val="WIP,FG - Conso"/>
      <sheetName val="121101"/>
      <sheetName val="121102-6"/>
      <sheetName val="Obsolete"/>
      <sheetName val="Aging - FG"/>
      <sheetName val="Aging - FG (2)"/>
      <sheetName val="Aging - RM"/>
      <sheetName val="NRV"/>
      <sheetName val="Sales Forcast"/>
      <sheetName val="Selling Exp."/>
      <sheetName val="Turnover"/>
      <sheetName val="FG"/>
      <sheetName val="Detail - RM"/>
      <sheetName val="Detail - RM '04"/>
      <sheetName val="Detail - Supplies"/>
      <sheetName val="10-1 Media"/>
      <sheetName val="10-cut"/>
      <sheetName val="GIVTR00P"/>
    </sheetNames>
    <sheetDataSet>
      <sheetData sheetId="0">
        <row r="1">
          <cell r="A1" t="str">
            <v>会计年度</v>
          </cell>
          <cell r="B1" t="str">
            <v>会计期间</v>
          </cell>
          <cell r="C1" t="str">
            <v>科目编码</v>
          </cell>
          <cell r="D1" t="str">
            <v>科目名称</v>
          </cell>
          <cell r="E1" t="str">
            <v>本期发生借方</v>
          </cell>
          <cell r="F1" t="str">
            <v>本期发生贷方</v>
          </cell>
          <cell r="G1" t="str">
            <v>2005-03</v>
          </cell>
          <cell r="K1" t="str">
            <v>2004-12</v>
          </cell>
          <cell r="M1" t="str">
            <v>期末贷方</v>
          </cell>
        </row>
        <row r="2">
          <cell r="A2" t="str">
            <v>2005</v>
          </cell>
          <cell r="B2" t="str">
            <v>月份：2005.01-2005.03</v>
          </cell>
          <cell r="C2" t="str">
            <v>1211</v>
          </cell>
          <cell r="D2" t="str">
            <v>原材料</v>
          </cell>
          <cell r="E2">
            <v>51793646.369999997</v>
          </cell>
          <cell r="F2">
            <v>51600488.68</v>
          </cell>
          <cell r="G2">
            <v>23680884.859999999</v>
          </cell>
          <cell r="H2">
            <v>193157.6900000005</v>
          </cell>
          <cell r="K2">
            <v>23487727.170000002</v>
          </cell>
        </row>
        <row r="4">
          <cell r="A4" t="str">
            <v>2005</v>
          </cell>
          <cell r="B4" t="str">
            <v>月份：2005.01-2005.03</v>
          </cell>
          <cell r="C4" t="str">
            <v>121101</v>
          </cell>
          <cell r="D4" t="str">
            <v xml:space="preserve">  主要材料</v>
          </cell>
          <cell r="E4">
            <v>50031129.490000002</v>
          </cell>
          <cell r="F4">
            <v>48949156.93</v>
          </cell>
          <cell r="G4">
            <v>22763989.469999999</v>
          </cell>
          <cell r="H4">
            <v>1081972.5600000005</v>
          </cell>
          <cell r="K4">
            <v>21682016.91</v>
          </cell>
        </row>
        <row r="5">
          <cell r="A5" t="str">
            <v>2005</v>
          </cell>
          <cell r="B5" t="str">
            <v>月份：2005.01-2005.03</v>
          </cell>
          <cell r="C5" t="str">
            <v>12110101</v>
          </cell>
          <cell r="D5" t="str">
            <v xml:space="preserve">    内购</v>
          </cell>
          <cell r="E5">
            <v>29250523.579999998</v>
          </cell>
          <cell r="F5">
            <v>27023679.620000001</v>
          </cell>
          <cell r="G5">
            <v>13657725.630000001</v>
          </cell>
          <cell r="H5">
            <v>2226843.9600000009</v>
          </cell>
          <cell r="J5">
            <v>0.19480946652122949</v>
          </cell>
          <cell r="K5">
            <v>11430881.67</v>
          </cell>
        </row>
        <row r="6">
          <cell r="A6" t="str">
            <v>2005</v>
          </cell>
          <cell r="B6" t="str">
            <v>月份：2005.01-2005.03</v>
          </cell>
          <cell r="C6" t="str">
            <v>1211010201</v>
          </cell>
          <cell r="D6" t="str">
            <v xml:space="preserve">    外购 - 采购价款</v>
          </cell>
          <cell r="E6">
            <v>20739635.170000002</v>
          </cell>
          <cell r="F6">
            <v>21883910.989999998</v>
          </cell>
          <cell r="G6">
            <v>9106263.8399999999</v>
          </cell>
          <cell r="H6">
            <v>-1144871.4000000004</v>
          </cell>
          <cell r="J6">
            <v>-0.11168240133372782</v>
          </cell>
          <cell r="K6">
            <v>10251135.24</v>
          </cell>
        </row>
        <row r="8">
          <cell r="A8" t="str">
            <v>2005</v>
          </cell>
          <cell r="B8" t="str">
            <v>月份：2005.01-2005.03</v>
          </cell>
          <cell r="C8" t="str">
            <v>121102</v>
          </cell>
          <cell r="D8" t="str">
            <v xml:space="preserve">  辅助材料</v>
          </cell>
          <cell r="E8">
            <v>64096.37</v>
          </cell>
          <cell r="F8">
            <v>289766.21999999997</v>
          </cell>
          <cell r="G8">
            <v>276701.71000000002</v>
          </cell>
          <cell r="H8">
            <v>-225669.84999999998</v>
          </cell>
          <cell r="J8">
            <v>-0.44920904758223174</v>
          </cell>
          <cell r="K8">
            <v>502371.56</v>
          </cell>
        </row>
        <row r="9">
          <cell r="A9" t="str">
            <v>2005</v>
          </cell>
          <cell r="B9" t="str">
            <v>月份：2005.01-2005.03</v>
          </cell>
          <cell r="C9" t="str">
            <v>121103</v>
          </cell>
          <cell r="D9" t="str">
            <v xml:space="preserve">  包装材料</v>
          </cell>
          <cell r="E9">
            <v>-236898.54</v>
          </cell>
          <cell r="F9">
            <v>462477.47</v>
          </cell>
          <cell r="G9">
            <v>64614.22</v>
          </cell>
          <cell r="H9">
            <v>-699376.01</v>
          </cell>
          <cell r="J9">
            <v>-0.91542533207525445</v>
          </cell>
          <cell r="K9">
            <v>763990.23</v>
          </cell>
        </row>
        <row r="10">
          <cell r="A10" t="str">
            <v>2005</v>
          </cell>
          <cell r="B10" t="str">
            <v>月份：2005.01-2005.03</v>
          </cell>
          <cell r="C10" t="str">
            <v>121104</v>
          </cell>
          <cell r="D10" t="str">
            <v xml:space="preserve">  燃料</v>
          </cell>
          <cell r="E10">
            <v>1502268.48</v>
          </cell>
          <cell r="F10">
            <v>1482173.33</v>
          </cell>
          <cell r="G10">
            <v>231855.04</v>
          </cell>
          <cell r="H10">
            <v>20095.149999999994</v>
          </cell>
          <cell r="J10">
            <v>9.489592198031456E-2</v>
          </cell>
          <cell r="K10">
            <v>211759.89</v>
          </cell>
        </row>
        <row r="11">
          <cell r="A11" t="str">
            <v>2005</v>
          </cell>
          <cell r="B11" t="str">
            <v>月份：2005.01-2005.03</v>
          </cell>
          <cell r="C11" t="str">
            <v>121106</v>
          </cell>
          <cell r="D11" t="str">
            <v xml:space="preserve">  修护备件</v>
          </cell>
          <cell r="E11">
            <v>433050.57</v>
          </cell>
          <cell r="F11">
            <v>416914.73</v>
          </cell>
          <cell r="G11">
            <v>300231.11</v>
          </cell>
          <cell r="H11">
            <v>16135.839999999967</v>
          </cell>
          <cell r="J11">
            <v>5.6797284938957152E-2</v>
          </cell>
          <cell r="K11">
            <v>284095.27</v>
          </cell>
        </row>
        <row r="12">
          <cell r="A12" t="str">
            <v>2005</v>
          </cell>
          <cell r="B12" t="str">
            <v>月份：2005.01-2005.03</v>
          </cell>
          <cell r="C12" t="str">
            <v>121107</v>
          </cell>
          <cell r="D12" t="str">
            <v xml:space="preserve">  办公用品</v>
          </cell>
          <cell r="E12">
            <v>0</v>
          </cell>
          <cell r="F12">
            <v>0</v>
          </cell>
          <cell r="G12">
            <v>43493.31</v>
          </cell>
          <cell r="H12">
            <v>0</v>
          </cell>
          <cell r="J12">
            <v>0</v>
          </cell>
          <cell r="K12">
            <v>43493.31</v>
          </cell>
        </row>
        <row r="14">
          <cell r="A14" t="str">
            <v>2005</v>
          </cell>
          <cell r="B14" t="str">
            <v>月份：2005.01-2005.03</v>
          </cell>
          <cell r="C14" t="str">
            <v>122103</v>
          </cell>
          <cell r="D14" t="str">
            <v xml:space="preserve">  包装物 - 摊销</v>
          </cell>
          <cell r="E14">
            <v>4020</v>
          </cell>
          <cell r="F14">
            <v>0</v>
          </cell>
          <cell r="G14">
            <v>4020</v>
          </cell>
          <cell r="H14">
            <v>4020</v>
          </cell>
          <cell r="K14">
            <v>0</v>
          </cell>
        </row>
        <row r="16">
          <cell r="A16" t="str">
            <v>2005</v>
          </cell>
          <cell r="B16" t="str">
            <v>月份：2005.01-2005.03</v>
          </cell>
          <cell r="C16" t="str">
            <v>1241</v>
          </cell>
          <cell r="D16" t="str">
            <v>自制半成品</v>
          </cell>
          <cell r="E16">
            <v>16427336.109999999</v>
          </cell>
          <cell r="F16">
            <v>16314448.060000001</v>
          </cell>
          <cell r="G16">
            <v>3969092.92</v>
          </cell>
          <cell r="H16">
            <v>112888.05000000028</v>
          </cell>
          <cell r="K16">
            <v>3856204.87</v>
          </cell>
        </row>
        <row r="17">
          <cell r="A17" t="str">
            <v>2005</v>
          </cell>
          <cell r="B17" t="str">
            <v>月份：2005.01-2005.03</v>
          </cell>
          <cell r="C17" t="str">
            <v>124111</v>
          </cell>
          <cell r="D17" t="str">
            <v xml:space="preserve">  一厂- PVC</v>
          </cell>
          <cell r="E17">
            <v>12991645.369999999</v>
          </cell>
          <cell r="F17">
            <v>12813255.380000001</v>
          </cell>
          <cell r="G17">
            <v>2708791.18</v>
          </cell>
          <cell r="H17">
            <v>178389.99000000022</v>
          </cell>
          <cell r="J17">
            <v>7.0498698271636615E-2</v>
          </cell>
          <cell r="K17">
            <v>2530401.19</v>
          </cell>
        </row>
        <row r="18">
          <cell r="A18" t="str">
            <v>2005</v>
          </cell>
          <cell r="B18" t="str">
            <v>月份：2005.01-2005.03</v>
          </cell>
          <cell r="C18" t="str">
            <v>124112</v>
          </cell>
          <cell r="D18" t="str">
            <v xml:space="preserve">  二厂- Cast</v>
          </cell>
          <cell r="E18">
            <v>3435690.74</v>
          </cell>
          <cell r="F18">
            <v>3501192.68</v>
          </cell>
          <cell r="G18">
            <v>1260301.74</v>
          </cell>
          <cell r="H18">
            <v>-65501.939999999944</v>
          </cell>
          <cell r="J18">
            <v>-4.9405459487033516E-2</v>
          </cell>
          <cell r="K18">
            <v>1325803.68</v>
          </cell>
        </row>
        <row r="20">
          <cell r="A20" t="str">
            <v>2005</v>
          </cell>
          <cell r="B20" t="str">
            <v>月份：2005.01-2005.03</v>
          </cell>
          <cell r="C20" t="str">
            <v>1243</v>
          </cell>
          <cell r="D20" t="str">
            <v>库存商品</v>
          </cell>
          <cell r="E20">
            <v>58340094</v>
          </cell>
          <cell r="F20">
            <v>57632811.079999998</v>
          </cell>
          <cell r="G20">
            <v>7936078.4699999997</v>
          </cell>
          <cell r="H20">
            <v>707282.91999999993</v>
          </cell>
          <cell r="K20">
            <v>7228795.5499999998</v>
          </cell>
        </row>
        <row r="21">
          <cell r="A21" t="str">
            <v>2005</v>
          </cell>
          <cell r="B21" t="str">
            <v>月份：2005.01-2005.03</v>
          </cell>
          <cell r="C21" t="str">
            <v>124311</v>
          </cell>
          <cell r="D21" t="str">
            <v xml:space="preserve">  一厂- PVC</v>
          </cell>
          <cell r="E21">
            <v>33333500.949999999</v>
          </cell>
          <cell r="F21">
            <v>33711106.369999997</v>
          </cell>
          <cell r="G21">
            <v>3622967.03</v>
          </cell>
          <cell r="H21">
            <v>-377605.42000000039</v>
          </cell>
          <cell r="J21">
            <v>-9.4387846919257862E-2</v>
          </cell>
          <cell r="K21">
            <v>4000572.45</v>
          </cell>
        </row>
        <row r="22">
          <cell r="A22" t="str">
            <v>2005</v>
          </cell>
          <cell r="B22" t="str">
            <v>月份：2005.01-2005.03</v>
          </cell>
          <cell r="C22" t="str">
            <v>124312</v>
          </cell>
          <cell r="D22" t="str">
            <v xml:space="preserve">  二厂- Cast</v>
          </cell>
          <cell r="E22">
            <v>25006593.050000001</v>
          </cell>
          <cell r="F22">
            <v>23921704.710000001</v>
          </cell>
          <cell r="G22">
            <v>4313111.4400000004</v>
          </cell>
          <cell r="H22">
            <v>1084888.3400000003</v>
          </cell>
          <cell r="J22">
            <v>0.33606361964264497</v>
          </cell>
          <cell r="K22">
            <v>3228223.1</v>
          </cell>
        </row>
        <row r="24">
          <cell r="G24">
            <v>35590076.25</v>
          </cell>
          <cell r="H24">
            <v>1017348.6600000007</v>
          </cell>
          <cell r="K24">
            <v>34572727.590000004</v>
          </cell>
          <cell r="L24">
            <v>34572677.609999999</v>
          </cell>
          <cell r="M24">
            <v>35586056.25</v>
          </cell>
        </row>
        <row r="25">
          <cell r="H25">
            <v>1017348.6599999964</v>
          </cell>
          <cell r="L25">
            <v>49.980000004172325</v>
          </cell>
        </row>
        <row r="27">
          <cell r="A27" t="str">
            <v>2005</v>
          </cell>
          <cell r="B27" t="str">
            <v>月份：2005.01-2005.03</v>
          </cell>
          <cell r="C27" t="str">
            <v>1281</v>
          </cell>
          <cell r="D27" t="str">
            <v>存货跌价准备</v>
          </cell>
          <cell r="E27">
            <v>0</v>
          </cell>
          <cell r="F27">
            <v>0</v>
          </cell>
          <cell r="G27">
            <v>628766</v>
          </cell>
          <cell r="H27">
            <v>0</v>
          </cell>
          <cell r="K27">
            <v>628766</v>
          </cell>
          <cell r="M27" t="str">
            <v>A+B</v>
          </cell>
        </row>
        <row r="28">
          <cell r="A28" t="str">
            <v>2005</v>
          </cell>
          <cell r="B28" t="str">
            <v>月份：2005.01-2005.03</v>
          </cell>
          <cell r="C28" t="str">
            <v>128111</v>
          </cell>
          <cell r="D28" t="str">
            <v xml:space="preserve">  一厂存货跌价准备</v>
          </cell>
          <cell r="E28">
            <v>0</v>
          </cell>
          <cell r="F28">
            <v>0</v>
          </cell>
          <cell r="G28">
            <v>337484</v>
          </cell>
          <cell r="H28">
            <v>0</v>
          </cell>
          <cell r="K28">
            <v>337484</v>
          </cell>
          <cell r="M28" t="str">
            <v>A</v>
          </cell>
        </row>
        <row r="29">
          <cell r="A29" t="str">
            <v>2005</v>
          </cell>
          <cell r="B29" t="str">
            <v>月份：2005.01-2005.03</v>
          </cell>
          <cell r="C29" t="str">
            <v>12811101</v>
          </cell>
          <cell r="D29" t="str">
            <v xml:space="preserve">    产成品跌价准备</v>
          </cell>
          <cell r="E29">
            <v>0</v>
          </cell>
          <cell r="F29">
            <v>0</v>
          </cell>
          <cell r="G29">
            <v>166336</v>
          </cell>
          <cell r="H29">
            <v>0</v>
          </cell>
          <cell r="K29">
            <v>166336</v>
          </cell>
        </row>
        <row r="30">
          <cell r="A30" t="str">
            <v>2005</v>
          </cell>
          <cell r="B30" t="str">
            <v>月份：2005.01-2005.03</v>
          </cell>
          <cell r="C30" t="str">
            <v>12811102</v>
          </cell>
          <cell r="D30" t="str">
            <v xml:space="preserve">    半成品跌价准备</v>
          </cell>
          <cell r="E30">
            <v>0</v>
          </cell>
          <cell r="F30">
            <v>0</v>
          </cell>
          <cell r="G30">
            <v>46852</v>
          </cell>
          <cell r="H30">
            <v>0</v>
          </cell>
          <cell r="K30">
            <v>46852</v>
          </cell>
        </row>
        <row r="31">
          <cell r="A31" t="str">
            <v>2005</v>
          </cell>
          <cell r="B31" t="str">
            <v>月份：2005.01-2005.03</v>
          </cell>
          <cell r="C31" t="str">
            <v>12811103</v>
          </cell>
          <cell r="D31" t="str">
            <v xml:space="preserve">    原料跌价准备</v>
          </cell>
          <cell r="E31">
            <v>0</v>
          </cell>
          <cell r="F31">
            <v>0</v>
          </cell>
          <cell r="G31">
            <v>124296</v>
          </cell>
          <cell r="H31">
            <v>0</v>
          </cell>
          <cell r="K31">
            <v>124296</v>
          </cell>
        </row>
        <row r="32">
          <cell r="A32" t="str">
            <v>2005</v>
          </cell>
          <cell r="B32" t="str">
            <v>月份：2005.01-2005.03</v>
          </cell>
          <cell r="C32" t="str">
            <v>128112</v>
          </cell>
          <cell r="D32" t="str">
            <v xml:space="preserve">  二厂存货跌价准备</v>
          </cell>
          <cell r="E32">
            <v>0</v>
          </cell>
          <cell r="F32">
            <v>0</v>
          </cell>
          <cell r="G32">
            <v>291282</v>
          </cell>
          <cell r="H32">
            <v>0</v>
          </cell>
          <cell r="K32">
            <v>291282</v>
          </cell>
          <cell r="M32" t="str">
            <v>B</v>
          </cell>
        </row>
        <row r="33">
          <cell r="A33" t="str">
            <v>2005</v>
          </cell>
          <cell r="B33" t="str">
            <v>月份：2005.01-2005.03</v>
          </cell>
          <cell r="C33" t="str">
            <v>12811201</v>
          </cell>
          <cell r="D33" t="str">
            <v xml:space="preserve">    产成品跌价准备</v>
          </cell>
          <cell r="E33">
            <v>0</v>
          </cell>
          <cell r="F33">
            <v>0</v>
          </cell>
          <cell r="G33">
            <v>201888</v>
          </cell>
          <cell r="H33">
            <v>0</v>
          </cell>
          <cell r="K33">
            <v>201888</v>
          </cell>
        </row>
        <row r="34">
          <cell r="A34" t="str">
            <v>2005</v>
          </cell>
          <cell r="B34" t="str">
            <v>月份：2005.01-2005.03</v>
          </cell>
          <cell r="C34" t="str">
            <v>12811202</v>
          </cell>
          <cell r="D34" t="str">
            <v xml:space="preserve">    半成品跌价准备</v>
          </cell>
          <cell r="E34">
            <v>0</v>
          </cell>
          <cell r="F34">
            <v>0</v>
          </cell>
          <cell r="G34">
            <v>11858</v>
          </cell>
          <cell r="H34">
            <v>0</v>
          </cell>
          <cell r="K34">
            <v>11858</v>
          </cell>
        </row>
        <row r="35">
          <cell r="A35" t="str">
            <v>2005</v>
          </cell>
          <cell r="B35" t="str">
            <v>月份：2005.01-2005.03</v>
          </cell>
          <cell r="C35" t="str">
            <v>12811203</v>
          </cell>
          <cell r="D35" t="str">
            <v xml:space="preserve">    原料跌价准备</v>
          </cell>
          <cell r="E35">
            <v>0</v>
          </cell>
          <cell r="F35">
            <v>0</v>
          </cell>
          <cell r="G35">
            <v>77536</v>
          </cell>
          <cell r="H35">
            <v>0</v>
          </cell>
          <cell r="K35">
            <v>77536</v>
          </cell>
        </row>
        <row r="37">
          <cell r="A37" t="str">
            <v>2005</v>
          </cell>
          <cell r="B37" t="str">
            <v>月份：2005.01-2005.03</v>
          </cell>
          <cell r="C37" t="str">
            <v>合计</v>
          </cell>
          <cell r="E37">
            <v>126565096.48</v>
          </cell>
          <cell r="F37">
            <v>125547747.81999999</v>
          </cell>
          <cell r="G37">
            <v>628766</v>
          </cell>
          <cell r="H37">
            <v>0</v>
          </cell>
          <cell r="K37">
            <v>628766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"/>
      <sheetName val="BS"/>
      <sheetName val="101xxx"/>
      <sheetName val="108xxx"/>
      <sheetName val="vat"/>
      <sheetName val="CAP_P003"/>
      <sheetName val="CAP_P004"/>
      <sheetName val="CAP_P005"/>
      <sheetName val="CAP_P110"/>
      <sheetName val="CAP_P004-CCS"/>
      <sheetName val="CAP_P005-CCS"/>
      <sheetName val="CAP_P001-CCS"/>
      <sheetName val="CAP_002-CCS"/>
      <sheetName val="ANALYSIS LON"/>
      <sheetName val="diff"/>
      <sheetName val="ANALYSIS_LON"/>
      <sheetName val="Used_Acc"/>
      <sheetName val="BSLA"/>
      <sheetName val="Sum"/>
    </sheetNames>
    <sheetDataSet>
      <sheetData sheetId="0"/>
      <sheetData sheetId="1"/>
      <sheetData sheetId="2"/>
      <sheetData sheetId="3"/>
      <sheetData sheetId="4" refreshError="1">
        <row r="9">
          <cell r="E9">
            <v>15688613.749999991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ReadData"/>
      <sheetName val="supplier"/>
      <sheetName val="RawData"/>
      <sheetName val="sampling plan"/>
      <sheetName val="เงินกู้ MGC"/>
      <sheetName val="AA-6_(2)"/>
      <sheetName val="10-test_(revise)"/>
      <sheetName val="10-1_Media"/>
      <sheetName val="10_1_Media"/>
      <sheetName val="CF Worksheet "/>
      <sheetName val="CF_Worksheet_"/>
      <sheetName val="Trial Balance"/>
      <sheetName val="BUDGET"/>
      <sheetName val="COSUB"/>
      <sheetName val="Input"/>
      <sheetName val="Company TB"/>
      <sheetName val="group-expense"/>
      <sheetName val="TOP_Carat_2001 ;)"/>
      <sheetName val="PL"/>
      <sheetName val="CJEs"/>
      <sheetName val="CRJE"/>
      <sheetName val="w op"/>
      <sheetName val=" IBPL0001"/>
      <sheetName val="10-1 Me"/>
      <sheetName val="Wht cur"/>
      <sheetName val="FA"/>
      <sheetName val="HO"/>
      <sheetName val="Variance"/>
      <sheetName val="Link data-july"/>
      <sheetName val="Assumptions"/>
      <sheetName val="วิศวกรรม"/>
      <sheetName val="QA"/>
      <sheetName val="Master Program"/>
      <sheetName val="LCoduNodu@_x001e__x001e__x0000__x0000_"/>
      <sheetName val=""/>
      <sheetName val="_x0008_"/>
      <sheetName val="sampling_plan"/>
      <sheetName val="DataSheet"/>
      <sheetName val="BSLA"/>
      <sheetName val="県別ﾏﾙﾁ"/>
      <sheetName val="130530"/>
      <sheetName val="ลูกหนี้(เก่า)"/>
      <sheetName val="DEP12"/>
      <sheetName val="effi"/>
      <sheetName val="ＣＡＭＹ　ＭⅢ"/>
      <sheetName val="code cc"/>
      <sheetName val="Sheet2"/>
      <sheetName val="10-1 "/>
      <sheetName val="1"/>
      <sheetName val="0894 PC from Andy Lam"/>
      <sheetName val="EQ4NTV"/>
      <sheetName val="CST1198"/>
      <sheetName val="FG"/>
      <sheetName val="Subsequent_2003"/>
      <sheetName val="Content"/>
      <sheetName val="menu"/>
      <sheetName val="F041"/>
      <sheetName val="FGC"/>
      <sheetName val="J2"/>
      <sheetName val="J1"/>
      <sheetName val="manual"/>
      <sheetName val="#REF"/>
      <sheetName val="part-import"/>
      <sheetName val="Elect (3)"/>
      <sheetName val="total"/>
      <sheetName val="DealerData"/>
      <sheetName val="MA"/>
      <sheetName val="Month"/>
      <sheetName val="KP1590_E"/>
      <sheetName val="G-BS"/>
      <sheetName val="Acc_code"/>
      <sheetName val="Sup_code"/>
      <sheetName val="TAB_DEP"/>
      <sheetName val="M_Maincomp"/>
      <sheetName val="DMD Office"/>
      <sheetName val="ADMIN OFFICE (2)"/>
      <sheetName val="BS"/>
      <sheetName val="Base Rental"/>
      <sheetName val="14.9月分"/>
      <sheetName val="DropDown List"/>
      <sheetName val="BS(Foamtec)"/>
      <sheetName val="PL(Foamtec)"/>
      <sheetName val="07.08.2008"/>
      <sheetName val="Raw Material"/>
      <sheetName val="P087_ Pipe Line(AUC)"/>
      <sheetName val="SOPSG"/>
      <sheetName val="F_OH"/>
      <sheetName val="HISTORICO"/>
      <sheetName val="AA-6_(2)1"/>
      <sheetName val="10-test_(revise)1"/>
      <sheetName val="10-1_Media1"/>
      <sheetName val="10_1_Media1"/>
      <sheetName val="_IBPL0001"/>
      <sheetName val="Vol. Export"/>
      <sheetName val="info"/>
      <sheetName val=" IB-PL-YTD"/>
      <sheetName val="LCoduNodu@_x001e__x001e_??"/>
      <sheetName val="name"/>
      <sheetName val="Customer"/>
      <sheetName val="163040 LC-TR"/>
      <sheetName val="DEPSYS47"/>
      <sheetName val="Rayong"/>
      <sheetName val="Jung step down (60)"/>
      <sheetName val="TB_LET_03"/>
      <sheetName val=" IB-PL-00-01 SUMMARY"/>
      <sheetName val="SCB 1 - Current"/>
      <sheetName val="SCB 2 - Current"/>
      <sheetName val="Calculation PS"/>
      <sheetName val="軽戦略YOSHIMA"/>
      <sheetName val="sampling_plan1"/>
      <sheetName val="TOP_Carat_2001_;)"/>
      <sheetName val="5_PA_PL"/>
      <sheetName val="CASA-PLAN"/>
      <sheetName val="WC"/>
      <sheetName val="Zone1"/>
      <sheetName val="Zone2"/>
      <sheetName val="DATA"/>
      <sheetName val="Table"/>
      <sheetName val="Mthly"/>
      <sheetName val="Safire AOP"/>
      <sheetName val="TB SAP"/>
      <sheetName val="Drawing Approve"/>
      <sheetName val="Sheet4"/>
      <sheetName val="NIML"/>
      <sheetName val="03100(SS)"/>
      <sheetName val="XXXXXXXX"/>
      <sheetName val="Lead"/>
      <sheetName val="Q'1"/>
      <sheetName val="Account List"/>
      <sheetName val="ACCODE"/>
      <sheetName val="DW"/>
      <sheetName val="Breakeven Analysis"/>
      <sheetName val="M.1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Test cost oversea"/>
      <sheetName val="10-test (revis"/>
      <sheetName val="PPE&amp;AUC"/>
      <sheetName val="TMS20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 refreshError="1"/>
      <sheetData sheetId="106"/>
      <sheetData sheetId="107" refreshError="1"/>
      <sheetData sheetId="108" refreshError="1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 refreshError="1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JEs"/>
      <sheetName val="Tickmark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  <sheetName val="MA"/>
      <sheetName val="DEP12"/>
      <sheetName val="10-1 Media"/>
      <sheetName val="10-cut"/>
    </sheetNames>
    <sheetDataSet>
      <sheetData sheetId="0"/>
      <sheetData sheetId="1"/>
      <sheetData sheetId="2">
        <row r="29">
          <cell r="E29">
            <v>2600292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CJEs"/>
      <sheetName val="List valid date"/>
      <sheetName val="Group"/>
      <sheetName val="10-1 Media"/>
      <sheetName val="10-cut"/>
      <sheetName val="J1"/>
      <sheetName val="price1-15"/>
      <sheetName val="M_Maincomp"/>
      <sheetName val="Selection"/>
      <sheetName val="Sum"/>
      <sheetName val="MA"/>
      <sheetName val="PL"/>
      <sheetName val="AccpacTB"/>
      <sheetName val="10"/>
      <sheetName val="WORKING TB Q3"/>
      <sheetName val="Order_Oct_w40"/>
      <sheetName val="Order_Oct_w41"/>
      <sheetName val="WO"/>
      <sheetName val="GL CB"/>
      <sheetName val="14.9月分"/>
      <sheetName val="part-import"/>
      <sheetName val="Wkgs_BS Lead"/>
      <sheetName val="DealerData"/>
      <sheetName val="J2"/>
      <sheetName val="10-1_Media"/>
      <sheetName val="List_valid_dat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"/>
      <sheetName val="OUTSOURCE"/>
      <sheetName val="J2"/>
      <sheetName val="J1"/>
      <sheetName val="S33"/>
      <sheetName val="L to 20"/>
      <sheetName val="INFO"/>
      <sheetName val="Raw Material"/>
      <sheetName val="10-1 Media"/>
      <sheetName val="10-cut"/>
      <sheetName val="Basic information"/>
      <sheetName val="Exchange Rate"/>
      <sheetName val="DEP12"/>
    </sheetNames>
    <sheetDataSet>
      <sheetData sheetId="0">
        <row r="4">
          <cell r="L4" t="str">
            <v>THB</v>
          </cell>
        </row>
        <row r="5">
          <cell r="L5" t="str">
            <v>THB</v>
          </cell>
        </row>
        <row r="6">
          <cell r="L6" t="str">
            <v>THB</v>
          </cell>
        </row>
        <row r="7">
          <cell r="L7" t="str">
            <v>THB</v>
          </cell>
        </row>
        <row r="8">
          <cell r="L8" t="str">
            <v>THB</v>
          </cell>
        </row>
        <row r="9">
          <cell r="L9" t="str">
            <v>THB</v>
          </cell>
        </row>
        <row r="10">
          <cell r="L10" t="str">
            <v>THB</v>
          </cell>
        </row>
        <row r="11">
          <cell r="L11" t="str">
            <v>THB</v>
          </cell>
        </row>
        <row r="12">
          <cell r="L12" t="str">
            <v>THB</v>
          </cell>
        </row>
        <row r="13">
          <cell r="L13" t="str">
            <v>THB</v>
          </cell>
        </row>
        <row r="15">
          <cell r="L15" t="str">
            <v>THB</v>
          </cell>
        </row>
        <row r="16">
          <cell r="L16" t="str">
            <v>THB</v>
          </cell>
        </row>
        <row r="17">
          <cell r="L17" t="str">
            <v>THB</v>
          </cell>
        </row>
        <row r="18">
          <cell r="L18" t="str">
            <v>THB</v>
          </cell>
        </row>
        <row r="19">
          <cell r="L19" t="str">
            <v>THB</v>
          </cell>
        </row>
        <row r="20">
          <cell r="L20" t="str">
            <v>THB</v>
          </cell>
        </row>
        <row r="21">
          <cell r="L21" t="str">
            <v>THB</v>
          </cell>
        </row>
        <row r="22">
          <cell r="L22" t="str">
            <v>THB</v>
          </cell>
        </row>
        <row r="23">
          <cell r="L23" t="str">
            <v>THB</v>
          </cell>
        </row>
        <row r="24">
          <cell r="L24" t="str">
            <v>THB</v>
          </cell>
        </row>
        <row r="26">
          <cell r="L26" t="str">
            <v>THB</v>
          </cell>
        </row>
        <row r="27">
          <cell r="L27" t="str">
            <v>THB</v>
          </cell>
        </row>
        <row r="28">
          <cell r="L28" t="str">
            <v>THB</v>
          </cell>
        </row>
        <row r="29">
          <cell r="L29" t="str">
            <v>THB</v>
          </cell>
        </row>
        <row r="30">
          <cell r="L30" t="str">
            <v>THB</v>
          </cell>
        </row>
        <row r="31">
          <cell r="L31" t="str">
            <v>THB</v>
          </cell>
        </row>
        <row r="32">
          <cell r="L32" t="str">
            <v>THB</v>
          </cell>
        </row>
        <row r="33">
          <cell r="L33" t="str">
            <v>THB</v>
          </cell>
        </row>
        <row r="34">
          <cell r="L34" t="str">
            <v>THB</v>
          </cell>
        </row>
        <row r="35">
          <cell r="L35" t="str">
            <v>THB</v>
          </cell>
        </row>
        <row r="37">
          <cell r="L37" t="str">
            <v>THB</v>
          </cell>
        </row>
        <row r="38">
          <cell r="L38" t="str">
            <v>THB</v>
          </cell>
        </row>
        <row r="39">
          <cell r="L39" t="str">
            <v>THB</v>
          </cell>
        </row>
        <row r="40">
          <cell r="L40" t="str">
            <v>THB</v>
          </cell>
        </row>
        <row r="41">
          <cell r="L41" t="str">
            <v>THB</v>
          </cell>
        </row>
        <row r="42">
          <cell r="L42" t="str">
            <v>THB</v>
          </cell>
        </row>
        <row r="43">
          <cell r="L43" t="str">
            <v>THB</v>
          </cell>
        </row>
        <row r="44">
          <cell r="L44" t="str">
            <v>THB</v>
          </cell>
        </row>
        <row r="45">
          <cell r="L45" t="str">
            <v>THB</v>
          </cell>
        </row>
        <row r="46">
          <cell r="L46" t="str">
            <v>THB</v>
          </cell>
        </row>
        <row r="48">
          <cell r="L48" t="str">
            <v>THB</v>
          </cell>
        </row>
        <row r="49">
          <cell r="L49" t="str">
            <v>THB</v>
          </cell>
        </row>
        <row r="50">
          <cell r="L50" t="str">
            <v>THB</v>
          </cell>
        </row>
        <row r="51">
          <cell r="L51" t="str">
            <v>THB</v>
          </cell>
        </row>
        <row r="52">
          <cell r="L52" t="str">
            <v>THB</v>
          </cell>
        </row>
        <row r="53">
          <cell r="L53" t="str">
            <v>THB</v>
          </cell>
        </row>
        <row r="54">
          <cell r="L54" t="str">
            <v>THB</v>
          </cell>
        </row>
        <row r="55">
          <cell r="L55" t="str">
            <v>THB</v>
          </cell>
        </row>
        <row r="56">
          <cell r="L56" t="str">
            <v>THB</v>
          </cell>
        </row>
        <row r="57">
          <cell r="L57" t="str">
            <v>THB</v>
          </cell>
        </row>
        <row r="59">
          <cell r="L59" t="str">
            <v>THB</v>
          </cell>
        </row>
        <row r="60">
          <cell r="L60" t="str">
            <v>THB</v>
          </cell>
        </row>
        <row r="61">
          <cell r="L61" t="str">
            <v>THB</v>
          </cell>
        </row>
        <row r="62">
          <cell r="L62" t="str">
            <v>THB</v>
          </cell>
        </row>
        <row r="63">
          <cell r="L63" t="str">
            <v>THB</v>
          </cell>
        </row>
        <row r="64">
          <cell r="L64" t="str">
            <v>THB</v>
          </cell>
        </row>
        <row r="65">
          <cell r="L65" t="str">
            <v>THB</v>
          </cell>
        </row>
        <row r="66">
          <cell r="L66" t="str">
            <v>THB</v>
          </cell>
        </row>
        <row r="67">
          <cell r="L67" t="str">
            <v>THB</v>
          </cell>
        </row>
        <row r="68">
          <cell r="L68" t="str">
            <v>THB</v>
          </cell>
        </row>
        <row r="70">
          <cell r="L70" t="str">
            <v>THB</v>
          </cell>
        </row>
        <row r="71">
          <cell r="L71" t="str">
            <v>THB</v>
          </cell>
        </row>
        <row r="72">
          <cell r="L72" t="str">
            <v>THB</v>
          </cell>
        </row>
        <row r="73">
          <cell r="L73" t="str">
            <v>THB</v>
          </cell>
        </row>
        <row r="74">
          <cell r="L74" t="str">
            <v>THB</v>
          </cell>
        </row>
        <row r="75">
          <cell r="L75" t="str">
            <v>THB</v>
          </cell>
        </row>
        <row r="76">
          <cell r="L76" t="str">
            <v>THB</v>
          </cell>
        </row>
        <row r="77">
          <cell r="L77" t="str">
            <v>THB</v>
          </cell>
        </row>
        <row r="78">
          <cell r="L78" t="str">
            <v>THB</v>
          </cell>
        </row>
        <row r="79">
          <cell r="L79" t="str">
            <v>THB</v>
          </cell>
        </row>
        <row r="81">
          <cell r="L81" t="str">
            <v>THB</v>
          </cell>
        </row>
        <row r="82">
          <cell r="L82" t="str">
            <v>THB</v>
          </cell>
        </row>
        <row r="83">
          <cell r="L83" t="str">
            <v>THB</v>
          </cell>
        </row>
        <row r="84">
          <cell r="L84" t="str">
            <v>THB</v>
          </cell>
        </row>
        <row r="85">
          <cell r="L85" t="str">
            <v>THB</v>
          </cell>
        </row>
        <row r="86">
          <cell r="L86" t="str">
            <v>THB</v>
          </cell>
        </row>
        <row r="87">
          <cell r="L87" t="str">
            <v>THB</v>
          </cell>
        </row>
        <row r="88">
          <cell r="L88" t="str">
            <v>THB</v>
          </cell>
        </row>
        <row r="89">
          <cell r="L89" t="str">
            <v>THB</v>
          </cell>
        </row>
        <row r="90">
          <cell r="L90" t="str">
            <v>THB</v>
          </cell>
        </row>
        <row r="92">
          <cell r="L92" t="str">
            <v>THB</v>
          </cell>
        </row>
        <row r="93">
          <cell r="L93" t="str">
            <v>THB</v>
          </cell>
        </row>
        <row r="94">
          <cell r="L94" t="str">
            <v>THB</v>
          </cell>
        </row>
        <row r="95">
          <cell r="L95" t="str">
            <v>THB</v>
          </cell>
        </row>
        <row r="96">
          <cell r="L96" t="str">
            <v>THB</v>
          </cell>
        </row>
        <row r="97">
          <cell r="L97" t="str">
            <v>THB</v>
          </cell>
        </row>
        <row r="98">
          <cell r="L98" t="str">
            <v>THB</v>
          </cell>
        </row>
        <row r="99">
          <cell r="L99" t="str">
            <v>THB</v>
          </cell>
        </row>
        <row r="100">
          <cell r="L100" t="str">
            <v>THB</v>
          </cell>
        </row>
        <row r="101">
          <cell r="L101" t="str">
            <v>THB</v>
          </cell>
        </row>
        <row r="103">
          <cell r="L103" t="str">
            <v>THB</v>
          </cell>
        </row>
        <row r="104">
          <cell r="L104" t="str">
            <v>THB</v>
          </cell>
        </row>
        <row r="105">
          <cell r="L105" t="str">
            <v>THB</v>
          </cell>
        </row>
        <row r="106">
          <cell r="L106" t="str">
            <v>THB</v>
          </cell>
        </row>
        <row r="107">
          <cell r="L107" t="str">
            <v>THB</v>
          </cell>
        </row>
        <row r="108">
          <cell r="L108" t="str">
            <v>THB</v>
          </cell>
        </row>
        <row r="109">
          <cell r="L109" t="str">
            <v>THB</v>
          </cell>
        </row>
        <row r="110">
          <cell r="L110" t="str">
            <v>THB</v>
          </cell>
        </row>
        <row r="111">
          <cell r="L111" t="str">
            <v>THB</v>
          </cell>
        </row>
        <row r="112">
          <cell r="L112" t="str">
            <v>THB</v>
          </cell>
        </row>
        <row r="114">
          <cell r="L114" t="str">
            <v>THB</v>
          </cell>
        </row>
        <row r="115">
          <cell r="L115" t="str">
            <v>THB</v>
          </cell>
        </row>
        <row r="116">
          <cell r="L116" t="str">
            <v>THB</v>
          </cell>
        </row>
        <row r="117">
          <cell r="L117" t="str">
            <v>THB</v>
          </cell>
        </row>
        <row r="118">
          <cell r="L118" t="str">
            <v>THB</v>
          </cell>
        </row>
        <row r="119">
          <cell r="L119" t="str">
            <v>THB</v>
          </cell>
        </row>
        <row r="120">
          <cell r="L120" t="str">
            <v>THB</v>
          </cell>
        </row>
        <row r="121">
          <cell r="L121" t="str">
            <v>THB</v>
          </cell>
        </row>
        <row r="122">
          <cell r="L122" t="str">
            <v>THB</v>
          </cell>
        </row>
        <row r="123">
          <cell r="L123" t="str">
            <v>THB</v>
          </cell>
        </row>
        <row r="125">
          <cell r="L125" t="str">
            <v>THB</v>
          </cell>
        </row>
        <row r="126">
          <cell r="L126" t="str">
            <v>THB</v>
          </cell>
        </row>
        <row r="127">
          <cell r="L127" t="str">
            <v>THB</v>
          </cell>
        </row>
        <row r="128">
          <cell r="L128" t="str">
            <v>THB</v>
          </cell>
        </row>
        <row r="129">
          <cell r="L129" t="str">
            <v>THB</v>
          </cell>
        </row>
        <row r="130">
          <cell r="L130" t="str">
            <v>THB</v>
          </cell>
        </row>
        <row r="131">
          <cell r="L131" t="str">
            <v>THB</v>
          </cell>
        </row>
        <row r="132">
          <cell r="L132" t="str">
            <v>THB</v>
          </cell>
        </row>
        <row r="133">
          <cell r="L133" t="str">
            <v>THB</v>
          </cell>
        </row>
        <row r="134">
          <cell r="L134" t="str">
            <v>THB</v>
          </cell>
        </row>
        <row r="136">
          <cell r="L136" t="str">
            <v>THB</v>
          </cell>
        </row>
        <row r="137">
          <cell r="L137" t="str">
            <v>THB</v>
          </cell>
        </row>
        <row r="138">
          <cell r="L138" t="str">
            <v>THB</v>
          </cell>
        </row>
        <row r="139">
          <cell r="L139" t="str">
            <v>THB</v>
          </cell>
        </row>
        <row r="140">
          <cell r="L140" t="str">
            <v>THB</v>
          </cell>
        </row>
        <row r="141">
          <cell r="L141" t="str">
            <v>THB</v>
          </cell>
        </row>
        <row r="142">
          <cell r="L142" t="str">
            <v>THB</v>
          </cell>
        </row>
        <row r="143">
          <cell r="L143" t="str">
            <v>THB</v>
          </cell>
        </row>
        <row r="144">
          <cell r="L144" t="str">
            <v>THB</v>
          </cell>
        </row>
        <row r="145">
          <cell r="L145" t="str">
            <v>THB</v>
          </cell>
        </row>
        <row r="147">
          <cell r="L147" t="str">
            <v>THB</v>
          </cell>
        </row>
        <row r="148">
          <cell r="L148" t="str">
            <v>THB</v>
          </cell>
        </row>
        <row r="149">
          <cell r="L149" t="str">
            <v>THB</v>
          </cell>
        </row>
        <row r="150">
          <cell r="L150" t="str">
            <v>THB</v>
          </cell>
        </row>
        <row r="151">
          <cell r="L151" t="str">
            <v>THB</v>
          </cell>
        </row>
        <row r="152">
          <cell r="L152" t="str">
            <v>THB</v>
          </cell>
        </row>
        <row r="153">
          <cell r="L153" t="str">
            <v>THB</v>
          </cell>
        </row>
        <row r="154">
          <cell r="L154" t="str">
            <v>THB</v>
          </cell>
        </row>
        <row r="155">
          <cell r="L155" t="str">
            <v>THB</v>
          </cell>
        </row>
        <row r="156">
          <cell r="L156" t="str">
            <v>THB</v>
          </cell>
        </row>
        <row r="158">
          <cell r="L158" t="str">
            <v>THB</v>
          </cell>
        </row>
        <row r="159">
          <cell r="L159" t="str">
            <v>THB</v>
          </cell>
        </row>
        <row r="160">
          <cell r="L160" t="str">
            <v>THB</v>
          </cell>
        </row>
        <row r="161">
          <cell r="L161" t="str">
            <v>THB</v>
          </cell>
        </row>
        <row r="162">
          <cell r="L162" t="str">
            <v>THB</v>
          </cell>
        </row>
        <row r="163">
          <cell r="L163" t="str">
            <v>THB</v>
          </cell>
        </row>
        <row r="164">
          <cell r="L164" t="str">
            <v>THB</v>
          </cell>
        </row>
        <row r="165">
          <cell r="L165" t="str">
            <v>THB</v>
          </cell>
        </row>
        <row r="166">
          <cell r="L166" t="str">
            <v>THB</v>
          </cell>
        </row>
        <row r="167">
          <cell r="L167" t="str">
            <v>THB</v>
          </cell>
        </row>
        <row r="169">
          <cell r="L169" t="str">
            <v>THB</v>
          </cell>
        </row>
        <row r="170">
          <cell r="L170" t="str">
            <v>THB</v>
          </cell>
        </row>
        <row r="171">
          <cell r="L171" t="str">
            <v>THB</v>
          </cell>
        </row>
        <row r="172">
          <cell r="L172" t="str">
            <v>THB</v>
          </cell>
        </row>
        <row r="173">
          <cell r="L173" t="str">
            <v>THB</v>
          </cell>
        </row>
        <row r="174">
          <cell r="L174" t="str">
            <v>THB</v>
          </cell>
        </row>
        <row r="175">
          <cell r="L175" t="str">
            <v>THB</v>
          </cell>
        </row>
        <row r="176">
          <cell r="L176" t="str">
            <v>THB</v>
          </cell>
        </row>
        <row r="177">
          <cell r="L177" t="str">
            <v>THB</v>
          </cell>
        </row>
        <row r="178">
          <cell r="L178" t="str">
            <v>THB</v>
          </cell>
        </row>
        <row r="180">
          <cell r="L180" t="str">
            <v>THB</v>
          </cell>
        </row>
        <row r="181">
          <cell r="L181" t="str">
            <v>THB</v>
          </cell>
        </row>
        <row r="182">
          <cell r="L182" t="str">
            <v>THB</v>
          </cell>
        </row>
        <row r="183">
          <cell r="L183" t="str">
            <v>THB</v>
          </cell>
        </row>
        <row r="184">
          <cell r="L184" t="str">
            <v>THB</v>
          </cell>
        </row>
        <row r="185">
          <cell r="L185" t="str">
            <v>THB</v>
          </cell>
        </row>
        <row r="186">
          <cell r="L186" t="str">
            <v>THB</v>
          </cell>
        </row>
        <row r="187">
          <cell r="L187" t="str">
            <v>THB</v>
          </cell>
        </row>
        <row r="188">
          <cell r="L188" t="str">
            <v>THB</v>
          </cell>
        </row>
        <row r="189">
          <cell r="L189" t="str">
            <v>THB</v>
          </cell>
        </row>
        <row r="191">
          <cell r="L191" t="str">
            <v>THB</v>
          </cell>
        </row>
        <row r="192">
          <cell r="L192" t="str">
            <v>THB</v>
          </cell>
        </row>
        <row r="193">
          <cell r="L193" t="str">
            <v>THB</v>
          </cell>
        </row>
        <row r="194">
          <cell r="L194" t="str">
            <v>THB</v>
          </cell>
        </row>
        <row r="195">
          <cell r="L195" t="str">
            <v>THB</v>
          </cell>
        </row>
        <row r="196">
          <cell r="L196" t="str">
            <v>THB</v>
          </cell>
        </row>
        <row r="197">
          <cell r="L197" t="str">
            <v>THB</v>
          </cell>
        </row>
        <row r="198">
          <cell r="L198" t="str">
            <v>THB</v>
          </cell>
        </row>
        <row r="199">
          <cell r="L199" t="str">
            <v>THB</v>
          </cell>
        </row>
        <row r="200">
          <cell r="L200" t="str">
            <v>THB</v>
          </cell>
        </row>
        <row r="202">
          <cell r="L202" t="str">
            <v>THB</v>
          </cell>
        </row>
        <row r="203">
          <cell r="L203" t="str">
            <v>THB</v>
          </cell>
        </row>
        <row r="204">
          <cell r="L204" t="str">
            <v>THB</v>
          </cell>
        </row>
        <row r="205">
          <cell r="L205" t="str">
            <v>THB</v>
          </cell>
        </row>
        <row r="206">
          <cell r="L206" t="str">
            <v>THB</v>
          </cell>
        </row>
        <row r="207">
          <cell r="L207" t="str">
            <v>THB</v>
          </cell>
        </row>
        <row r="208">
          <cell r="L208" t="str">
            <v>THB</v>
          </cell>
        </row>
        <row r="209">
          <cell r="L209" t="str">
            <v>THB</v>
          </cell>
        </row>
        <row r="210">
          <cell r="L210" t="str">
            <v>THB</v>
          </cell>
        </row>
        <row r="211">
          <cell r="L211" t="str">
            <v>THB</v>
          </cell>
        </row>
        <row r="213">
          <cell r="L213" t="str">
            <v>THB</v>
          </cell>
        </row>
        <row r="214">
          <cell r="L214" t="str">
            <v>THB</v>
          </cell>
        </row>
        <row r="215">
          <cell r="L215" t="str">
            <v>THB</v>
          </cell>
        </row>
        <row r="216">
          <cell r="L216" t="str">
            <v>THB</v>
          </cell>
        </row>
        <row r="217">
          <cell r="L217" t="str">
            <v>THB</v>
          </cell>
        </row>
        <row r="218">
          <cell r="L218" t="str">
            <v>THB</v>
          </cell>
        </row>
        <row r="219">
          <cell r="L219" t="str">
            <v>THB</v>
          </cell>
        </row>
        <row r="220">
          <cell r="L220" t="str">
            <v>THB</v>
          </cell>
        </row>
        <row r="221">
          <cell r="L221" t="str">
            <v>THB</v>
          </cell>
        </row>
        <row r="222">
          <cell r="L222" t="str">
            <v>THB</v>
          </cell>
        </row>
        <row r="224">
          <cell r="L224" t="str">
            <v>THB</v>
          </cell>
        </row>
        <row r="225">
          <cell r="L225" t="str">
            <v>THB</v>
          </cell>
        </row>
        <row r="226">
          <cell r="L226" t="str">
            <v>THB</v>
          </cell>
        </row>
        <row r="227">
          <cell r="L227" t="str">
            <v>THB</v>
          </cell>
        </row>
        <row r="228">
          <cell r="L228" t="str">
            <v>THB</v>
          </cell>
        </row>
        <row r="229">
          <cell r="L229" t="str">
            <v>THB</v>
          </cell>
        </row>
        <row r="230">
          <cell r="L230" t="str">
            <v>THB</v>
          </cell>
        </row>
        <row r="231">
          <cell r="L231" t="str">
            <v>THB</v>
          </cell>
        </row>
        <row r="232">
          <cell r="L232" t="str">
            <v>THB</v>
          </cell>
        </row>
        <row r="233">
          <cell r="L233" t="str">
            <v>THB</v>
          </cell>
        </row>
        <row r="235">
          <cell r="L235" t="str">
            <v>THB</v>
          </cell>
        </row>
        <row r="236">
          <cell r="L236" t="str">
            <v>THB</v>
          </cell>
        </row>
        <row r="237">
          <cell r="L237" t="str">
            <v>THB</v>
          </cell>
        </row>
        <row r="238">
          <cell r="L238" t="str">
            <v>THB</v>
          </cell>
        </row>
        <row r="239">
          <cell r="L239" t="str">
            <v>THB</v>
          </cell>
        </row>
        <row r="240">
          <cell r="L240" t="str">
            <v>THB</v>
          </cell>
        </row>
        <row r="241">
          <cell r="L241" t="str">
            <v>THB</v>
          </cell>
        </row>
        <row r="242">
          <cell r="L242" t="str">
            <v>THB</v>
          </cell>
        </row>
        <row r="243">
          <cell r="L243" t="str">
            <v>THB</v>
          </cell>
        </row>
        <row r="244">
          <cell r="L244" t="str">
            <v>THB</v>
          </cell>
        </row>
        <row r="246">
          <cell r="L246" t="str">
            <v>THB</v>
          </cell>
        </row>
        <row r="247">
          <cell r="L247" t="str">
            <v>THB</v>
          </cell>
        </row>
        <row r="248">
          <cell r="L248" t="str">
            <v>THB</v>
          </cell>
        </row>
        <row r="249">
          <cell r="L249" t="str">
            <v>THB</v>
          </cell>
        </row>
        <row r="250">
          <cell r="L250" t="str">
            <v>THB</v>
          </cell>
        </row>
        <row r="251">
          <cell r="L251" t="str">
            <v>THB</v>
          </cell>
        </row>
        <row r="252">
          <cell r="L252" t="str">
            <v>THB</v>
          </cell>
        </row>
        <row r="253">
          <cell r="L253" t="str">
            <v>THB</v>
          </cell>
        </row>
        <row r="254">
          <cell r="L254" t="str">
            <v>THB</v>
          </cell>
        </row>
        <row r="255">
          <cell r="L255" t="str">
            <v>THB</v>
          </cell>
        </row>
        <row r="257">
          <cell r="L257" t="str">
            <v>THB</v>
          </cell>
        </row>
        <row r="258">
          <cell r="L258" t="str">
            <v>THB</v>
          </cell>
        </row>
        <row r="259">
          <cell r="L259" t="str">
            <v>THB</v>
          </cell>
        </row>
        <row r="260">
          <cell r="L260" t="str">
            <v>THB</v>
          </cell>
        </row>
        <row r="261">
          <cell r="L261" t="str">
            <v>THB</v>
          </cell>
        </row>
        <row r="262">
          <cell r="L262" t="str">
            <v>THB</v>
          </cell>
        </row>
        <row r="263">
          <cell r="L263" t="str">
            <v>THB</v>
          </cell>
        </row>
        <row r="264">
          <cell r="L264" t="str">
            <v>THB</v>
          </cell>
        </row>
        <row r="265">
          <cell r="L265" t="str">
            <v>THB</v>
          </cell>
        </row>
        <row r="266">
          <cell r="L266" t="str">
            <v>THB</v>
          </cell>
        </row>
        <row r="268">
          <cell r="L268" t="str">
            <v>THB</v>
          </cell>
        </row>
        <row r="269">
          <cell r="L269" t="str">
            <v>THB</v>
          </cell>
        </row>
        <row r="270">
          <cell r="L270" t="str">
            <v>THB</v>
          </cell>
        </row>
        <row r="271">
          <cell r="L271" t="str">
            <v>THB</v>
          </cell>
        </row>
        <row r="272">
          <cell r="L272" t="str">
            <v>THB</v>
          </cell>
        </row>
        <row r="273">
          <cell r="L273" t="str">
            <v>THB</v>
          </cell>
        </row>
        <row r="274">
          <cell r="L274" t="str">
            <v>THB</v>
          </cell>
        </row>
        <row r="275">
          <cell r="L275" t="str">
            <v>THB</v>
          </cell>
        </row>
        <row r="276">
          <cell r="L276" t="str">
            <v>THB</v>
          </cell>
        </row>
        <row r="277">
          <cell r="L277" t="str">
            <v>THB</v>
          </cell>
        </row>
        <row r="279">
          <cell r="L279" t="str">
            <v>THB</v>
          </cell>
        </row>
        <row r="280">
          <cell r="L280" t="str">
            <v>THB</v>
          </cell>
        </row>
        <row r="281">
          <cell r="L281" t="str">
            <v>THB</v>
          </cell>
        </row>
        <row r="282">
          <cell r="L282" t="str">
            <v>THB</v>
          </cell>
        </row>
        <row r="283">
          <cell r="L283" t="str">
            <v>THB</v>
          </cell>
        </row>
        <row r="284">
          <cell r="L284" t="str">
            <v>THB</v>
          </cell>
        </row>
        <row r="285">
          <cell r="L285" t="str">
            <v>THB</v>
          </cell>
        </row>
        <row r="286">
          <cell r="L286" t="str">
            <v>THB</v>
          </cell>
        </row>
        <row r="287">
          <cell r="L287" t="str">
            <v>THB</v>
          </cell>
        </row>
        <row r="288">
          <cell r="L288" t="str">
            <v>THB</v>
          </cell>
        </row>
        <row r="290">
          <cell r="L290" t="str">
            <v>THB</v>
          </cell>
        </row>
        <row r="291">
          <cell r="L291" t="str">
            <v>THB</v>
          </cell>
        </row>
        <row r="292">
          <cell r="L292" t="str">
            <v>THB</v>
          </cell>
        </row>
        <row r="293">
          <cell r="L293" t="str">
            <v>THB</v>
          </cell>
        </row>
        <row r="294">
          <cell r="L294" t="str">
            <v>THB</v>
          </cell>
        </row>
        <row r="295">
          <cell r="L295" t="str">
            <v>THB</v>
          </cell>
        </row>
        <row r="296">
          <cell r="L296" t="str">
            <v>THB</v>
          </cell>
        </row>
        <row r="297">
          <cell r="L297" t="str">
            <v>THB</v>
          </cell>
        </row>
        <row r="298">
          <cell r="L298" t="str">
            <v>THB</v>
          </cell>
        </row>
        <row r="299">
          <cell r="L299" t="str">
            <v>THB</v>
          </cell>
        </row>
        <row r="301">
          <cell r="L301" t="str">
            <v>THB</v>
          </cell>
        </row>
        <row r="302">
          <cell r="L302" t="str">
            <v>THB</v>
          </cell>
        </row>
        <row r="303">
          <cell r="L303" t="str">
            <v>THB</v>
          </cell>
        </row>
        <row r="304">
          <cell r="L304" t="str">
            <v>THB</v>
          </cell>
        </row>
        <row r="305">
          <cell r="L305" t="str">
            <v>THB</v>
          </cell>
        </row>
        <row r="306">
          <cell r="L306" t="str">
            <v>THB</v>
          </cell>
        </row>
        <row r="307">
          <cell r="L307" t="str">
            <v>THB</v>
          </cell>
        </row>
        <row r="308">
          <cell r="L308" t="str">
            <v>THB</v>
          </cell>
        </row>
        <row r="309">
          <cell r="L309" t="str">
            <v>THB</v>
          </cell>
        </row>
        <row r="310">
          <cell r="L310" t="str">
            <v>THB</v>
          </cell>
        </row>
        <row r="312">
          <cell r="L312" t="str">
            <v>THB</v>
          </cell>
        </row>
        <row r="313">
          <cell r="L313" t="str">
            <v>THB</v>
          </cell>
        </row>
        <row r="314">
          <cell r="L314" t="str">
            <v>THB</v>
          </cell>
        </row>
        <row r="315">
          <cell r="L315" t="str">
            <v>THB</v>
          </cell>
        </row>
        <row r="316">
          <cell r="L316" t="str">
            <v>THB</v>
          </cell>
        </row>
        <row r="317">
          <cell r="L317" t="str">
            <v>THB</v>
          </cell>
        </row>
        <row r="318">
          <cell r="L318" t="str">
            <v>THB</v>
          </cell>
        </row>
        <row r="319">
          <cell r="L319" t="str">
            <v>THB</v>
          </cell>
        </row>
        <row r="320">
          <cell r="L320" t="str">
            <v>THB</v>
          </cell>
        </row>
        <row r="321">
          <cell r="L321" t="str">
            <v>THB</v>
          </cell>
        </row>
        <row r="323">
          <cell r="L323" t="str">
            <v>THB</v>
          </cell>
        </row>
        <row r="324">
          <cell r="L324" t="str">
            <v>THB</v>
          </cell>
        </row>
        <row r="325">
          <cell r="L325" t="str">
            <v>THB</v>
          </cell>
        </row>
        <row r="326">
          <cell r="L326" t="str">
            <v>THB</v>
          </cell>
        </row>
        <row r="327">
          <cell r="L327" t="str">
            <v>THB</v>
          </cell>
        </row>
        <row r="328">
          <cell r="L328" t="str">
            <v>THB</v>
          </cell>
        </row>
        <row r="329">
          <cell r="L329" t="str">
            <v>THB</v>
          </cell>
        </row>
        <row r="330">
          <cell r="L330" t="str">
            <v>THB</v>
          </cell>
        </row>
        <row r="331">
          <cell r="L331" t="str">
            <v>THB</v>
          </cell>
        </row>
        <row r="332">
          <cell r="L332" t="str">
            <v>THB</v>
          </cell>
        </row>
        <row r="334">
          <cell r="L334" t="str">
            <v>THB</v>
          </cell>
        </row>
        <row r="335">
          <cell r="L335" t="str">
            <v>THB</v>
          </cell>
        </row>
        <row r="336">
          <cell r="L336" t="str">
            <v>THB</v>
          </cell>
        </row>
        <row r="337">
          <cell r="L337" t="str">
            <v>THB</v>
          </cell>
        </row>
        <row r="338">
          <cell r="L338" t="str">
            <v>THB</v>
          </cell>
        </row>
        <row r="339">
          <cell r="L339" t="str">
            <v>THB</v>
          </cell>
        </row>
        <row r="340">
          <cell r="L340" t="str">
            <v>THB</v>
          </cell>
        </row>
        <row r="341">
          <cell r="L341" t="str">
            <v>THB</v>
          </cell>
        </row>
        <row r="342">
          <cell r="L342" t="str">
            <v>THB</v>
          </cell>
        </row>
        <row r="343">
          <cell r="L343" t="str">
            <v>THB</v>
          </cell>
        </row>
        <row r="345">
          <cell r="L345" t="str">
            <v>THB</v>
          </cell>
        </row>
        <row r="346">
          <cell r="L346" t="str">
            <v>THB</v>
          </cell>
        </row>
        <row r="347">
          <cell r="L347" t="str">
            <v>THB</v>
          </cell>
        </row>
        <row r="348">
          <cell r="L348" t="str">
            <v>THB</v>
          </cell>
        </row>
        <row r="349">
          <cell r="L349" t="str">
            <v>THB</v>
          </cell>
        </row>
        <row r="350">
          <cell r="L350" t="str">
            <v>THB</v>
          </cell>
        </row>
        <row r="351">
          <cell r="L351" t="str">
            <v>THB</v>
          </cell>
        </row>
        <row r="352">
          <cell r="L352" t="str">
            <v>THB</v>
          </cell>
        </row>
        <row r="353">
          <cell r="L353" t="str">
            <v>THB</v>
          </cell>
        </row>
        <row r="354">
          <cell r="L354" t="str">
            <v>THB</v>
          </cell>
        </row>
        <row r="356">
          <cell r="L356" t="str">
            <v>THB</v>
          </cell>
        </row>
        <row r="357">
          <cell r="L357" t="str">
            <v>THB</v>
          </cell>
        </row>
        <row r="358">
          <cell r="L358" t="str">
            <v>THB</v>
          </cell>
        </row>
        <row r="359">
          <cell r="L359" t="str">
            <v>THB</v>
          </cell>
        </row>
        <row r="360">
          <cell r="L360" t="str">
            <v>THB</v>
          </cell>
        </row>
        <row r="361">
          <cell r="L361" t="str">
            <v>THB</v>
          </cell>
        </row>
        <row r="362">
          <cell r="L362" t="str">
            <v>THB</v>
          </cell>
        </row>
        <row r="363">
          <cell r="L363" t="str">
            <v>THB</v>
          </cell>
        </row>
        <row r="364">
          <cell r="L364" t="str">
            <v>THB</v>
          </cell>
        </row>
        <row r="365">
          <cell r="L365" t="str">
            <v>THB</v>
          </cell>
        </row>
        <row r="367">
          <cell r="L367" t="str">
            <v>THB</v>
          </cell>
        </row>
        <row r="368">
          <cell r="L368" t="str">
            <v>THB</v>
          </cell>
        </row>
        <row r="369">
          <cell r="L369" t="str">
            <v>THB</v>
          </cell>
        </row>
        <row r="370">
          <cell r="L370" t="str">
            <v>THB</v>
          </cell>
        </row>
        <row r="371">
          <cell r="L371" t="str">
            <v>THB</v>
          </cell>
        </row>
        <row r="372">
          <cell r="L372" t="str">
            <v>THB</v>
          </cell>
        </row>
        <row r="373">
          <cell r="L373" t="str">
            <v>THB</v>
          </cell>
        </row>
        <row r="374">
          <cell r="L374" t="str">
            <v>THB</v>
          </cell>
        </row>
        <row r="375">
          <cell r="L375" t="str">
            <v>THB</v>
          </cell>
        </row>
        <row r="376">
          <cell r="L376" t="str">
            <v>THB</v>
          </cell>
        </row>
        <row r="378">
          <cell r="L378" t="str">
            <v>THB</v>
          </cell>
        </row>
        <row r="379">
          <cell r="L379" t="str">
            <v>THB</v>
          </cell>
        </row>
        <row r="380">
          <cell r="L380" t="str">
            <v>THB</v>
          </cell>
        </row>
        <row r="381">
          <cell r="L381" t="str">
            <v>THB</v>
          </cell>
        </row>
        <row r="382">
          <cell r="L382" t="str">
            <v>THB</v>
          </cell>
        </row>
        <row r="383">
          <cell r="L383" t="str">
            <v>THB</v>
          </cell>
        </row>
        <row r="384">
          <cell r="L384" t="str">
            <v>THB</v>
          </cell>
        </row>
        <row r="385">
          <cell r="L385" t="str">
            <v>THB</v>
          </cell>
        </row>
        <row r="386">
          <cell r="L386" t="str">
            <v>THB</v>
          </cell>
        </row>
        <row r="387">
          <cell r="L387" t="str">
            <v>THB</v>
          </cell>
        </row>
        <row r="389">
          <cell r="L389" t="str">
            <v>THB</v>
          </cell>
        </row>
        <row r="390">
          <cell r="L390" t="str">
            <v>THB</v>
          </cell>
        </row>
        <row r="391">
          <cell r="L391" t="str">
            <v>THB</v>
          </cell>
        </row>
        <row r="392">
          <cell r="L392" t="str">
            <v>THB</v>
          </cell>
        </row>
        <row r="393">
          <cell r="L393" t="str">
            <v>THB</v>
          </cell>
        </row>
        <row r="394">
          <cell r="L394" t="str">
            <v>THB</v>
          </cell>
        </row>
        <row r="395">
          <cell r="L395" t="str">
            <v>THB</v>
          </cell>
        </row>
        <row r="396">
          <cell r="L396" t="str">
            <v>THB</v>
          </cell>
        </row>
        <row r="397">
          <cell r="L397" t="str">
            <v>THB</v>
          </cell>
        </row>
        <row r="398">
          <cell r="L398" t="str">
            <v>THB</v>
          </cell>
        </row>
        <row r="400">
          <cell r="L400" t="str">
            <v>THB</v>
          </cell>
        </row>
        <row r="401">
          <cell r="L401" t="str">
            <v>THB</v>
          </cell>
        </row>
        <row r="402">
          <cell r="L402" t="str">
            <v>THB</v>
          </cell>
        </row>
        <row r="403">
          <cell r="L403" t="str">
            <v>THB</v>
          </cell>
        </row>
        <row r="404">
          <cell r="L404" t="str">
            <v>THB</v>
          </cell>
        </row>
        <row r="405">
          <cell r="L405" t="str">
            <v>THB</v>
          </cell>
        </row>
        <row r="406">
          <cell r="L406" t="str">
            <v>THB</v>
          </cell>
        </row>
        <row r="407">
          <cell r="L407" t="str">
            <v>THB</v>
          </cell>
        </row>
        <row r="408">
          <cell r="L408" t="str">
            <v>THB</v>
          </cell>
        </row>
        <row r="409">
          <cell r="L409" t="str">
            <v>THB</v>
          </cell>
        </row>
        <row r="411">
          <cell r="L411" t="str">
            <v>THB</v>
          </cell>
        </row>
        <row r="412">
          <cell r="L412" t="str">
            <v>THB</v>
          </cell>
        </row>
        <row r="413">
          <cell r="L413" t="str">
            <v>THB</v>
          </cell>
        </row>
        <row r="414">
          <cell r="L414" t="str">
            <v>THB</v>
          </cell>
        </row>
        <row r="415">
          <cell r="L415" t="str">
            <v>THB</v>
          </cell>
        </row>
        <row r="416">
          <cell r="L416" t="str">
            <v>THB</v>
          </cell>
        </row>
        <row r="417">
          <cell r="L417" t="str">
            <v>THB</v>
          </cell>
        </row>
        <row r="418">
          <cell r="L418" t="str">
            <v>THB</v>
          </cell>
        </row>
        <row r="419">
          <cell r="L419" t="str">
            <v>THB</v>
          </cell>
        </row>
        <row r="420">
          <cell r="L420" t="str">
            <v>THB</v>
          </cell>
        </row>
        <row r="422">
          <cell r="L422" t="str">
            <v>THB</v>
          </cell>
        </row>
        <row r="423">
          <cell r="L423" t="str">
            <v>THB</v>
          </cell>
        </row>
        <row r="424">
          <cell r="L424" t="str">
            <v>THB</v>
          </cell>
        </row>
        <row r="425">
          <cell r="L425" t="str">
            <v>THB</v>
          </cell>
        </row>
        <row r="426">
          <cell r="L426" t="str">
            <v>THB</v>
          </cell>
        </row>
        <row r="427">
          <cell r="L427" t="str">
            <v>THB</v>
          </cell>
        </row>
        <row r="428">
          <cell r="L428" t="str">
            <v>THB</v>
          </cell>
        </row>
        <row r="429">
          <cell r="L429" t="str">
            <v>THB</v>
          </cell>
        </row>
        <row r="430">
          <cell r="L430" t="str">
            <v>THB</v>
          </cell>
        </row>
        <row r="431">
          <cell r="L431" t="str">
            <v>THB</v>
          </cell>
        </row>
        <row r="433">
          <cell r="L433" t="str">
            <v>THB</v>
          </cell>
        </row>
        <row r="434">
          <cell r="L434" t="str">
            <v>THB</v>
          </cell>
        </row>
        <row r="435">
          <cell r="L435" t="str">
            <v>THB</v>
          </cell>
        </row>
        <row r="436">
          <cell r="L436" t="str">
            <v>THB</v>
          </cell>
        </row>
        <row r="437">
          <cell r="L437" t="str">
            <v>THB</v>
          </cell>
        </row>
        <row r="438">
          <cell r="L438" t="str">
            <v>THB</v>
          </cell>
        </row>
        <row r="439">
          <cell r="L439" t="str">
            <v>THB</v>
          </cell>
        </row>
        <row r="440">
          <cell r="L440" t="str">
            <v>THB</v>
          </cell>
        </row>
        <row r="441">
          <cell r="L441" t="str">
            <v>THB</v>
          </cell>
        </row>
        <row r="442">
          <cell r="L442" t="str">
            <v>THB</v>
          </cell>
        </row>
        <row r="444">
          <cell r="L444" t="str">
            <v>THB</v>
          </cell>
        </row>
        <row r="445">
          <cell r="L445" t="str">
            <v>THB</v>
          </cell>
        </row>
        <row r="446">
          <cell r="L446" t="str">
            <v>THB</v>
          </cell>
        </row>
        <row r="447">
          <cell r="L447" t="str">
            <v>THB</v>
          </cell>
        </row>
        <row r="448">
          <cell r="L448" t="str">
            <v>THB</v>
          </cell>
        </row>
        <row r="449">
          <cell r="L449" t="str">
            <v>THB</v>
          </cell>
        </row>
        <row r="450">
          <cell r="L450" t="str">
            <v>THB</v>
          </cell>
        </row>
        <row r="451">
          <cell r="L451" t="str">
            <v>THB</v>
          </cell>
        </row>
        <row r="452">
          <cell r="L452" t="str">
            <v>THB</v>
          </cell>
        </row>
        <row r="453">
          <cell r="L453" t="str">
            <v>THB</v>
          </cell>
        </row>
        <row r="455">
          <cell r="L455" t="str">
            <v>THB</v>
          </cell>
        </row>
        <row r="456">
          <cell r="L456" t="str">
            <v>THB</v>
          </cell>
        </row>
        <row r="457">
          <cell r="L457" t="str">
            <v>THB</v>
          </cell>
        </row>
        <row r="458">
          <cell r="L458" t="str">
            <v>THB</v>
          </cell>
        </row>
        <row r="459">
          <cell r="L459" t="str">
            <v>THB</v>
          </cell>
        </row>
        <row r="460">
          <cell r="L460" t="str">
            <v>THB</v>
          </cell>
        </row>
        <row r="461">
          <cell r="L461" t="str">
            <v>THB</v>
          </cell>
        </row>
        <row r="462">
          <cell r="L462" t="str">
            <v>THB</v>
          </cell>
        </row>
        <row r="463">
          <cell r="L463" t="str">
            <v>THB</v>
          </cell>
        </row>
        <row r="464">
          <cell r="L464" t="str">
            <v>THB</v>
          </cell>
        </row>
        <row r="466">
          <cell r="L466" t="str">
            <v>THB</v>
          </cell>
        </row>
        <row r="467">
          <cell r="L467" t="str">
            <v>THB</v>
          </cell>
        </row>
        <row r="468">
          <cell r="L468" t="str">
            <v>THB</v>
          </cell>
        </row>
        <row r="469">
          <cell r="L469" t="str">
            <v>THB</v>
          </cell>
        </row>
        <row r="470">
          <cell r="L470" t="str">
            <v>THB</v>
          </cell>
        </row>
        <row r="471">
          <cell r="L471" t="str">
            <v>THB</v>
          </cell>
        </row>
        <row r="472">
          <cell r="L472" t="str">
            <v>THB</v>
          </cell>
        </row>
        <row r="473">
          <cell r="L473" t="str">
            <v>THB</v>
          </cell>
        </row>
        <row r="474">
          <cell r="L474" t="str">
            <v>THB</v>
          </cell>
        </row>
        <row r="475">
          <cell r="L475" t="str">
            <v>THB</v>
          </cell>
        </row>
        <row r="477">
          <cell r="L477" t="str">
            <v>THB</v>
          </cell>
        </row>
        <row r="478">
          <cell r="L478" t="str">
            <v>THB</v>
          </cell>
        </row>
        <row r="479">
          <cell r="L479" t="str">
            <v>THB</v>
          </cell>
        </row>
        <row r="480">
          <cell r="L480" t="str">
            <v>THB</v>
          </cell>
        </row>
        <row r="481">
          <cell r="L481" t="str">
            <v>THB</v>
          </cell>
        </row>
        <row r="482">
          <cell r="L482" t="str">
            <v>THB</v>
          </cell>
        </row>
        <row r="483">
          <cell r="L483" t="str">
            <v>THB</v>
          </cell>
        </row>
        <row r="484">
          <cell r="L484" t="str">
            <v>THB</v>
          </cell>
        </row>
        <row r="485">
          <cell r="L485" t="str">
            <v>THB</v>
          </cell>
        </row>
        <row r="486">
          <cell r="L486" t="str">
            <v>THB</v>
          </cell>
        </row>
        <row r="488">
          <cell r="L488" t="str">
            <v>THB</v>
          </cell>
        </row>
        <row r="489">
          <cell r="L489" t="str">
            <v>THB</v>
          </cell>
        </row>
        <row r="490">
          <cell r="L490" t="str">
            <v>THB</v>
          </cell>
        </row>
        <row r="491">
          <cell r="L491" t="str">
            <v>THB</v>
          </cell>
        </row>
        <row r="492">
          <cell r="L492" t="str">
            <v>THB</v>
          </cell>
        </row>
        <row r="493">
          <cell r="L493" t="str">
            <v>THB</v>
          </cell>
        </row>
        <row r="494">
          <cell r="L494" t="str">
            <v>THB</v>
          </cell>
        </row>
        <row r="495">
          <cell r="L495" t="str">
            <v>THB</v>
          </cell>
        </row>
        <row r="496">
          <cell r="L496" t="str">
            <v>THB</v>
          </cell>
        </row>
        <row r="497">
          <cell r="L497" t="str">
            <v>THB</v>
          </cell>
        </row>
        <row r="499">
          <cell r="L499" t="str">
            <v>THB</v>
          </cell>
        </row>
        <row r="500">
          <cell r="L500" t="str">
            <v>THB</v>
          </cell>
        </row>
        <row r="501">
          <cell r="L501" t="str">
            <v>THB</v>
          </cell>
        </row>
        <row r="502">
          <cell r="L502" t="str">
            <v>THB</v>
          </cell>
        </row>
        <row r="503">
          <cell r="L503" t="str">
            <v>THB</v>
          </cell>
        </row>
        <row r="504">
          <cell r="L504" t="str">
            <v>THB</v>
          </cell>
        </row>
        <row r="505">
          <cell r="L505" t="str">
            <v>THB</v>
          </cell>
        </row>
        <row r="506">
          <cell r="L506" t="str">
            <v>THB</v>
          </cell>
        </row>
        <row r="507">
          <cell r="L507" t="str">
            <v>THB</v>
          </cell>
        </row>
        <row r="508">
          <cell r="L508" t="str">
            <v>THB</v>
          </cell>
        </row>
        <row r="510">
          <cell r="L510" t="str">
            <v>THB</v>
          </cell>
        </row>
        <row r="511">
          <cell r="L511" t="str">
            <v>THB</v>
          </cell>
        </row>
        <row r="512">
          <cell r="L512" t="str">
            <v>THB</v>
          </cell>
        </row>
        <row r="513">
          <cell r="L513" t="str">
            <v>THB</v>
          </cell>
        </row>
        <row r="514">
          <cell r="L514" t="str">
            <v>THB</v>
          </cell>
        </row>
        <row r="515">
          <cell r="L515" t="str">
            <v>THB</v>
          </cell>
        </row>
        <row r="516">
          <cell r="L516" t="str">
            <v>THB</v>
          </cell>
        </row>
        <row r="517">
          <cell r="L517" t="str">
            <v>THB</v>
          </cell>
        </row>
        <row r="518">
          <cell r="L518" t="str">
            <v>THB</v>
          </cell>
        </row>
        <row r="519">
          <cell r="L519" t="str">
            <v>THB</v>
          </cell>
        </row>
        <row r="521">
          <cell r="L521" t="str">
            <v>THB</v>
          </cell>
        </row>
        <row r="522">
          <cell r="L522" t="str">
            <v>THB</v>
          </cell>
        </row>
        <row r="523">
          <cell r="L523" t="str">
            <v>THB</v>
          </cell>
        </row>
        <row r="524">
          <cell r="L524" t="str">
            <v>THB</v>
          </cell>
        </row>
        <row r="525">
          <cell r="L525" t="str">
            <v>THB</v>
          </cell>
        </row>
        <row r="526">
          <cell r="L526" t="str">
            <v>THB</v>
          </cell>
        </row>
        <row r="527">
          <cell r="L527" t="str">
            <v>THB</v>
          </cell>
        </row>
        <row r="528">
          <cell r="L528" t="str">
            <v>THB</v>
          </cell>
        </row>
        <row r="529">
          <cell r="L529" t="str">
            <v>THB</v>
          </cell>
        </row>
        <row r="530">
          <cell r="L530" t="str">
            <v>THB</v>
          </cell>
        </row>
        <row r="532">
          <cell r="L532" t="str">
            <v>THB</v>
          </cell>
        </row>
        <row r="533">
          <cell r="L533" t="str">
            <v>THB</v>
          </cell>
        </row>
        <row r="534">
          <cell r="L534" t="str">
            <v>THB</v>
          </cell>
        </row>
        <row r="535">
          <cell r="L535" t="str">
            <v>THB</v>
          </cell>
        </row>
        <row r="536">
          <cell r="L536" t="str">
            <v>THB</v>
          </cell>
        </row>
        <row r="537">
          <cell r="L537" t="str">
            <v>THB</v>
          </cell>
        </row>
        <row r="538">
          <cell r="L538" t="str">
            <v>THB</v>
          </cell>
        </row>
        <row r="539">
          <cell r="L539" t="str">
            <v>THB</v>
          </cell>
        </row>
        <row r="540">
          <cell r="L540" t="str">
            <v>THB</v>
          </cell>
        </row>
        <row r="541">
          <cell r="L541" t="str">
            <v>THB</v>
          </cell>
        </row>
        <row r="543">
          <cell r="L543" t="str">
            <v>THB</v>
          </cell>
        </row>
        <row r="544">
          <cell r="L544" t="str">
            <v>THB</v>
          </cell>
        </row>
        <row r="545">
          <cell r="L545" t="str">
            <v>THB</v>
          </cell>
        </row>
        <row r="546">
          <cell r="L546" t="str">
            <v>THB</v>
          </cell>
        </row>
        <row r="547">
          <cell r="L547" t="str">
            <v>THB</v>
          </cell>
        </row>
        <row r="548">
          <cell r="L548" t="str">
            <v>THB</v>
          </cell>
        </row>
        <row r="549">
          <cell r="L549" t="str">
            <v>THB</v>
          </cell>
        </row>
        <row r="550">
          <cell r="L550" t="str">
            <v>THB</v>
          </cell>
        </row>
        <row r="551">
          <cell r="L551" t="str">
            <v>THB</v>
          </cell>
        </row>
        <row r="552">
          <cell r="L552" t="str">
            <v>THB</v>
          </cell>
        </row>
        <row r="554">
          <cell r="L554" t="str">
            <v>THB</v>
          </cell>
        </row>
        <row r="555">
          <cell r="L555" t="str">
            <v>THB</v>
          </cell>
        </row>
        <row r="556">
          <cell r="L556" t="str">
            <v>THB</v>
          </cell>
        </row>
        <row r="557">
          <cell r="L557" t="str">
            <v>THB</v>
          </cell>
        </row>
        <row r="558">
          <cell r="L558" t="str">
            <v>THB</v>
          </cell>
        </row>
        <row r="559">
          <cell r="L559" t="str">
            <v>THB</v>
          </cell>
        </row>
        <row r="560">
          <cell r="L560" t="str">
            <v>THB</v>
          </cell>
        </row>
        <row r="561">
          <cell r="L561" t="str">
            <v>THB</v>
          </cell>
        </row>
        <row r="562">
          <cell r="L562" t="str">
            <v>THB</v>
          </cell>
        </row>
        <row r="563">
          <cell r="L563" t="str">
            <v>THB</v>
          </cell>
        </row>
        <row r="565">
          <cell r="L565" t="str">
            <v>THB</v>
          </cell>
        </row>
        <row r="566">
          <cell r="L566" t="str">
            <v>THB</v>
          </cell>
        </row>
        <row r="567">
          <cell r="L567" t="str">
            <v>THB</v>
          </cell>
        </row>
        <row r="568">
          <cell r="L568" t="str">
            <v>THB</v>
          </cell>
        </row>
        <row r="569">
          <cell r="L569" t="str">
            <v>THB</v>
          </cell>
        </row>
        <row r="570">
          <cell r="L570" t="str">
            <v>THB</v>
          </cell>
        </row>
        <row r="571">
          <cell r="L571" t="str">
            <v>THB</v>
          </cell>
        </row>
        <row r="572">
          <cell r="L572" t="str">
            <v>THB</v>
          </cell>
        </row>
        <row r="573">
          <cell r="L573" t="str">
            <v>THB</v>
          </cell>
        </row>
        <row r="574">
          <cell r="L574" t="str">
            <v>THB</v>
          </cell>
        </row>
        <row r="576">
          <cell r="L576" t="str">
            <v>THB</v>
          </cell>
        </row>
        <row r="577">
          <cell r="L577" t="str">
            <v>THB</v>
          </cell>
        </row>
        <row r="578">
          <cell r="L578" t="str">
            <v>THB</v>
          </cell>
        </row>
        <row r="579">
          <cell r="L579" t="str">
            <v>THB</v>
          </cell>
        </row>
        <row r="580">
          <cell r="L580" t="str">
            <v>THB</v>
          </cell>
        </row>
        <row r="581">
          <cell r="L581" t="str">
            <v>THB</v>
          </cell>
        </row>
        <row r="582">
          <cell r="L582" t="str">
            <v>THB</v>
          </cell>
        </row>
        <row r="583">
          <cell r="L583" t="str">
            <v>THB</v>
          </cell>
        </row>
        <row r="584">
          <cell r="L584" t="str">
            <v>THB</v>
          </cell>
        </row>
        <row r="585">
          <cell r="L585" t="str">
            <v>THB</v>
          </cell>
        </row>
        <row r="587">
          <cell r="L587" t="str">
            <v>THB</v>
          </cell>
        </row>
        <row r="588">
          <cell r="L588" t="str">
            <v>THB</v>
          </cell>
        </row>
        <row r="589">
          <cell r="L589" t="str">
            <v>THB</v>
          </cell>
        </row>
        <row r="590">
          <cell r="L590" t="str">
            <v>THB</v>
          </cell>
        </row>
        <row r="591">
          <cell r="L591" t="str">
            <v>THB</v>
          </cell>
        </row>
        <row r="592">
          <cell r="L592" t="str">
            <v>THB</v>
          </cell>
        </row>
        <row r="593">
          <cell r="L593" t="str">
            <v>THB</v>
          </cell>
        </row>
        <row r="594">
          <cell r="L594" t="str">
            <v>THB</v>
          </cell>
        </row>
        <row r="595">
          <cell r="L595" t="str">
            <v>THB</v>
          </cell>
        </row>
        <row r="596">
          <cell r="L596" t="str">
            <v>THB</v>
          </cell>
        </row>
        <row r="598">
          <cell r="L598" t="str">
            <v>THB</v>
          </cell>
        </row>
        <row r="599">
          <cell r="L599" t="str">
            <v>THB</v>
          </cell>
        </row>
        <row r="600">
          <cell r="L600" t="str">
            <v>THB</v>
          </cell>
        </row>
        <row r="601">
          <cell r="L601" t="str">
            <v>THB</v>
          </cell>
        </row>
        <row r="602">
          <cell r="L602" t="str">
            <v>THB</v>
          </cell>
        </row>
        <row r="603">
          <cell r="L603" t="str">
            <v>THB</v>
          </cell>
        </row>
        <row r="604">
          <cell r="L604" t="str">
            <v>THB</v>
          </cell>
        </row>
        <row r="605">
          <cell r="L605" t="str">
            <v>THB</v>
          </cell>
        </row>
        <row r="606">
          <cell r="L606" t="str">
            <v>THB</v>
          </cell>
        </row>
        <row r="607">
          <cell r="L607" t="str">
            <v>THB</v>
          </cell>
        </row>
        <row r="609">
          <cell r="L609" t="str">
            <v>THB</v>
          </cell>
        </row>
        <row r="610">
          <cell r="L610" t="str">
            <v>THB</v>
          </cell>
        </row>
        <row r="611">
          <cell r="L611" t="str">
            <v>THB</v>
          </cell>
        </row>
        <row r="612">
          <cell r="L612" t="str">
            <v>THB</v>
          </cell>
        </row>
        <row r="613">
          <cell r="L613" t="str">
            <v>THB</v>
          </cell>
        </row>
        <row r="614">
          <cell r="L614" t="str">
            <v>THB</v>
          </cell>
        </row>
        <row r="615">
          <cell r="L615" t="str">
            <v>THB</v>
          </cell>
        </row>
        <row r="616">
          <cell r="L616" t="str">
            <v>THB</v>
          </cell>
        </row>
        <row r="617">
          <cell r="L617" t="str">
            <v>THB</v>
          </cell>
        </row>
        <row r="618">
          <cell r="L618" t="str">
            <v>THB</v>
          </cell>
        </row>
        <row r="620">
          <cell r="L620" t="str">
            <v>THB</v>
          </cell>
        </row>
        <row r="621">
          <cell r="L621" t="str">
            <v>THB</v>
          </cell>
        </row>
        <row r="622">
          <cell r="L622" t="str">
            <v>THB</v>
          </cell>
        </row>
        <row r="623">
          <cell r="L623" t="str">
            <v>THB</v>
          </cell>
        </row>
        <row r="624">
          <cell r="L624" t="str">
            <v>THB</v>
          </cell>
        </row>
        <row r="625">
          <cell r="L625" t="str">
            <v>THB</v>
          </cell>
        </row>
        <row r="626">
          <cell r="L626" t="str">
            <v>THB</v>
          </cell>
        </row>
        <row r="627">
          <cell r="L627" t="str">
            <v>THB</v>
          </cell>
        </row>
        <row r="628">
          <cell r="L628" t="str">
            <v>THB</v>
          </cell>
        </row>
        <row r="629">
          <cell r="L629" t="str">
            <v>THB</v>
          </cell>
        </row>
        <row r="631">
          <cell r="L631" t="str">
            <v>THB</v>
          </cell>
        </row>
        <row r="632">
          <cell r="L632" t="str">
            <v>THB</v>
          </cell>
        </row>
        <row r="633">
          <cell r="L633" t="str">
            <v>THB</v>
          </cell>
        </row>
        <row r="634">
          <cell r="L634" t="str">
            <v>THB</v>
          </cell>
        </row>
        <row r="635">
          <cell r="L635" t="str">
            <v>THB</v>
          </cell>
        </row>
        <row r="636">
          <cell r="L636" t="str">
            <v>THB</v>
          </cell>
        </row>
        <row r="637">
          <cell r="L637" t="str">
            <v>THB</v>
          </cell>
        </row>
        <row r="638">
          <cell r="L638" t="str">
            <v>THB</v>
          </cell>
        </row>
        <row r="639">
          <cell r="L639" t="str">
            <v>THB</v>
          </cell>
        </row>
        <row r="640">
          <cell r="L640" t="str">
            <v>THB</v>
          </cell>
        </row>
        <row r="642">
          <cell r="L642" t="str">
            <v>THB</v>
          </cell>
        </row>
        <row r="643">
          <cell r="L643" t="str">
            <v>THB</v>
          </cell>
        </row>
        <row r="644">
          <cell r="L644" t="str">
            <v>THB</v>
          </cell>
        </row>
        <row r="645">
          <cell r="L645" t="str">
            <v>THB</v>
          </cell>
        </row>
        <row r="646">
          <cell r="L646" t="str">
            <v>THB</v>
          </cell>
        </row>
        <row r="647">
          <cell r="L647" t="str">
            <v>THB</v>
          </cell>
        </row>
        <row r="648">
          <cell r="L648" t="str">
            <v>THB</v>
          </cell>
        </row>
        <row r="649">
          <cell r="L649" t="str">
            <v>THB</v>
          </cell>
        </row>
        <row r="650">
          <cell r="L650" t="str">
            <v>THB</v>
          </cell>
        </row>
        <row r="651">
          <cell r="L651" t="str">
            <v>THB</v>
          </cell>
        </row>
        <row r="653">
          <cell r="L653" t="str">
            <v>THB</v>
          </cell>
        </row>
        <row r="654">
          <cell r="L654" t="str">
            <v>THB</v>
          </cell>
        </row>
        <row r="655">
          <cell r="L655" t="str">
            <v>THB</v>
          </cell>
        </row>
        <row r="656">
          <cell r="L656" t="str">
            <v>THB</v>
          </cell>
        </row>
        <row r="657">
          <cell r="L657" t="str">
            <v>THB</v>
          </cell>
        </row>
        <row r="658">
          <cell r="L658" t="str">
            <v>THB</v>
          </cell>
        </row>
        <row r="659">
          <cell r="L659" t="str">
            <v>THB</v>
          </cell>
        </row>
        <row r="660">
          <cell r="L660" t="str">
            <v>THB</v>
          </cell>
        </row>
        <row r="661">
          <cell r="L661" t="str">
            <v>THB</v>
          </cell>
        </row>
        <row r="662">
          <cell r="L662" t="str">
            <v>THB</v>
          </cell>
        </row>
        <row r="664">
          <cell r="L664" t="str">
            <v>THB</v>
          </cell>
        </row>
        <row r="665">
          <cell r="L665" t="str">
            <v>THB</v>
          </cell>
        </row>
        <row r="666">
          <cell r="L666" t="str">
            <v>THB</v>
          </cell>
        </row>
        <row r="667">
          <cell r="L667" t="str">
            <v>THB</v>
          </cell>
        </row>
        <row r="668">
          <cell r="L668" t="str">
            <v>THB</v>
          </cell>
        </row>
        <row r="669">
          <cell r="L669" t="str">
            <v>THB</v>
          </cell>
        </row>
        <row r="670">
          <cell r="L670" t="str">
            <v>THB</v>
          </cell>
        </row>
        <row r="671">
          <cell r="L671" t="str">
            <v>THB</v>
          </cell>
        </row>
        <row r="672">
          <cell r="L672" t="str">
            <v>THB</v>
          </cell>
        </row>
        <row r="673">
          <cell r="L673" t="str">
            <v>THB</v>
          </cell>
        </row>
        <row r="675">
          <cell r="L675" t="str">
            <v>THB</v>
          </cell>
        </row>
        <row r="676">
          <cell r="L676" t="str">
            <v>THB</v>
          </cell>
        </row>
        <row r="677">
          <cell r="L677" t="str">
            <v>THB</v>
          </cell>
        </row>
        <row r="678">
          <cell r="L678" t="str">
            <v>THB</v>
          </cell>
        </row>
        <row r="679">
          <cell r="L679" t="str">
            <v>THB</v>
          </cell>
        </row>
        <row r="680">
          <cell r="L680" t="str">
            <v>THB</v>
          </cell>
        </row>
        <row r="681">
          <cell r="L681" t="str">
            <v>THB</v>
          </cell>
        </row>
        <row r="682">
          <cell r="L682" t="str">
            <v>THB</v>
          </cell>
        </row>
        <row r="683">
          <cell r="L683" t="str">
            <v>THB</v>
          </cell>
        </row>
        <row r="684">
          <cell r="L684" t="str">
            <v>THB</v>
          </cell>
        </row>
        <row r="686">
          <cell r="L686" t="str">
            <v>THB</v>
          </cell>
        </row>
        <row r="687">
          <cell r="L687" t="str">
            <v>THB</v>
          </cell>
        </row>
        <row r="688">
          <cell r="L688" t="str">
            <v>THB</v>
          </cell>
        </row>
        <row r="689">
          <cell r="L689" t="str">
            <v>THB</v>
          </cell>
        </row>
        <row r="690">
          <cell r="L690" t="str">
            <v>THB</v>
          </cell>
        </row>
        <row r="691">
          <cell r="L691" t="str">
            <v>THB</v>
          </cell>
        </row>
        <row r="692">
          <cell r="L692" t="str">
            <v>THB</v>
          </cell>
        </row>
        <row r="693">
          <cell r="L693" t="str">
            <v>THB</v>
          </cell>
        </row>
        <row r="694">
          <cell r="L694" t="str">
            <v>THB</v>
          </cell>
        </row>
        <row r="695">
          <cell r="L695" t="str">
            <v>THB</v>
          </cell>
        </row>
        <row r="697">
          <cell r="L697" t="str">
            <v>THB</v>
          </cell>
        </row>
        <row r="698">
          <cell r="L698" t="str">
            <v>THB</v>
          </cell>
        </row>
        <row r="699">
          <cell r="L699" t="str">
            <v>THB</v>
          </cell>
        </row>
        <row r="700">
          <cell r="L700" t="str">
            <v>THB</v>
          </cell>
        </row>
        <row r="701">
          <cell r="L701" t="str">
            <v>THB</v>
          </cell>
        </row>
        <row r="702">
          <cell r="L702" t="str">
            <v>THB</v>
          </cell>
        </row>
        <row r="703">
          <cell r="L703" t="str">
            <v>THB</v>
          </cell>
        </row>
        <row r="704">
          <cell r="L704" t="str">
            <v>THB</v>
          </cell>
        </row>
        <row r="705">
          <cell r="L705" t="str">
            <v>THB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Sheet1"/>
      <sheetName val="VAR"/>
      <sheetName val="retire42"/>
      <sheetName val="prop"/>
      <sheetName val="MA"/>
      <sheetName val="INFO"/>
      <sheetName val="DEP12"/>
      <sheetName val="ASS_"/>
      <sheetName val="LIA_"/>
      <sheetName val="10"/>
      <sheetName val="PL"/>
      <sheetName val="Raw Material"/>
      <sheetName val="GIVTR00P"/>
      <sheetName val="Wkgs_BS Lead"/>
      <sheetName val="vat"/>
      <sheetName val="total"/>
      <sheetName val="ＣＡＭＹ　ＭⅢ"/>
      <sheetName val="INDEX"/>
      <sheetName val="DEFERRED SIS"/>
      <sheetName val="DEPOSIT"/>
      <sheetName val="_ACCR_PAYABLE_SIS"/>
      <sheetName val="@Master9612"/>
      <sheetName val="L340-Ratio Analysis"/>
      <sheetName val="CJEs"/>
      <sheetName val="L310 (2)"/>
      <sheetName val="FOC DOMESTIC"/>
      <sheetName val="J1"/>
      <sheetName val="Exchange Rate"/>
      <sheetName val="L310"/>
      <sheetName val="ASS_1"/>
      <sheetName val="LIA_1"/>
      <sheetName val="Raw_Material"/>
      <sheetName val="Wkgs_BS_Lead"/>
      <sheetName val="fqc_ผลรวม"/>
      <sheetName val="Selection"/>
      <sheetName val="Q1'05 (Yield)"/>
      <sheetName val="DEFERRED_SIS"/>
      <sheetName val="L310_(2)"/>
      <sheetName val="L340-Ratio_Analysis"/>
      <sheetName val="FOC_DOMESTIC"/>
      <sheetName val="hl_วัน"/>
      <sheetName val="MASTER SCRAP"/>
      <sheetName val=" "/>
      <sheetName val="歷史資料"/>
      <sheetName val="งบกำไรฯ_48(1)"/>
    </sheetNames>
    <sheetDataSet>
      <sheetData sheetId="0" refreshError="1"/>
      <sheetData sheetId="1"/>
      <sheetData sheetId="2"/>
      <sheetData sheetId="3" refreshError="1">
        <row r="167">
          <cell r="D167">
            <v>636650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  <sheetName val="ＣＡＭＹ　ＭⅢ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??????????"/>
      <sheetName val="?????"/>
      <sheetName val="????????"/>
      <sheetName val="depre_ยาน"/>
      <sheetName val="Raw Material"/>
      <sheetName val="K2"/>
      <sheetName val="TB Worksheet"/>
      <sheetName val="info"/>
      <sheetName val="DEP12"/>
      <sheetName val="S33"/>
      <sheetName val="CST1198"/>
      <sheetName val="Customer"/>
      <sheetName val="TMS2000"/>
      <sheetName val="Group"/>
      <sheetName val="Trial Balance"/>
      <sheetName val="ARC"/>
      <sheetName val="Variance"/>
      <sheetName val="ตัวเลือก"/>
      <sheetName val="REPORT"/>
      <sheetName val="10-cut"/>
      <sheetName val="FIN TB_SI"/>
      <sheetName val="Prft&amp;Loss"/>
      <sheetName val="X303"/>
      <sheetName val="J2"/>
      <sheetName val="DealerData"/>
      <sheetName val="Input"/>
      <sheetName val="AGING"/>
      <sheetName val="JJDHT"/>
      <sheetName val="PL"/>
    </sheetNames>
    <sheetDataSet>
      <sheetData sheetId="0" refreshError="1">
        <row r="70">
          <cell r="B70">
            <v>15343107.089999998</v>
          </cell>
        </row>
      </sheetData>
      <sheetData sheetId="1"/>
      <sheetData sheetId="2" refreshError="1">
        <row r="391">
          <cell r="B391">
            <v>5863330.6499999994</v>
          </cell>
          <cell r="J391">
            <v>29306.25</v>
          </cell>
          <cell r="K391">
            <v>29949.39</v>
          </cell>
          <cell r="L391">
            <v>30401.25</v>
          </cell>
        </row>
      </sheetData>
      <sheetData sheetId="3"/>
      <sheetData sheetId="4" refreshError="1">
        <row r="79">
          <cell r="B79">
            <v>5275962.0100000007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?????"/>
      <sheetName val="??????????"/>
      <sheetName val="?????????????"/>
      <sheetName val="ยานพาหนะ"/>
      <sheetName val="DEP12"/>
      <sheetName val="J2"/>
      <sheetName val="REPORT"/>
      <sheetName val="AGING"/>
      <sheetName val="B1"/>
      <sheetName val="Raw Material"/>
      <sheetName val="M_CT_OUT"/>
      <sheetName val="CST1198"/>
      <sheetName val="CIPA"/>
    </sheetNames>
    <sheetDataSet>
      <sheetData sheetId="0"/>
      <sheetData sheetId="1" refreshError="1">
        <row r="19">
          <cell r="B19">
            <v>20934764.870000001</v>
          </cell>
          <cell r="K19">
            <v>42208.87000000148</v>
          </cell>
          <cell r="L19">
            <v>87228</v>
          </cell>
        </row>
      </sheetData>
      <sheetData sheetId="2"/>
      <sheetData sheetId="3" refreshError="1">
        <row r="76">
          <cell r="B76">
            <v>249908.16</v>
          </cell>
        </row>
      </sheetData>
      <sheetData sheetId="4" refreshError="1">
        <row r="131">
          <cell r="B131">
            <v>3289607.32</v>
          </cell>
        </row>
      </sheetData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งบทดลอง _ ต_ค_2547"/>
      <sheetName val="เครื่องตกแต่ง"/>
      <sheetName val="เครื่องมือ"/>
      <sheetName val="อาคาร"/>
      <sheetName val="Group"/>
      <sheetName val="ลูกหนี้(เก่า)"/>
      <sheetName val="Raw Material"/>
      <sheetName val="2547  งบทดลอง"/>
      <sheetName val="เปรียบเทียบเดือน12"/>
      <sheetName val="ค่าใช้จ่าย"/>
      <sheetName val="DEP12"/>
      <sheetName val="2547%20%20งบทดลอง.x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 t="str">
            <v/>
          </cell>
          <cell r="G304">
            <v>412703930.29000002</v>
          </cell>
          <cell r="H304">
            <v>412703930.29000008</v>
          </cell>
        </row>
        <row r="305">
          <cell r="A305" t="str">
            <v/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総括NO.1"/>
      <sheetName val="総括NO_1"/>
      <sheetName val="軽戦略YOSHIMA"/>
      <sheetName val="INFORM"/>
      <sheetName val="ﾃｰﾌﾞﾙ"/>
      <sheetName val="10下総括表"/>
      <sheetName val="14.9月分"/>
      <sheetName val="201"/>
      <sheetName val="งบทดลอง - ต.ค.2547"/>
      <sheetName val="เครื่องตกแต่ง"/>
      <sheetName val="เครื่องมือ"/>
      <sheetName val="อาคาร"/>
      <sheetName val="リスト"/>
      <sheetName val="DEP12"/>
      <sheetName val="master"/>
      <sheetName val="標準単価ﾏｽﾀ"/>
      <sheetName val="加工リスト"/>
      <sheetName val="数量"/>
      <sheetName val="S_H"/>
      <sheetName val="Y_H"/>
      <sheetName val="相手別_ACTUAL"/>
      <sheetName val="相手別_ACTUAL_2Q"/>
      <sheetName val="相手別_LASTYR"/>
      <sheetName val="総括NO_11"/>
      <sheetName val="14_9月分"/>
      <sheetName val="งบทดลอง_-_ต_ค_2547"/>
      <sheetName val="11_เงินลงทุน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L87"/>
  <sheetViews>
    <sheetView tabSelected="1" zoomScale="90" zoomScaleNormal="90" zoomScaleSheetLayoutView="80" workbookViewId="0">
      <selection activeCell="B10" sqref="B10"/>
    </sheetView>
  </sheetViews>
  <sheetFormatPr defaultColWidth="9.109375" defaultRowHeight="21.75" customHeight="1"/>
  <cols>
    <col min="1" max="1" width="29" style="2" customWidth="1"/>
    <col min="2" max="2" width="7.88671875" style="1" customWidth="1"/>
    <col min="3" max="3" width="0.6640625" style="2" customWidth="1"/>
    <col min="4" max="4" width="13.6640625" style="2" customWidth="1"/>
    <col min="5" max="5" width="1" style="2" customWidth="1"/>
    <col min="6" max="6" width="13.5546875" style="2" customWidth="1"/>
    <col min="7" max="7" width="1" style="2" customWidth="1"/>
    <col min="8" max="8" width="13.6640625" style="2" customWidth="1"/>
    <col min="9" max="9" width="1" style="2" customWidth="1"/>
    <col min="10" max="10" width="14.33203125" style="2" customWidth="1"/>
    <col min="11" max="11" width="15.5546875" style="32" customWidth="1"/>
    <col min="12" max="12" width="13.88671875" style="32" customWidth="1"/>
    <col min="13" max="16384" width="9.109375" style="2"/>
  </cols>
  <sheetData>
    <row r="1" spans="1:12" ht="21.75" customHeight="1">
      <c r="A1" s="219" t="s">
        <v>0</v>
      </c>
      <c r="B1" s="219"/>
      <c r="C1" s="219"/>
      <c r="D1" s="219"/>
      <c r="E1" s="219"/>
      <c r="F1" s="219"/>
      <c r="G1" s="219"/>
      <c r="H1" s="219"/>
      <c r="I1" s="219"/>
      <c r="J1" s="219"/>
    </row>
    <row r="2" spans="1:12" ht="21.75" customHeight="1">
      <c r="A2" s="221" t="s">
        <v>1</v>
      </c>
      <c r="B2" s="221"/>
      <c r="C2" s="221"/>
      <c r="D2" s="221"/>
      <c r="E2" s="221"/>
      <c r="F2" s="221"/>
      <c r="G2" s="221"/>
      <c r="H2" s="221"/>
      <c r="I2" s="221"/>
      <c r="J2" s="221"/>
    </row>
    <row r="3" spans="1:12" ht="21.75" customHeight="1">
      <c r="A3" s="219" t="s">
        <v>193</v>
      </c>
      <c r="B3" s="219"/>
      <c r="C3" s="219"/>
      <c r="D3" s="219"/>
      <c r="E3" s="219"/>
      <c r="F3" s="219"/>
      <c r="G3" s="219"/>
      <c r="H3" s="219"/>
      <c r="I3" s="219"/>
      <c r="J3" s="219"/>
    </row>
    <row r="4" spans="1:12" ht="13.5" customHeight="1">
      <c r="A4" s="218"/>
      <c r="B4" s="218"/>
      <c r="C4" s="218"/>
      <c r="D4" s="218"/>
      <c r="E4" s="218"/>
      <c r="F4" s="218"/>
      <c r="G4" s="218"/>
      <c r="H4" s="218"/>
      <c r="I4" s="218"/>
      <c r="J4" s="218"/>
    </row>
    <row r="5" spans="1:12" ht="21.75" customHeight="1">
      <c r="D5" s="222" t="s">
        <v>2</v>
      </c>
      <c r="E5" s="222"/>
      <c r="F5" s="222"/>
      <c r="G5" s="222"/>
      <c r="H5" s="222"/>
      <c r="I5" s="222"/>
      <c r="J5" s="222"/>
    </row>
    <row r="6" spans="1:12" ht="21.75" customHeight="1">
      <c r="B6" s="3"/>
      <c r="C6" s="181"/>
      <c r="D6" s="223" t="s">
        <v>3</v>
      </c>
      <c r="E6" s="223"/>
      <c r="F6" s="223"/>
      <c r="G6" s="5"/>
      <c r="H6" s="223" t="s">
        <v>4</v>
      </c>
      <c r="I6" s="223"/>
      <c r="J6" s="223"/>
    </row>
    <row r="7" spans="1:12" ht="21.75" customHeight="1">
      <c r="A7" s="2" t="s">
        <v>5</v>
      </c>
      <c r="B7" s="6" t="s">
        <v>6</v>
      </c>
      <c r="C7" s="181"/>
      <c r="D7" s="7" t="s">
        <v>7</v>
      </c>
      <c r="E7" s="8"/>
      <c r="F7" s="4" t="s">
        <v>8</v>
      </c>
      <c r="G7" s="8"/>
      <c r="H7" s="7" t="s">
        <v>7</v>
      </c>
      <c r="I7" s="8"/>
      <c r="J7" s="4" t="s">
        <v>8</v>
      </c>
    </row>
    <row r="8" spans="1:12" ht="21.75" customHeight="1">
      <c r="B8" s="3"/>
      <c r="C8" s="181"/>
      <c r="D8" s="9"/>
      <c r="E8" s="9"/>
      <c r="F8" s="9"/>
      <c r="G8" s="9"/>
      <c r="H8" s="9"/>
      <c r="I8" s="9"/>
      <c r="J8" s="9"/>
    </row>
    <row r="9" spans="1:12" ht="21.75" customHeight="1">
      <c r="A9" s="182" t="s">
        <v>9</v>
      </c>
      <c r="D9" s="10"/>
      <c r="E9" s="10"/>
      <c r="F9" s="10"/>
      <c r="G9" s="10"/>
      <c r="H9" s="10"/>
      <c r="I9" s="10"/>
      <c r="J9" s="10"/>
      <c r="K9" s="183"/>
      <c r="L9" s="183"/>
    </row>
    <row r="10" spans="1:12" ht="21.75" customHeight="1">
      <c r="A10" s="2" t="s">
        <v>10</v>
      </c>
      <c r="B10" s="1">
        <v>5</v>
      </c>
      <c r="D10" s="10">
        <v>465731110</v>
      </c>
      <c r="E10" s="11"/>
      <c r="F10" s="10">
        <v>845809207</v>
      </c>
      <c r="G10" s="10"/>
      <c r="H10" s="12">
        <v>368675948</v>
      </c>
      <c r="I10" s="11"/>
      <c r="J10" s="12">
        <v>753885176</v>
      </c>
      <c r="K10" s="19"/>
      <c r="L10" s="184"/>
    </row>
    <row r="11" spans="1:12" ht="21.75" customHeight="1">
      <c r="A11" s="2" t="s">
        <v>11</v>
      </c>
      <c r="B11" s="1">
        <v>6</v>
      </c>
      <c r="D11" s="13">
        <v>40000000</v>
      </c>
      <c r="E11" s="11"/>
      <c r="F11" s="10">
        <v>9723280</v>
      </c>
      <c r="G11" s="10"/>
      <c r="H11" s="12">
        <v>40000000</v>
      </c>
      <c r="I11" s="11"/>
      <c r="J11" s="14">
        <v>0</v>
      </c>
      <c r="K11" s="19"/>
      <c r="L11" s="184"/>
    </row>
    <row r="12" spans="1:12" ht="21.75" customHeight="1">
      <c r="A12" s="2" t="s">
        <v>12</v>
      </c>
      <c r="B12" s="1" t="s">
        <v>13</v>
      </c>
      <c r="D12" s="10">
        <v>508833710</v>
      </c>
      <c r="E12" s="11"/>
      <c r="F12" s="10">
        <v>521717859</v>
      </c>
      <c r="G12" s="10"/>
      <c r="H12" s="12">
        <v>506815545</v>
      </c>
      <c r="I12" s="11"/>
      <c r="J12" s="12">
        <v>521717859</v>
      </c>
      <c r="K12" s="19"/>
      <c r="L12" s="184"/>
    </row>
    <row r="13" spans="1:12" ht="21.75" customHeight="1">
      <c r="A13" s="2" t="s">
        <v>14</v>
      </c>
      <c r="D13" s="10">
        <v>27052642</v>
      </c>
      <c r="E13" s="11"/>
      <c r="F13" s="10">
        <v>21775497</v>
      </c>
      <c r="G13" s="10"/>
      <c r="H13" s="12">
        <v>30698612</v>
      </c>
      <c r="I13" s="11"/>
      <c r="J13" s="12">
        <v>21620739</v>
      </c>
      <c r="K13" s="19"/>
      <c r="L13" s="184"/>
    </row>
    <row r="14" spans="1:12" ht="21.75" customHeight="1">
      <c r="A14" s="2" t="s">
        <v>15</v>
      </c>
      <c r="B14" s="1">
        <v>8</v>
      </c>
      <c r="D14" s="10">
        <v>509232420</v>
      </c>
      <c r="E14" s="11"/>
      <c r="F14" s="10">
        <v>545816761</v>
      </c>
      <c r="G14" s="10"/>
      <c r="H14" s="12">
        <v>508657498</v>
      </c>
      <c r="I14" s="11"/>
      <c r="J14" s="12">
        <v>545686188</v>
      </c>
      <c r="K14" s="19"/>
      <c r="L14" s="184"/>
    </row>
    <row r="15" spans="1:12" ht="21.75" customHeight="1">
      <c r="A15" s="2" t="s">
        <v>16</v>
      </c>
      <c r="D15" s="10">
        <v>16262765</v>
      </c>
      <c r="E15" s="11"/>
      <c r="F15" s="10">
        <v>31184352</v>
      </c>
      <c r="G15" s="10"/>
      <c r="H15" s="12">
        <v>15126128</v>
      </c>
      <c r="I15" s="11"/>
      <c r="J15" s="12">
        <v>31108885</v>
      </c>
      <c r="K15" s="19"/>
      <c r="L15" s="184"/>
    </row>
    <row r="16" spans="1:12" ht="21.75" customHeight="1">
      <c r="A16" s="2" t="s">
        <v>17</v>
      </c>
      <c r="D16" s="15">
        <f>SUM(D10:D15)</f>
        <v>1567112647</v>
      </c>
      <c r="E16" s="10"/>
      <c r="F16" s="15">
        <f>SUM(F10:F15)</f>
        <v>1976026956</v>
      </c>
      <c r="G16" s="16"/>
      <c r="H16" s="15">
        <f>SUM(H10:H15)</f>
        <v>1469973731</v>
      </c>
      <c r="I16" s="17"/>
      <c r="J16" s="15">
        <f>SUM(J10:J15)</f>
        <v>1874018847</v>
      </c>
      <c r="K16" s="18"/>
    </row>
    <row r="17" spans="1:12" ht="21.75" customHeight="1">
      <c r="D17" s="10"/>
      <c r="E17" s="10"/>
      <c r="F17" s="10"/>
      <c r="G17" s="10"/>
      <c r="H17" s="10"/>
      <c r="I17" s="10"/>
      <c r="J17" s="10"/>
      <c r="K17" s="19"/>
    </row>
    <row r="18" spans="1:12" ht="21.75" customHeight="1">
      <c r="A18" s="182" t="s">
        <v>18</v>
      </c>
      <c r="D18" s="10"/>
      <c r="E18" s="10"/>
      <c r="F18" s="10"/>
      <c r="G18" s="10"/>
      <c r="H18" s="10"/>
      <c r="I18" s="10"/>
      <c r="J18" s="10"/>
      <c r="K18" s="19"/>
    </row>
    <row r="19" spans="1:12" ht="21.75" customHeight="1">
      <c r="A19" s="2" t="s">
        <v>19</v>
      </c>
      <c r="B19" s="1">
        <v>16.100000000000001</v>
      </c>
      <c r="D19" s="10">
        <v>200000000</v>
      </c>
      <c r="E19" s="10"/>
      <c r="F19" s="20">
        <v>0</v>
      </c>
      <c r="G19" s="10"/>
      <c r="H19" s="21">
        <v>200000000</v>
      </c>
      <c r="I19" s="10"/>
      <c r="J19" s="20">
        <v>0</v>
      </c>
      <c r="K19" s="19"/>
      <c r="L19" s="184"/>
    </row>
    <row r="20" spans="1:12" ht="21.75" customHeight="1">
      <c r="A20" s="2" t="s">
        <v>20</v>
      </c>
      <c r="B20" s="1">
        <v>6</v>
      </c>
      <c r="D20" s="10">
        <v>26614101</v>
      </c>
      <c r="E20" s="10"/>
      <c r="F20" s="10">
        <v>41120344</v>
      </c>
      <c r="G20" s="10"/>
      <c r="H20" s="20">
        <v>0</v>
      </c>
      <c r="I20" s="10"/>
      <c r="J20" s="20">
        <v>0</v>
      </c>
      <c r="K20" s="19"/>
      <c r="L20" s="184"/>
    </row>
    <row r="21" spans="1:12" ht="21.75" customHeight="1">
      <c r="A21" s="2" t="s">
        <v>21</v>
      </c>
      <c r="B21" s="1">
        <v>9</v>
      </c>
      <c r="D21" s="10">
        <v>1182316</v>
      </c>
      <c r="E21" s="22"/>
      <c r="F21" s="10">
        <v>18525715</v>
      </c>
      <c r="G21" s="23"/>
      <c r="H21" s="21">
        <v>1161000</v>
      </c>
      <c r="I21" s="10"/>
      <c r="J21" s="21">
        <v>20388362</v>
      </c>
      <c r="K21" s="19"/>
      <c r="L21" s="184"/>
    </row>
    <row r="22" spans="1:12" ht="21.75" customHeight="1">
      <c r="A22" s="2" t="s">
        <v>22</v>
      </c>
      <c r="B22" s="1">
        <v>10</v>
      </c>
      <c r="D22" s="20">
        <v>0</v>
      </c>
      <c r="E22" s="22"/>
      <c r="F22" s="20">
        <v>0</v>
      </c>
      <c r="G22" s="23"/>
      <c r="H22" s="10">
        <v>412255214</v>
      </c>
      <c r="I22" s="10"/>
      <c r="J22" s="10">
        <v>412255214</v>
      </c>
      <c r="K22" s="19"/>
      <c r="L22" s="184"/>
    </row>
    <row r="23" spans="1:12" ht="21.75" customHeight="1">
      <c r="A23" s="2" t="s">
        <v>23</v>
      </c>
      <c r="B23" s="1">
        <v>11</v>
      </c>
      <c r="D23" s="10">
        <v>246125197</v>
      </c>
      <c r="E23" s="22"/>
      <c r="F23" s="20">
        <v>0</v>
      </c>
      <c r="G23" s="23"/>
      <c r="H23" s="20">
        <v>0</v>
      </c>
      <c r="I23" s="10"/>
      <c r="J23" s="20">
        <v>0</v>
      </c>
      <c r="K23" s="19"/>
      <c r="L23" s="184"/>
    </row>
    <row r="24" spans="1:12" ht="21.75" customHeight="1">
      <c r="A24" s="2" t="s">
        <v>24</v>
      </c>
      <c r="B24" s="1">
        <v>12</v>
      </c>
      <c r="D24" s="10">
        <v>1271259939</v>
      </c>
      <c r="E24" s="24"/>
      <c r="F24" s="10">
        <v>1097881175</v>
      </c>
      <c r="G24" s="10"/>
      <c r="H24" s="25">
        <v>1271230631</v>
      </c>
      <c r="I24" s="10"/>
      <c r="J24" s="25">
        <v>852664724</v>
      </c>
      <c r="K24" s="19"/>
      <c r="L24" s="184"/>
    </row>
    <row r="25" spans="1:12" ht="21.75" customHeight="1">
      <c r="A25" s="2" t="s">
        <v>25</v>
      </c>
      <c r="B25" s="1">
        <v>13</v>
      </c>
      <c r="D25" s="10">
        <v>28055324</v>
      </c>
      <c r="E25" s="24"/>
      <c r="F25" s="10">
        <v>28299759</v>
      </c>
      <c r="G25" s="10"/>
      <c r="H25" s="25">
        <v>28055324</v>
      </c>
      <c r="I25" s="10"/>
      <c r="J25" s="25">
        <v>28299759</v>
      </c>
      <c r="K25" s="19"/>
      <c r="L25" s="184"/>
    </row>
    <row r="26" spans="1:12" ht="21.75" customHeight="1">
      <c r="A26" s="2" t="s">
        <v>26</v>
      </c>
      <c r="D26" s="10">
        <v>396053</v>
      </c>
      <c r="E26" s="24"/>
      <c r="F26" s="10">
        <v>510000</v>
      </c>
      <c r="G26" s="10"/>
      <c r="H26" s="25">
        <v>255000</v>
      </c>
      <c r="I26" s="10"/>
      <c r="J26" s="25">
        <v>510000</v>
      </c>
      <c r="K26" s="19"/>
      <c r="L26" s="184"/>
    </row>
    <row r="27" spans="1:12" ht="21.75" customHeight="1">
      <c r="A27" s="2" t="s">
        <v>27</v>
      </c>
      <c r="D27" s="26">
        <f>SUM(D19:D26)</f>
        <v>1773632930</v>
      </c>
      <c r="E27" s="10"/>
      <c r="F27" s="26">
        <f>SUM(F19:F26)</f>
        <v>1186336993</v>
      </c>
      <c r="G27" s="17"/>
      <c r="H27" s="26">
        <f>SUM(H19:H26)</f>
        <v>1912957169</v>
      </c>
      <c r="I27" s="10"/>
      <c r="J27" s="26">
        <f>SUM(J19:J26)</f>
        <v>1314118059</v>
      </c>
      <c r="K27" s="19"/>
    </row>
    <row r="28" spans="1:12" ht="21.75" customHeight="1">
      <c r="D28" s="17"/>
      <c r="E28" s="10"/>
      <c r="F28" s="17"/>
      <c r="G28" s="17"/>
      <c r="H28" s="17"/>
      <c r="I28" s="10"/>
      <c r="J28" s="17"/>
      <c r="K28" s="19"/>
    </row>
    <row r="29" spans="1:12" ht="21.75" customHeight="1" thickBot="1">
      <c r="A29" s="2" t="s">
        <v>28</v>
      </c>
      <c r="D29" s="27">
        <f>D16+D27</f>
        <v>3340745577</v>
      </c>
      <c r="E29" s="10"/>
      <c r="F29" s="27">
        <f>F16+F27</f>
        <v>3162363949</v>
      </c>
      <c r="G29" s="17"/>
      <c r="H29" s="27">
        <f>H16+H27</f>
        <v>3382930900</v>
      </c>
      <c r="I29" s="10"/>
      <c r="J29" s="27">
        <f>J16+J27</f>
        <v>3188136906</v>
      </c>
      <c r="K29" s="28"/>
    </row>
    <row r="30" spans="1:12" ht="21.75" customHeight="1" thickTop="1">
      <c r="D30" s="17"/>
      <c r="E30" s="10"/>
      <c r="F30" s="17"/>
      <c r="G30" s="17"/>
      <c r="H30" s="17"/>
      <c r="I30" s="10"/>
      <c r="J30" s="17"/>
      <c r="K30" s="19"/>
    </row>
    <row r="31" spans="1:12" ht="21.75" customHeight="1">
      <c r="A31" s="2" t="s">
        <v>29</v>
      </c>
      <c r="D31" s="17"/>
      <c r="E31" s="10"/>
      <c r="F31" s="17"/>
      <c r="G31" s="17"/>
      <c r="H31" s="17"/>
      <c r="I31" s="10"/>
      <c r="J31" s="17"/>
    </row>
    <row r="32" spans="1:12" ht="21.75" customHeight="1">
      <c r="A32" s="219" t="s">
        <v>0</v>
      </c>
      <c r="B32" s="219"/>
      <c r="C32" s="219"/>
      <c r="D32" s="219"/>
      <c r="E32" s="219"/>
      <c r="F32" s="219"/>
      <c r="G32" s="219"/>
      <c r="H32" s="219"/>
      <c r="I32" s="219"/>
      <c r="J32" s="219"/>
    </row>
    <row r="33" spans="1:12" ht="21.75" customHeight="1">
      <c r="A33" s="221" t="s">
        <v>1</v>
      </c>
      <c r="B33" s="221"/>
      <c r="C33" s="221"/>
      <c r="D33" s="221"/>
      <c r="E33" s="221"/>
      <c r="F33" s="221"/>
      <c r="G33" s="221"/>
      <c r="H33" s="221"/>
      <c r="I33" s="221"/>
      <c r="J33" s="221"/>
    </row>
    <row r="34" spans="1:12" ht="21.75" customHeight="1">
      <c r="A34" s="221" t="s">
        <v>193</v>
      </c>
      <c r="B34" s="221"/>
      <c r="C34" s="221"/>
      <c r="D34" s="221"/>
      <c r="E34" s="221"/>
      <c r="F34" s="221"/>
      <c r="G34" s="221"/>
      <c r="H34" s="221"/>
      <c r="I34" s="221"/>
      <c r="J34" s="221"/>
    </row>
    <row r="35" spans="1:12" ht="12" customHeight="1">
      <c r="A35" s="220"/>
      <c r="B35" s="220"/>
      <c r="C35" s="220"/>
      <c r="D35" s="220"/>
      <c r="E35" s="220"/>
      <c r="F35" s="220"/>
      <c r="G35" s="220"/>
      <c r="H35" s="220"/>
      <c r="I35" s="220"/>
      <c r="J35" s="220"/>
    </row>
    <row r="36" spans="1:12" ht="21.75" customHeight="1">
      <c r="D36" s="222" t="s">
        <v>2</v>
      </c>
      <c r="E36" s="222"/>
      <c r="F36" s="222"/>
      <c r="G36" s="222"/>
      <c r="H36" s="222"/>
      <c r="I36" s="222"/>
      <c r="J36" s="222"/>
    </row>
    <row r="37" spans="1:12" ht="21.75" customHeight="1">
      <c r="D37" s="223" t="s">
        <v>3</v>
      </c>
      <c r="E37" s="223"/>
      <c r="F37" s="223"/>
      <c r="G37" s="5"/>
      <c r="H37" s="223" t="s">
        <v>4</v>
      </c>
      <c r="I37" s="223"/>
      <c r="J37" s="223"/>
    </row>
    <row r="38" spans="1:12" ht="21.75" customHeight="1">
      <c r="A38" s="30" t="s">
        <v>30</v>
      </c>
      <c r="B38" s="6" t="s">
        <v>6</v>
      </c>
      <c r="C38" s="181"/>
      <c r="D38" s="7" t="s">
        <v>7</v>
      </c>
      <c r="E38" s="8"/>
      <c r="F38" s="4" t="s">
        <v>8</v>
      </c>
      <c r="G38" s="8"/>
      <c r="H38" s="7" t="s">
        <v>7</v>
      </c>
      <c r="I38" s="8"/>
      <c r="J38" s="4" t="s">
        <v>8</v>
      </c>
    </row>
    <row r="39" spans="1:12" ht="21.75" customHeight="1">
      <c r="B39" s="3"/>
      <c r="C39" s="181"/>
      <c r="D39" s="9"/>
      <c r="E39" s="9"/>
      <c r="F39" s="9"/>
      <c r="G39" s="9"/>
      <c r="H39" s="9"/>
      <c r="I39" s="9"/>
      <c r="J39" s="9"/>
    </row>
    <row r="40" spans="1:12" ht="21.75" customHeight="1">
      <c r="A40" s="185" t="s">
        <v>31</v>
      </c>
      <c r="D40" s="10"/>
      <c r="E40" s="10"/>
      <c r="F40" s="10"/>
      <c r="G40" s="10"/>
      <c r="H40" s="10"/>
      <c r="I40" s="10"/>
      <c r="J40" s="10"/>
      <c r="K40" s="183"/>
      <c r="L40" s="183"/>
    </row>
    <row r="41" spans="1:12" ht="21.75" customHeight="1">
      <c r="A41" s="2" t="s">
        <v>32</v>
      </c>
      <c r="B41" s="1" t="s">
        <v>33</v>
      </c>
      <c r="D41" s="10">
        <v>161524823</v>
      </c>
      <c r="E41" s="10"/>
      <c r="F41" s="10">
        <v>190241751</v>
      </c>
      <c r="G41" s="10"/>
      <c r="H41" s="31">
        <v>161524823</v>
      </c>
      <c r="I41" s="10"/>
      <c r="J41" s="31">
        <v>190082467</v>
      </c>
      <c r="K41" s="19"/>
    </row>
    <row r="42" spans="1:12" ht="21.75" customHeight="1">
      <c r="A42" s="2" t="s">
        <v>34</v>
      </c>
      <c r="B42" s="1" t="s">
        <v>35</v>
      </c>
      <c r="D42" s="10">
        <v>102048156</v>
      </c>
      <c r="E42" s="10"/>
      <c r="F42" s="10">
        <v>107936058</v>
      </c>
      <c r="G42" s="10"/>
      <c r="H42" s="31">
        <v>101901958</v>
      </c>
      <c r="I42" s="10"/>
      <c r="J42" s="31">
        <v>107936059</v>
      </c>
      <c r="K42" s="19"/>
    </row>
    <row r="43" spans="1:12" ht="21.75" customHeight="1">
      <c r="A43" s="2" t="s">
        <v>36</v>
      </c>
      <c r="D43" s="10"/>
      <c r="E43" s="10"/>
      <c r="F43" s="10"/>
      <c r="G43" s="10"/>
      <c r="H43" s="31"/>
      <c r="I43" s="10"/>
      <c r="J43" s="31"/>
      <c r="K43" s="19"/>
    </row>
    <row r="44" spans="1:12" ht="21.75" customHeight="1">
      <c r="A44" s="2" t="s">
        <v>37</v>
      </c>
      <c r="B44" s="1">
        <v>16</v>
      </c>
      <c r="D44" s="10">
        <v>769195</v>
      </c>
      <c r="E44" s="10"/>
      <c r="F44" s="31">
        <v>0</v>
      </c>
      <c r="G44" s="10"/>
      <c r="H44" s="31">
        <v>769195</v>
      </c>
      <c r="I44" s="10"/>
      <c r="J44" s="31">
        <v>0</v>
      </c>
      <c r="K44" s="19"/>
    </row>
    <row r="45" spans="1:12" ht="21.75" customHeight="1">
      <c r="A45" s="2" t="s">
        <v>38</v>
      </c>
      <c r="D45" s="10">
        <v>27081358</v>
      </c>
      <c r="E45" s="10"/>
      <c r="F45" s="10">
        <v>24999213</v>
      </c>
      <c r="G45" s="10"/>
      <c r="H45" s="31">
        <v>26977142</v>
      </c>
      <c r="I45" s="10"/>
      <c r="J45" s="31">
        <v>24999213</v>
      </c>
      <c r="K45" s="19"/>
    </row>
    <row r="46" spans="1:12" ht="21.75" customHeight="1">
      <c r="A46" s="2" t="s">
        <v>39</v>
      </c>
      <c r="D46" s="10">
        <v>60252493</v>
      </c>
      <c r="E46" s="10"/>
      <c r="F46" s="10">
        <v>71663518</v>
      </c>
      <c r="G46" s="10"/>
      <c r="H46" s="31">
        <v>59712076</v>
      </c>
      <c r="I46" s="10"/>
      <c r="J46" s="31">
        <v>70252478</v>
      </c>
      <c r="K46" s="19"/>
    </row>
    <row r="47" spans="1:12" ht="21.75" customHeight="1">
      <c r="A47" s="2" t="s">
        <v>40</v>
      </c>
      <c r="D47" s="10">
        <v>2935179</v>
      </c>
      <c r="E47" s="10"/>
      <c r="F47" s="10">
        <f>3383483+1</f>
        <v>3383484</v>
      </c>
      <c r="G47" s="10"/>
      <c r="H47" s="31">
        <v>2790066</v>
      </c>
      <c r="I47" s="10"/>
      <c r="J47" s="31">
        <f>3372230-1</f>
        <v>3372229</v>
      </c>
      <c r="K47" s="19"/>
    </row>
    <row r="48" spans="1:12" ht="21.75" customHeight="1">
      <c r="A48" s="186" t="s">
        <v>41</v>
      </c>
      <c r="D48" s="26">
        <f>SUM(D41:D47)</f>
        <v>354611204</v>
      </c>
      <c r="E48" s="10"/>
      <c r="F48" s="26">
        <f>SUM(F41:F47)</f>
        <v>398224024</v>
      </c>
      <c r="G48" s="17"/>
      <c r="H48" s="26">
        <f>SUM(H41:H47)</f>
        <v>353675260</v>
      </c>
      <c r="I48" s="10"/>
      <c r="J48" s="26">
        <f>SUM(J41:J47)</f>
        <v>396642446</v>
      </c>
    </row>
    <row r="49" spans="1:11" ht="21.75" customHeight="1">
      <c r="D49" s="17"/>
      <c r="E49" s="10"/>
      <c r="F49" s="17"/>
      <c r="G49" s="17"/>
      <c r="H49" s="17"/>
      <c r="I49" s="10"/>
      <c r="J49" s="17"/>
    </row>
    <row r="50" spans="1:11" ht="21.75" customHeight="1">
      <c r="A50" s="187" t="s">
        <v>42</v>
      </c>
      <c r="D50" s="10"/>
      <c r="E50" s="10"/>
      <c r="F50" s="10"/>
      <c r="G50" s="10"/>
      <c r="H50" s="10"/>
      <c r="I50" s="10"/>
      <c r="J50" s="10"/>
    </row>
    <row r="51" spans="1:11" ht="21.75" customHeight="1">
      <c r="A51" s="188" t="s">
        <v>43</v>
      </c>
      <c r="D51" s="10"/>
      <c r="E51" s="10"/>
      <c r="F51" s="10"/>
      <c r="G51" s="10"/>
      <c r="H51" s="10"/>
      <c r="I51" s="10"/>
      <c r="J51" s="10"/>
    </row>
    <row r="52" spans="1:11" ht="21.75" customHeight="1">
      <c r="A52" s="2" t="s">
        <v>44</v>
      </c>
      <c r="B52" s="1">
        <v>17</v>
      </c>
      <c r="D52" s="31">
        <v>31786453</v>
      </c>
      <c r="E52" s="17"/>
      <c r="F52" s="31">
        <v>32849931</v>
      </c>
      <c r="G52" s="31"/>
      <c r="H52" s="33">
        <v>31786453</v>
      </c>
      <c r="I52" s="34"/>
      <c r="J52" s="33">
        <v>32849931</v>
      </c>
      <c r="K52" s="35"/>
    </row>
    <row r="53" spans="1:11" ht="21.75" customHeight="1">
      <c r="A53" s="2" t="s">
        <v>45</v>
      </c>
      <c r="B53" s="1">
        <v>16</v>
      </c>
      <c r="D53" s="36">
        <v>146816363</v>
      </c>
      <c r="E53" s="17"/>
      <c r="F53" s="36">
        <v>0</v>
      </c>
      <c r="G53" s="31"/>
      <c r="H53" s="37">
        <v>146816363</v>
      </c>
      <c r="I53" s="34"/>
      <c r="J53" s="37">
        <v>0</v>
      </c>
      <c r="K53" s="35"/>
    </row>
    <row r="54" spans="1:11" ht="21.75" customHeight="1">
      <c r="A54" s="189" t="s">
        <v>46</v>
      </c>
      <c r="D54" s="36">
        <f>SUM(D52:D53)</f>
        <v>178602816</v>
      </c>
      <c r="E54" s="17"/>
      <c r="F54" s="36">
        <f>SUM(F52:F53)</f>
        <v>32849931</v>
      </c>
      <c r="G54" s="31"/>
      <c r="H54" s="36">
        <f>SUM(H52:H53)</f>
        <v>178602816</v>
      </c>
      <c r="I54" s="34"/>
      <c r="J54" s="36">
        <f>SUM(J52:J53)</f>
        <v>32849931</v>
      </c>
      <c r="K54" s="38"/>
    </row>
    <row r="55" spans="1:11" ht="21.75" customHeight="1">
      <c r="D55" s="31"/>
      <c r="E55" s="17"/>
      <c r="F55" s="31"/>
      <c r="G55" s="31"/>
      <c r="H55" s="33"/>
      <c r="I55" s="34"/>
      <c r="J55" s="33"/>
      <c r="K55" s="35"/>
    </row>
    <row r="56" spans="1:11" ht="21.75" customHeight="1">
      <c r="A56" s="186" t="s">
        <v>47</v>
      </c>
      <c r="D56" s="39">
        <f>D48+D54</f>
        <v>533214020</v>
      </c>
      <c r="E56" s="17"/>
      <c r="F56" s="39">
        <f>F48+F54</f>
        <v>431073955</v>
      </c>
      <c r="G56" s="17"/>
      <c r="H56" s="39">
        <f>H48+H54</f>
        <v>532278076</v>
      </c>
      <c r="I56" s="10"/>
      <c r="J56" s="39">
        <f>J48+J54</f>
        <v>429492377</v>
      </c>
      <c r="K56" s="40"/>
    </row>
    <row r="57" spans="1:11" ht="21.75" customHeight="1">
      <c r="D57" s="17"/>
      <c r="E57" s="10"/>
      <c r="F57" s="17"/>
      <c r="G57" s="17"/>
      <c r="H57" s="17"/>
      <c r="I57" s="10"/>
      <c r="J57" s="17"/>
      <c r="K57" s="40"/>
    </row>
    <row r="58" spans="1:11" ht="21.75" customHeight="1">
      <c r="A58" s="2" t="s">
        <v>29</v>
      </c>
      <c r="D58" s="17"/>
      <c r="E58" s="10"/>
      <c r="F58" s="17"/>
      <c r="G58" s="17"/>
      <c r="H58" s="17"/>
      <c r="I58" s="10"/>
      <c r="J58" s="17"/>
    </row>
    <row r="59" spans="1:11" ht="21.75" customHeight="1">
      <c r="A59" s="219" t="s">
        <v>0</v>
      </c>
      <c r="B59" s="219"/>
      <c r="C59" s="219"/>
      <c r="D59" s="219"/>
      <c r="E59" s="219"/>
      <c r="F59" s="219"/>
      <c r="G59" s="219"/>
      <c r="H59" s="219"/>
      <c r="I59" s="219"/>
      <c r="J59" s="219"/>
    </row>
    <row r="60" spans="1:11" ht="21.75" customHeight="1">
      <c r="A60" s="221" t="s">
        <v>1</v>
      </c>
      <c r="B60" s="221"/>
      <c r="C60" s="221"/>
      <c r="D60" s="221"/>
      <c r="E60" s="221"/>
      <c r="F60" s="221"/>
      <c r="G60" s="221"/>
      <c r="H60" s="221"/>
      <c r="I60" s="221"/>
      <c r="J60" s="221"/>
    </row>
    <row r="61" spans="1:11" ht="21.75" customHeight="1">
      <c r="A61" s="221" t="s">
        <v>193</v>
      </c>
      <c r="B61" s="221"/>
      <c r="C61" s="221"/>
      <c r="D61" s="221"/>
      <c r="E61" s="221"/>
      <c r="F61" s="221"/>
      <c r="G61" s="221"/>
      <c r="H61" s="221"/>
      <c r="I61" s="221"/>
      <c r="J61" s="221"/>
    </row>
    <row r="62" spans="1:11" ht="12" customHeight="1"/>
    <row r="63" spans="1:11" ht="21.75" customHeight="1">
      <c r="D63" s="222" t="s">
        <v>2</v>
      </c>
      <c r="E63" s="222"/>
      <c r="F63" s="222"/>
      <c r="G63" s="222"/>
      <c r="H63" s="222"/>
      <c r="I63" s="222"/>
      <c r="J63" s="222"/>
    </row>
    <row r="64" spans="1:11" ht="21.75" customHeight="1">
      <c r="D64" s="223" t="s">
        <v>3</v>
      </c>
      <c r="E64" s="223"/>
      <c r="F64" s="223"/>
      <c r="G64" s="5"/>
      <c r="H64" s="223" t="s">
        <v>4</v>
      </c>
      <c r="I64" s="223"/>
      <c r="J64" s="223"/>
    </row>
    <row r="65" spans="1:11" ht="21.75" customHeight="1">
      <c r="A65" s="30" t="s">
        <v>30</v>
      </c>
      <c r="B65" s="6" t="s">
        <v>6</v>
      </c>
      <c r="C65" s="181"/>
      <c r="D65" s="7" t="s">
        <v>7</v>
      </c>
      <c r="E65" s="8"/>
      <c r="F65" s="4" t="s">
        <v>8</v>
      </c>
      <c r="G65" s="8"/>
      <c r="H65" s="7" t="s">
        <v>7</v>
      </c>
      <c r="I65" s="8"/>
      <c r="J65" s="4" t="s">
        <v>8</v>
      </c>
    </row>
    <row r="66" spans="1:11" ht="21.75" customHeight="1">
      <c r="B66" s="3"/>
      <c r="C66" s="181"/>
      <c r="D66" s="9"/>
      <c r="E66" s="9"/>
      <c r="F66" s="9"/>
      <c r="G66" s="9"/>
      <c r="H66" s="9"/>
      <c r="I66" s="9"/>
      <c r="J66" s="9"/>
    </row>
    <row r="67" spans="1:11" ht="21.75" customHeight="1">
      <c r="A67" s="41" t="s">
        <v>48</v>
      </c>
      <c r="D67" s="10"/>
      <c r="E67" s="10"/>
      <c r="F67" s="10"/>
      <c r="G67" s="10"/>
      <c r="H67" s="10"/>
      <c r="I67" s="10"/>
      <c r="J67" s="10"/>
      <c r="K67" s="40"/>
    </row>
    <row r="68" spans="1:11" ht="21.75" customHeight="1">
      <c r="A68" s="2" t="s">
        <v>49</v>
      </c>
      <c r="B68" s="1">
        <v>18</v>
      </c>
      <c r="D68" s="10"/>
      <c r="E68" s="10"/>
      <c r="F68" s="10"/>
      <c r="G68" s="10"/>
      <c r="H68" s="10"/>
      <c r="I68" s="10"/>
      <c r="J68" s="10"/>
      <c r="K68" s="40"/>
    </row>
    <row r="69" spans="1:11" ht="21.75" customHeight="1" thickBot="1">
      <c r="A69" s="2" t="s">
        <v>50</v>
      </c>
      <c r="D69" s="27">
        <f>ROUND(658434300,0)</f>
        <v>658434300</v>
      </c>
      <c r="E69" s="10"/>
      <c r="F69" s="27">
        <f>ROUND(658434300,0)</f>
        <v>658434300</v>
      </c>
      <c r="G69" s="17"/>
      <c r="H69" s="27">
        <f>ROUND(658434300,0)</f>
        <v>658434300</v>
      </c>
      <c r="I69" s="10"/>
      <c r="J69" s="27">
        <f>ROUND(658434300,0)</f>
        <v>658434300</v>
      </c>
      <c r="K69" s="43"/>
    </row>
    <row r="70" spans="1:11" ht="21.75" customHeight="1" thickTop="1">
      <c r="A70" s="2" t="s">
        <v>51</v>
      </c>
      <c r="D70" s="16">
        <f>+'SH-Conso'!D34</f>
        <v>658434300</v>
      </c>
      <c r="E70" s="10"/>
      <c r="F70" s="16">
        <v>658434300</v>
      </c>
      <c r="G70" s="16"/>
      <c r="H70" s="16">
        <f>+'SH-Sepa'!D32</f>
        <v>658434300</v>
      </c>
      <c r="I70" s="10"/>
      <c r="J70" s="16">
        <v>658434300</v>
      </c>
      <c r="K70" s="42"/>
    </row>
    <row r="71" spans="1:11" ht="21.75" customHeight="1">
      <c r="A71" s="2" t="s">
        <v>52</v>
      </c>
      <c r="D71" s="16"/>
      <c r="E71" s="10"/>
      <c r="F71" s="16"/>
      <c r="G71" s="16"/>
      <c r="H71" s="16"/>
      <c r="I71" s="17"/>
      <c r="J71" s="16"/>
      <c r="K71" s="42"/>
    </row>
    <row r="72" spans="1:11" ht="21.75" customHeight="1">
      <c r="A72" s="2" t="s">
        <v>53</v>
      </c>
      <c r="B72" s="1">
        <v>18</v>
      </c>
      <c r="D72" s="10">
        <f>+'SH-Conso'!F34</f>
        <v>222105000</v>
      </c>
      <c r="E72" s="10"/>
      <c r="F72" s="10">
        <v>222105000</v>
      </c>
      <c r="G72" s="10"/>
      <c r="H72" s="10">
        <f>+'SH-Sepa'!F32</f>
        <v>222105000</v>
      </c>
      <c r="I72" s="10"/>
      <c r="J72" s="31">
        <v>222105000</v>
      </c>
      <c r="K72" s="43"/>
    </row>
    <row r="73" spans="1:11" ht="21.75" customHeight="1">
      <c r="A73" s="2" t="s">
        <v>54</v>
      </c>
      <c r="B73" s="1">
        <v>19</v>
      </c>
      <c r="D73" s="10">
        <f>+'SH-Conso'!H34</f>
        <v>7429904</v>
      </c>
      <c r="E73" s="10"/>
      <c r="F73" s="10">
        <v>7429904</v>
      </c>
      <c r="G73" s="10"/>
      <c r="H73" s="10">
        <f>+'SH-Sepa'!H32</f>
        <v>7429904</v>
      </c>
      <c r="I73" s="10"/>
      <c r="J73" s="31">
        <v>7429904</v>
      </c>
      <c r="K73" s="43"/>
    </row>
    <row r="74" spans="1:11" ht="21.75" customHeight="1">
      <c r="A74" s="2" t="s">
        <v>55</v>
      </c>
      <c r="D74" s="10"/>
      <c r="E74" s="10"/>
      <c r="F74" s="10"/>
      <c r="G74" s="10"/>
      <c r="H74" s="10"/>
      <c r="I74" s="10"/>
      <c r="J74" s="10"/>
      <c r="K74" s="40"/>
    </row>
    <row r="75" spans="1:11" ht="21.75" customHeight="1">
      <c r="A75" s="2" t="s">
        <v>56</v>
      </c>
      <c r="D75" s="10"/>
      <c r="E75" s="10"/>
      <c r="F75" s="10"/>
      <c r="G75" s="10"/>
      <c r="H75" s="10"/>
      <c r="I75" s="10"/>
      <c r="J75" s="10"/>
      <c r="K75" s="40"/>
    </row>
    <row r="76" spans="1:11" ht="21.75" customHeight="1">
      <c r="A76" s="2" t="s">
        <v>57</v>
      </c>
      <c r="B76" s="1">
        <v>20</v>
      </c>
      <c r="D76" s="10">
        <f>+'SH-Conso'!J34</f>
        <v>65843430</v>
      </c>
      <c r="E76" s="10"/>
      <c r="F76" s="10">
        <v>65843430</v>
      </c>
      <c r="G76" s="10"/>
      <c r="H76" s="31">
        <f>+'SH-Sepa'!J32</f>
        <v>65843430</v>
      </c>
      <c r="I76" s="10"/>
      <c r="J76" s="31">
        <v>65843430</v>
      </c>
      <c r="K76" s="43"/>
    </row>
    <row r="77" spans="1:11" ht="21.75" customHeight="1">
      <c r="A77" s="2" t="s">
        <v>58</v>
      </c>
      <c r="D77" s="10">
        <f>+'SH-Conso'!L34</f>
        <v>1902811573</v>
      </c>
      <c r="E77" s="10"/>
      <c r="F77" s="31">
        <v>1810789380</v>
      </c>
      <c r="G77" s="10"/>
      <c r="H77" s="31">
        <f>+'SH-Sepa'!L32</f>
        <v>1898384739</v>
      </c>
      <c r="I77" s="10"/>
      <c r="J77" s="31">
        <v>1810986906</v>
      </c>
      <c r="K77" s="38"/>
    </row>
    <row r="78" spans="1:11" ht="21.75" customHeight="1">
      <c r="A78" s="2" t="s">
        <v>59</v>
      </c>
      <c r="B78" s="1">
        <v>20</v>
      </c>
      <c r="D78" s="10">
        <f>+'SH-Conso'!T34</f>
        <v>-49092650</v>
      </c>
      <c r="E78" s="10"/>
      <c r="F78" s="10">
        <v>-33312020</v>
      </c>
      <c r="G78" s="12"/>
      <c r="H78" s="31">
        <f>+'SH-Sepa'!P32</f>
        <v>-1544549</v>
      </c>
      <c r="I78" s="10"/>
      <c r="J78" s="37">
        <f>+'SH-Sepa'!N21</f>
        <v>-6155011</v>
      </c>
      <c r="K78" s="44"/>
    </row>
    <row r="79" spans="1:11" ht="21.75" customHeight="1">
      <c r="A79" s="30" t="s">
        <v>60</v>
      </c>
      <c r="D79" s="26">
        <f>SUM(D70:D78)</f>
        <v>2807531557</v>
      </c>
      <c r="E79" s="10"/>
      <c r="F79" s="26">
        <f>SUM(F70:F78)</f>
        <v>2731289994</v>
      </c>
      <c r="G79" s="10"/>
      <c r="H79" s="26">
        <f>SUM(H70:H78)</f>
        <v>2850652824</v>
      </c>
      <c r="I79" s="10"/>
      <c r="J79" s="26">
        <f>SUM(J70:J78)</f>
        <v>2758644529</v>
      </c>
      <c r="K79" s="40"/>
    </row>
    <row r="80" spans="1:11" ht="21.75" customHeight="1">
      <c r="D80" s="17"/>
      <c r="E80" s="10"/>
      <c r="F80" s="17"/>
      <c r="G80" s="17"/>
      <c r="H80" s="17"/>
      <c r="I80" s="10"/>
      <c r="J80" s="17"/>
      <c r="K80" s="40"/>
    </row>
    <row r="81" spans="1:11" ht="21.75" customHeight="1" thickBot="1">
      <c r="A81" s="30" t="s">
        <v>61</v>
      </c>
      <c r="D81" s="27">
        <f>D79+D56</f>
        <v>3340745577</v>
      </c>
      <c r="E81" s="10"/>
      <c r="F81" s="27">
        <f>F79+F56</f>
        <v>3162363949</v>
      </c>
      <c r="G81" s="17"/>
      <c r="H81" s="27">
        <f>H79+H56</f>
        <v>3382930900</v>
      </c>
      <c r="I81" s="10"/>
      <c r="J81" s="27">
        <f>J79+J56</f>
        <v>3188136906</v>
      </c>
      <c r="K81" s="40"/>
    </row>
    <row r="82" spans="1:11" ht="9" customHeight="1" thickTop="1">
      <c r="A82" s="30"/>
      <c r="D82" s="17"/>
      <c r="E82" s="10"/>
      <c r="F82" s="17"/>
      <c r="G82" s="17"/>
      <c r="H82" s="17"/>
      <c r="I82" s="10"/>
      <c r="J82" s="17"/>
      <c r="K82" s="40"/>
    </row>
    <row r="83" spans="1:11" ht="21.75" customHeight="1">
      <c r="A83" s="45" t="s">
        <v>29</v>
      </c>
      <c r="D83" s="17"/>
      <c r="E83" s="10"/>
      <c r="F83" s="17"/>
      <c r="G83" s="17"/>
      <c r="H83" s="17"/>
      <c r="I83" s="10"/>
      <c r="J83" s="17"/>
      <c r="K83" s="40"/>
    </row>
    <row r="84" spans="1:11" ht="21.75" customHeight="1">
      <c r="A84" s="45"/>
      <c r="D84" s="29"/>
      <c r="F84" s="29"/>
      <c r="H84" s="29"/>
      <c r="J84" s="29"/>
    </row>
    <row r="85" spans="1:11" ht="21.75" customHeight="1">
      <c r="D85" s="29"/>
      <c r="F85" s="29"/>
      <c r="H85" s="29"/>
      <c r="J85" s="29"/>
    </row>
    <row r="86" spans="1:11" ht="21.75" customHeight="1">
      <c r="D86" s="29"/>
      <c r="H86" s="29"/>
    </row>
    <row r="87" spans="1:11" ht="21.75" customHeight="1">
      <c r="D87" s="29"/>
    </row>
  </sheetData>
  <mergeCells count="19">
    <mergeCell ref="D64:F64"/>
    <mergeCell ref="H64:J64"/>
    <mergeCell ref="D5:J5"/>
    <mergeCell ref="D6:F6"/>
    <mergeCell ref="H6:J6"/>
    <mergeCell ref="D36:J36"/>
    <mergeCell ref="D37:F37"/>
    <mergeCell ref="H37:J37"/>
    <mergeCell ref="A61:J61"/>
    <mergeCell ref="A60:J60"/>
    <mergeCell ref="A3:J3"/>
    <mergeCell ref="A35:J35"/>
    <mergeCell ref="A34:J34"/>
    <mergeCell ref="D63:J63"/>
    <mergeCell ref="A1:J1"/>
    <mergeCell ref="A2:J2"/>
    <mergeCell ref="A32:J32"/>
    <mergeCell ref="A33:J33"/>
    <mergeCell ref="A59:J59"/>
  </mergeCells>
  <conditionalFormatting sqref="E220:E223 F220:L220 I222:I223 K222:K223 G222:G223 E186:E189 F186:L186 L188 I189 K188:K189 G188:G189 I188:J188">
    <cfRule type="expression" priority="1" stopIfTrue="1">
      <formula>"if(E11&gt;0,#,##0;(#,##0),"-")"</formula>
    </cfRule>
  </conditionalFormatting>
  <printOptions horizontalCentered="1"/>
  <pageMargins left="0.75374015750000001" right="0.511811023622047" top="0.80118110200000003" bottom="0.55118110236220497" header="0.31496062992126" footer="0.31496062992126"/>
  <pageSetup paperSize="9" scale="93" fitToHeight="3" orientation="portrait" blackAndWhite="1" useFirstPageNumber="1" r:id="rId1"/>
  <headerFooter>
    <oddHeader>&amp;L&amp;"Angsana New,Regular"&amp;14สำนักงาน &amp;"Angsana New,Bold"&amp;15เอ.เอ็ม.ที.&amp;"Angsana New,Regular"&amp;14 แอสซิเอท</oddHeader>
    <oddFooter>&amp;C&amp;"Angsana New,Regular"&amp;14&amp;P</oddFooter>
  </headerFooter>
  <rowBreaks count="2" manualBreakCount="2">
    <brk id="31" max="9" man="1"/>
    <brk id="58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N46"/>
  <sheetViews>
    <sheetView zoomScale="90" zoomScaleNormal="90" workbookViewId="0">
      <selection activeCell="A24" sqref="A24"/>
    </sheetView>
  </sheetViews>
  <sheetFormatPr defaultColWidth="9.109375" defaultRowHeight="17.399999999999999"/>
  <cols>
    <col min="1" max="1" width="52.6640625" style="192" customWidth="1"/>
    <col min="2" max="2" width="7.88671875" style="209" customWidth="1"/>
    <col min="3" max="3" width="0.88671875" style="192" customWidth="1"/>
    <col min="4" max="4" width="13.6640625" style="192" customWidth="1"/>
    <col min="5" max="5" width="1" style="192" customWidth="1"/>
    <col min="6" max="6" width="13.6640625" style="192" customWidth="1"/>
    <col min="7" max="7" width="1" style="192" customWidth="1"/>
    <col min="8" max="8" width="13.6640625" style="192" customWidth="1"/>
    <col min="9" max="9" width="1" style="192" customWidth="1"/>
    <col min="10" max="10" width="13.6640625" style="192" customWidth="1"/>
    <col min="11" max="11" width="1.33203125" style="192" customWidth="1"/>
    <col min="12" max="12" width="13.44140625" style="192" bestFit="1" customWidth="1"/>
    <col min="13" max="13" width="9.109375" style="198"/>
    <col min="14" max="16384" width="9.109375" style="192"/>
  </cols>
  <sheetData>
    <row r="1" spans="1:14" ht="23.4">
      <c r="A1" s="227" t="s">
        <v>0</v>
      </c>
      <c r="B1" s="227"/>
      <c r="C1" s="227"/>
      <c r="D1" s="227"/>
      <c r="E1" s="227"/>
      <c r="F1" s="227"/>
      <c r="G1" s="227"/>
      <c r="H1" s="227"/>
      <c r="I1" s="227"/>
      <c r="J1" s="227"/>
      <c r="K1" s="59"/>
      <c r="L1" s="59"/>
      <c r="M1" s="191"/>
      <c r="N1" s="59"/>
    </row>
    <row r="2" spans="1:14" ht="23.4">
      <c r="A2" s="228" t="s">
        <v>62</v>
      </c>
      <c r="B2" s="228"/>
      <c r="C2" s="228"/>
      <c r="D2" s="228"/>
      <c r="E2" s="228"/>
      <c r="F2" s="228"/>
      <c r="G2" s="228"/>
      <c r="H2" s="228"/>
      <c r="I2" s="228"/>
      <c r="J2" s="228"/>
      <c r="K2" s="59"/>
      <c r="L2" s="59"/>
      <c r="M2" s="191"/>
      <c r="N2" s="59"/>
    </row>
    <row r="3" spans="1:14" ht="23.4">
      <c r="A3" s="46"/>
      <c r="B3" s="190"/>
      <c r="C3" s="59"/>
      <c r="D3" s="59"/>
      <c r="E3" s="59"/>
      <c r="F3" s="59"/>
      <c r="G3" s="59"/>
      <c r="H3" s="59"/>
      <c r="I3" s="59"/>
      <c r="J3" s="59"/>
      <c r="K3" s="59"/>
      <c r="L3" s="59"/>
      <c r="M3" s="191"/>
      <c r="N3" s="59"/>
    </row>
    <row r="4" spans="1:14" ht="21.6">
      <c r="A4" s="59"/>
      <c r="B4" s="190"/>
      <c r="C4" s="59"/>
      <c r="D4" s="229" t="s">
        <v>2</v>
      </c>
      <c r="E4" s="229"/>
      <c r="F4" s="229"/>
      <c r="G4" s="229"/>
      <c r="H4" s="229"/>
      <c r="I4" s="229"/>
      <c r="J4" s="229"/>
      <c r="K4" s="59"/>
      <c r="L4" s="59"/>
      <c r="M4" s="191"/>
      <c r="N4" s="59"/>
    </row>
    <row r="5" spans="1:14" ht="21.6">
      <c r="A5" s="59"/>
      <c r="B5" s="190"/>
      <c r="C5" s="59"/>
      <c r="D5" s="230" t="s">
        <v>63</v>
      </c>
      <c r="E5" s="230"/>
      <c r="F5" s="230"/>
      <c r="G5" s="59"/>
      <c r="H5" s="230" t="s">
        <v>64</v>
      </c>
      <c r="I5" s="230"/>
      <c r="J5" s="230"/>
      <c r="K5" s="59"/>
      <c r="L5" s="59"/>
      <c r="M5" s="191"/>
      <c r="N5" s="59"/>
    </row>
    <row r="6" spans="1:14" ht="21.6">
      <c r="A6" s="59"/>
      <c r="B6" s="190"/>
      <c r="C6" s="59"/>
      <c r="D6" s="224" t="s">
        <v>65</v>
      </c>
      <c r="E6" s="224"/>
      <c r="F6" s="224"/>
      <c r="G6" s="59"/>
      <c r="H6" s="225" t="s">
        <v>65</v>
      </c>
      <c r="I6" s="225"/>
      <c r="J6" s="225"/>
      <c r="K6" s="59"/>
      <c r="L6" s="59"/>
      <c r="M6" s="191"/>
      <c r="N6" s="59"/>
    </row>
    <row r="7" spans="1:14" ht="21.6">
      <c r="A7" s="59"/>
      <c r="B7" s="190"/>
      <c r="C7" s="59"/>
      <c r="D7" s="226" t="s">
        <v>66</v>
      </c>
      <c r="E7" s="226"/>
      <c r="F7" s="226"/>
      <c r="G7" s="59"/>
      <c r="H7" s="226" t="s">
        <v>66</v>
      </c>
      <c r="I7" s="226"/>
      <c r="J7" s="226"/>
      <c r="K7" s="59"/>
      <c r="L7" s="59"/>
      <c r="M7" s="191"/>
      <c r="N7" s="59"/>
    </row>
    <row r="8" spans="1:14" ht="21.6">
      <c r="A8" s="59"/>
      <c r="B8" s="193" t="s">
        <v>6</v>
      </c>
      <c r="C8" s="59"/>
      <c r="D8" s="4">
        <v>2561</v>
      </c>
      <c r="E8" s="8"/>
      <c r="F8" s="4">
        <v>2560</v>
      </c>
      <c r="G8" s="59"/>
      <c r="H8" s="4">
        <v>2561</v>
      </c>
      <c r="I8" s="8"/>
      <c r="J8" s="4">
        <v>2560</v>
      </c>
      <c r="K8" s="59"/>
      <c r="L8" s="59"/>
      <c r="M8" s="191"/>
      <c r="N8" s="59"/>
    </row>
    <row r="9" spans="1:14" ht="21.6">
      <c r="A9" s="72" t="s">
        <v>67</v>
      </c>
      <c r="B9" s="194"/>
      <c r="C9" s="59"/>
      <c r="D9" s="66"/>
      <c r="E9" s="66"/>
      <c r="F9" s="66"/>
      <c r="G9" s="59"/>
      <c r="H9" s="66"/>
      <c r="I9" s="66"/>
      <c r="J9" s="66"/>
      <c r="K9" s="59"/>
      <c r="L9" s="59"/>
      <c r="M9" s="191"/>
      <c r="N9" s="59"/>
    </row>
    <row r="10" spans="1:14" ht="21.6">
      <c r="A10" s="59" t="s">
        <v>68</v>
      </c>
      <c r="B10" s="194">
        <v>4</v>
      </c>
      <c r="C10" s="59"/>
      <c r="D10" s="49">
        <v>2555478106</v>
      </c>
      <c r="E10" s="50"/>
      <c r="F10" s="49">
        <v>2730997117</v>
      </c>
      <c r="G10" s="195"/>
      <c r="H10" s="51">
        <v>2538981994</v>
      </c>
      <c r="I10" s="50"/>
      <c r="J10" s="51">
        <v>2730343480</v>
      </c>
      <c r="K10" s="59"/>
      <c r="L10" s="195"/>
      <c r="M10" s="191"/>
      <c r="N10" s="59"/>
    </row>
    <row r="11" spans="1:14" ht="21.6">
      <c r="A11" s="59" t="s">
        <v>69</v>
      </c>
      <c r="B11" s="194"/>
      <c r="C11" s="59"/>
      <c r="D11" s="49">
        <v>130672</v>
      </c>
      <c r="E11" s="50"/>
      <c r="F11" s="49">
        <v>1097355</v>
      </c>
      <c r="G11" s="195"/>
      <c r="H11" s="52">
        <v>0</v>
      </c>
      <c r="I11" s="50"/>
      <c r="J11" s="52">
        <v>559000</v>
      </c>
      <c r="K11" s="59"/>
      <c r="L11" s="195"/>
      <c r="M11" s="191"/>
      <c r="N11" s="59"/>
    </row>
    <row r="12" spans="1:14" ht="21.6">
      <c r="A12" s="59" t="s">
        <v>70</v>
      </c>
      <c r="B12" s="194"/>
      <c r="C12" s="59"/>
      <c r="D12" s="52">
        <v>11683859</v>
      </c>
      <c r="E12" s="50"/>
      <c r="F12" s="52">
        <v>0</v>
      </c>
      <c r="G12" s="195"/>
      <c r="H12" s="56">
        <v>6540403</v>
      </c>
      <c r="I12" s="50"/>
      <c r="J12" s="51">
        <v>0</v>
      </c>
      <c r="K12" s="59"/>
      <c r="L12" s="59"/>
      <c r="M12" s="191"/>
      <c r="N12" s="59"/>
    </row>
    <row r="13" spans="1:14" ht="21.6">
      <c r="A13" s="59" t="s">
        <v>71</v>
      </c>
      <c r="B13" s="194"/>
      <c r="C13" s="59"/>
      <c r="D13" s="53">
        <v>15434277</v>
      </c>
      <c r="E13" s="50"/>
      <c r="F13" s="53">
        <v>16423710</v>
      </c>
      <c r="G13" s="195"/>
      <c r="H13" s="51">
        <v>15456112</v>
      </c>
      <c r="I13" s="50"/>
      <c r="J13" s="51">
        <v>16514538</v>
      </c>
      <c r="K13" s="59"/>
      <c r="L13" s="59"/>
      <c r="M13" s="191"/>
      <c r="N13" s="59"/>
    </row>
    <row r="14" spans="1:14" ht="21.6">
      <c r="A14" s="59" t="s">
        <v>72</v>
      </c>
      <c r="B14" s="194"/>
      <c r="C14" s="59"/>
      <c r="D14" s="196">
        <f>SUM(D10:D13)</f>
        <v>2582726914</v>
      </c>
      <c r="E14" s="197"/>
      <c r="F14" s="196">
        <f>SUM(F10:F13)</f>
        <v>2748518182</v>
      </c>
      <c r="G14" s="195"/>
      <c r="H14" s="196">
        <f>SUM(H10:H13)</f>
        <v>2560978509</v>
      </c>
      <c r="I14" s="197"/>
      <c r="J14" s="196">
        <f>SUM(J10:J13)</f>
        <v>2747417018</v>
      </c>
      <c r="K14" s="59"/>
      <c r="L14" s="195"/>
      <c r="M14" s="191"/>
      <c r="N14" s="59"/>
    </row>
    <row r="15" spans="1:14" ht="21.6">
      <c r="A15" s="59"/>
      <c r="B15" s="190"/>
      <c r="C15" s="59"/>
      <c r="D15" s="195"/>
      <c r="E15" s="195"/>
      <c r="F15" s="195"/>
      <c r="G15" s="195"/>
      <c r="H15" s="195"/>
      <c r="I15" s="195"/>
      <c r="J15" s="195"/>
      <c r="K15" s="59"/>
      <c r="L15" s="59"/>
      <c r="M15" s="191"/>
      <c r="N15" s="59"/>
    </row>
    <row r="16" spans="1:14" ht="21.6">
      <c r="A16" s="72" t="s">
        <v>73</v>
      </c>
      <c r="B16" s="194"/>
      <c r="C16" s="59"/>
      <c r="D16" s="197"/>
      <c r="E16" s="197"/>
      <c r="F16" s="197"/>
      <c r="G16" s="195"/>
      <c r="H16" s="197"/>
      <c r="I16" s="197"/>
      <c r="J16" s="197"/>
      <c r="K16" s="59"/>
      <c r="L16" s="59"/>
      <c r="M16" s="191"/>
      <c r="N16" s="59"/>
    </row>
    <row r="17" spans="1:13" ht="21.6">
      <c r="A17" s="59" t="s">
        <v>74</v>
      </c>
      <c r="B17" s="194" t="s">
        <v>75</v>
      </c>
      <c r="C17" s="59"/>
      <c r="D17" s="49">
        <v>2050575064</v>
      </c>
      <c r="E17" s="54"/>
      <c r="F17" s="49">
        <v>2146990118</v>
      </c>
      <c r="G17" s="195"/>
      <c r="H17" s="51">
        <v>2035312999</v>
      </c>
      <c r="I17" s="54"/>
      <c r="J17" s="51">
        <v>2146419101</v>
      </c>
      <c r="L17" s="195"/>
      <c r="M17" s="191"/>
    </row>
    <row r="18" spans="1:13" ht="21.6">
      <c r="A18" s="59" t="s">
        <v>76</v>
      </c>
      <c r="B18" s="194" t="s">
        <v>77</v>
      </c>
      <c r="C18" s="59"/>
      <c r="D18" s="49">
        <v>187849545</v>
      </c>
      <c r="E18" s="54"/>
      <c r="F18" s="49">
        <v>178607530</v>
      </c>
      <c r="G18" s="195"/>
      <c r="H18" s="51">
        <v>187705013</v>
      </c>
      <c r="I18" s="54"/>
      <c r="J18" s="51">
        <v>178556466</v>
      </c>
      <c r="L18" s="195"/>
      <c r="M18" s="191"/>
    </row>
    <row r="19" spans="1:13" ht="21.6">
      <c r="A19" s="59" t="s">
        <v>78</v>
      </c>
      <c r="B19" s="194" t="s">
        <v>75</v>
      </c>
      <c r="C19" s="59"/>
      <c r="D19" s="49">
        <v>58031216</v>
      </c>
      <c r="E19" s="54"/>
      <c r="F19" s="49">
        <v>96692296</v>
      </c>
      <c r="G19" s="195"/>
      <c r="H19" s="51">
        <v>56967222</v>
      </c>
      <c r="I19" s="54"/>
      <c r="J19" s="51">
        <v>98128827</v>
      </c>
      <c r="L19" s="195"/>
      <c r="M19" s="191"/>
    </row>
    <row r="20" spans="1:13" ht="21.6">
      <c r="A20" s="59" t="s">
        <v>79</v>
      </c>
      <c r="B20" s="194"/>
      <c r="C20" s="59"/>
      <c r="D20" s="49">
        <v>8343110</v>
      </c>
      <c r="E20" s="54"/>
      <c r="F20" s="49">
        <v>-9207142</v>
      </c>
      <c r="G20" s="195"/>
      <c r="H20" s="51">
        <v>8343110</v>
      </c>
      <c r="I20" s="54"/>
      <c r="J20" s="51">
        <v>-9207142</v>
      </c>
    </row>
    <row r="21" spans="1:13" ht="21.6">
      <c r="A21" s="59" t="s">
        <v>80</v>
      </c>
      <c r="B21" s="194"/>
      <c r="C21" s="59"/>
      <c r="D21" s="55">
        <v>0</v>
      </c>
      <c r="E21" s="54"/>
      <c r="F21" s="55">
        <v>12142019</v>
      </c>
      <c r="G21" s="195"/>
      <c r="H21" s="51">
        <v>0</v>
      </c>
      <c r="I21" s="54"/>
      <c r="J21" s="56">
        <v>14455362</v>
      </c>
    </row>
    <row r="22" spans="1:13" ht="21.6">
      <c r="A22" s="59" t="s">
        <v>81</v>
      </c>
      <c r="B22" s="194"/>
      <c r="C22" s="59"/>
      <c r="D22" s="52">
        <v>3961688</v>
      </c>
      <c r="E22" s="54"/>
      <c r="F22" s="52">
        <v>255431</v>
      </c>
      <c r="G22" s="195"/>
      <c r="H22" s="51">
        <v>3921340</v>
      </c>
      <c r="I22" s="54"/>
      <c r="J22" s="52">
        <v>255431</v>
      </c>
    </row>
    <row r="23" spans="1:13" ht="21.6">
      <c r="A23" s="59" t="s">
        <v>82</v>
      </c>
      <c r="B23" s="194"/>
      <c r="C23" s="59"/>
      <c r="D23" s="196">
        <f>SUM(D17:D22)</f>
        <v>2308760623</v>
      </c>
      <c r="E23" s="199"/>
      <c r="F23" s="196">
        <f>SUM(F17:F22)</f>
        <v>2425480252</v>
      </c>
      <c r="G23" s="195"/>
      <c r="H23" s="196">
        <f>SUM(H17:H22)</f>
        <v>2292249684</v>
      </c>
      <c r="I23" s="197"/>
      <c r="J23" s="196">
        <f>SUM(J17:J22)</f>
        <v>2428608045</v>
      </c>
    </row>
    <row r="24" spans="1:13" ht="21.6">
      <c r="A24" s="59"/>
      <c r="B24" s="190"/>
      <c r="C24" s="59"/>
      <c r="D24" s="195"/>
      <c r="E24" s="195"/>
      <c r="F24" s="195"/>
      <c r="G24" s="195"/>
      <c r="H24" s="195"/>
      <c r="I24" s="195"/>
      <c r="J24" s="195"/>
    </row>
    <row r="25" spans="1:13" ht="21.6">
      <c r="A25" s="57" t="s">
        <v>83</v>
      </c>
      <c r="B25" s="194">
        <v>9</v>
      </c>
      <c r="C25" s="59"/>
      <c r="D25" s="58">
        <v>-507204</v>
      </c>
      <c r="E25" s="199"/>
      <c r="F25" s="60">
        <v>-2086027</v>
      </c>
      <c r="G25" s="200"/>
      <c r="H25" s="58">
        <v>0</v>
      </c>
      <c r="I25" s="200"/>
      <c r="J25" s="58">
        <v>0</v>
      </c>
    </row>
    <row r="26" spans="1:13" ht="21.6">
      <c r="A26" s="59" t="s">
        <v>84</v>
      </c>
      <c r="B26" s="194"/>
      <c r="C26" s="59"/>
      <c r="D26" s="197">
        <f>D14-D23+D25</f>
        <v>273459087</v>
      </c>
      <c r="E26" s="199"/>
      <c r="F26" s="197">
        <f>F14-F23+F25</f>
        <v>320951903</v>
      </c>
      <c r="G26" s="195"/>
      <c r="H26" s="197">
        <f>H14-H23+H25</f>
        <v>268728825</v>
      </c>
      <c r="I26" s="197"/>
      <c r="J26" s="197">
        <f>J14-J23</f>
        <v>318808973</v>
      </c>
    </row>
    <row r="27" spans="1:13" ht="21.6">
      <c r="A27" s="59" t="s">
        <v>85</v>
      </c>
      <c r="B27" s="194">
        <v>25</v>
      </c>
      <c r="C27" s="59"/>
      <c r="D27" s="60">
        <v>49750034</v>
      </c>
      <c r="E27" s="201"/>
      <c r="F27" s="202">
        <v>65303902</v>
      </c>
      <c r="G27" s="195"/>
      <c r="H27" s="60">
        <v>49644132</v>
      </c>
      <c r="I27" s="201"/>
      <c r="J27" s="60">
        <v>63843532</v>
      </c>
    </row>
    <row r="28" spans="1:13" ht="22.2" thickBot="1">
      <c r="A28" s="59" t="s">
        <v>195</v>
      </c>
      <c r="B28" s="194"/>
      <c r="C28" s="59"/>
      <c r="D28" s="203">
        <f>D26-D27</f>
        <v>223709053</v>
      </c>
      <c r="E28" s="199"/>
      <c r="F28" s="203">
        <f>F26-F27</f>
        <v>255648001</v>
      </c>
      <c r="G28" s="195"/>
      <c r="H28" s="203">
        <f>H26-H27</f>
        <v>219084693</v>
      </c>
      <c r="I28" s="197"/>
      <c r="J28" s="203">
        <f>J26-J27</f>
        <v>254965441</v>
      </c>
      <c r="L28" s="195"/>
      <c r="M28" s="191"/>
    </row>
    <row r="29" spans="1:13" ht="22.2" thickTop="1">
      <c r="A29" s="59"/>
      <c r="B29" s="190"/>
      <c r="C29" s="59"/>
      <c r="D29" s="195"/>
      <c r="E29" s="195"/>
      <c r="F29" s="195"/>
      <c r="G29" s="195"/>
      <c r="H29" s="195"/>
      <c r="I29" s="195"/>
      <c r="J29" s="195"/>
    </row>
    <row r="30" spans="1:13" ht="21.6">
      <c r="A30" s="61" t="s">
        <v>86</v>
      </c>
      <c r="B30" s="62"/>
      <c r="C30" s="63"/>
      <c r="D30" s="195"/>
      <c r="E30" s="59"/>
      <c r="F30" s="59"/>
      <c r="G30" s="59"/>
      <c r="H30" s="195"/>
      <c r="I30" s="59"/>
      <c r="J30" s="59"/>
    </row>
    <row r="31" spans="1:13" ht="21.6">
      <c r="A31" s="64" t="s">
        <v>87</v>
      </c>
      <c r="B31" s="62"/>
      <c r="C31" s="63"/>
      <c r="D31" s="59"/>
      <c r="E31" s="59"/>
      <c r="F31" s="59"/>
      <c r="G31" s="59"/>
      <c r="H31" s="59"/>
      <c r="I31" s="59"/>
      <c r="J31" s="59"/>
    </row>
    <row r="32" spans="1:13" ht="21.6">
      <c r="A32" s="61" t="s">
        <v>88</v>
      </c>
      <c r="B32" s="62"/>
      <c r="C32" s="63"/>
      <c r="D32" s="65">
        <v>-5884850</v>
      </c>
      <c r="E32" s="59"/>
      <c r="F32" s="66">
        <v>-27157009</v>
      </c>
      <c r="G32" s="59"/>
      <c r="H32" s="49">
        <v>0</v>
      </c>
      <c r="I32" s="67"/>
      <c r="J32" s="49">
        <v>0</v>
      </c>
    </row>
    <row r="33" spans="1:10" ht="21.6">
      <c r="A33" s="61" t="s">
        <v>90</v>
      </c>
      <c r="B33" s="194">
        <v>6</v>
      </c>
      <c r="C33" s="63"/>
      <c r="D33" s="68">
        <v>-14506242</v>
      </c>
      <c r="E33" s="69"/>
      <c r="F33" s="49">
        <v>0</v>
      </c>
      <c r="G33" s="59"/>
      <c r="H33" s="49">
        <v>0</v>
      </c>
      <c r="I33" s="67"/>
      <c r="J33" s="49">
        <v>0</v>
      </c>
    </row>
    <row r="34" spans="1:10" ht="21.6">
      <c r="A34" s="61" t="s">
        <v>91</v>
      </c>
      <c r="B34" s="194"/>
      <c r="C34" s="63"/>
      <c r="D34" s="65"/>
      <c r="E34" s="69"/>
      <c r="F34" s="59"/>
      <c r="G34" s="59"/>
      <c r="H34" s="67"/>
      <c r="I34" s="67"/>
      <c r="J34" s="67"/>
    </row>
    <row r="35" spans="1:10" ht="21.6">
      <c r="A35" s="61" t="s">
        <v>92</v>
      </c>
      <c r="B35" s="194"/>
      <c r="C35" s="63"/>
      <c r="D35" s="49">
        <v>0</v>
      </c>
      <c r="E35" s="69"/>
      <c r="F35" s="66">
        <v>12657788</v>
      </c>
      <c r="G35" s="59"/>
      <c r="H35" s="49">
        <v>0</v>
      </c>
      <c r="I35" s="67"/>
      <c r="J35" s="49">
        <v>0</v>
      </c>
    </row>
    <row r="36" spans="1:10" ht="21.6">
      <c r="A36" s="61" t="s">
        <v>93</v>
      </c>
      <c r="B36" s="194"/>
      <c r="C36" s="63"/>
      <c r="D36" s="70"/>
      <c r="E36" s="69"/>
      <c r="F36" s="66"/>
      <c r="G36" s="59"/>
      <c r="H36" s="67"/>
      <c r="I36" s="67"/>
      <c r="J36" s="67"/>
    </row>
    <row r="37" spans="1:10" ht="21.6">
      <c r="A37" s="61" t="s">
        <v>94</v>
      </c>
      <c r="B37" s="194"/>
      <c r="C37" s="63"/>
      <c r="D37" s="49">
        <v>0</v>
      </c>
      <c r="E37" s="69"/>
      <c r="F37" s="216">
        <v>-2531557</v>
      </c>
      <c r="G37" s="217"/>
      <c r="H37" s="49">
        <v>0</v>
      </c>
      <c r="I37" s="216"/>
      <c r="J37" s="49">
        <v>0</v>
      </c>
    </row>
    <row r="38" spans="1:10" ht="21.6">
      <c r="A38" s="64" t="s">
        <v>190</v>
      </c>
      <c r="B38" s="194"/>
      <c r="C38" s="63"/>
      <c r="D38" s="49"/>
      <c r="E38" s="69"/>
      <c r="F38" s="216"/>
      <c r="G38" s="217"/>
      <c r="H38" s="49"/>
      <c r="I38" s="216"/>
      <c r="J38" s="49"/>
    </row>
    <row r="39" spans="1:10" ht="21.6">
      <c r="A39" s="61" t="s">
        <v>89</v>
      </c>
      <c r="B39" s="194">
        <v>17</v>
      </c>
      <c r="C39" s="63"/>
      <c r="D39" s="49">
        <v>4610462</v>
      </c>
      <c r="E39" s="69"/>
      <c r="F39" s="71">
        <v>0</v>
      </c>
      <c r="G39" s="59"/>
      <c r="H39" s="71">
        <v>4610462</v>
      </c>
      <c r="I39" s="66"/>
      <c r="J39" s="71">
        <v>0</v>
      </c>
    </row>
    <row r="40" spans="1:10" ht="21.6">
      <c r="A40" s="61" t="s">
        <v>191</v>
      </c>
      <c r="B40" s="194"/>
      <c r="C40" s="63"/>
      <c r="D40" s="204">
        <f>SUM(D32:D39)</f>
        <v>-15780630</v>
      </c>
      <c r="E40" s="69"/>
      <c r="F40" s="204">
        <f>SUM(F32:F39)</f>
        <v>-17030778</v>
      </c>
      <c r="G40" s="59"/>
      <c r="H40" s="204">
        <f>SUM(H32:H39)</f>
        <v>4610462</v>
      </c>
      <c r="I40" s="67"/>
      <c r="J40" s="215">
        <f>SUM(J32:J39)</f>
        <v>0</v>
      </c>
    </row>
    <row r="41" spans="1:10" ht="22.2" thickBot="1">
      <c r="A41" s="61" t="s">
        <v>194</v>
      </c>
      <c r="B41" s="62"/>
      <c r="C41" s="63"/>
      <c r="D41" s="73">
        <f>D28+D40</f>
        <v>207928423</v>
      </c>
      <c r="E41" s="74"/>
      <c r="F41" s="73">
        <f>F28+F40</f>
        <v>238617223</v>
      </c>
      <c r="G41" s="59"/>
      <c r="H41" s="73">
        <f>H28+H40</f>
        <v>223695155</v>
      </c>
      <c r="I41" s="74"/>
      <c r="J41" s="73">
        <f>J28+J40</f>
        <v>254965441</v>
      </c>
    </row>
    <row r="42" spans="1:10" ht="22.2" thickTop="1">
      <c r="A42" s="59"/>
      <c r="B42" s="190"/>
      <c r="C42" s="59"/>
      <c r="D42" s="59"/>
      <c r="E42" s="59"/>
      <c r="F42" s="59"/>
      <c r="G42" s="59"/>
      <c r="H42" s="59"/>
      <c r="I42" s="59"/>
      <c r="J42" s="59"/>
    </row>
    <row r="43" spans="1:10" ht="22.2" thickBot="1">
      <c r="A43" s="205" t="s">
        <v>96</v>
      </c>
      <c r="B43" s="206">
        <v>27</v>
      </c>
      <c r="C43" s="205"/>
      <c r="D43" s="75">
        <f>D28/658434300</f>
        <v>0.33975911188101837</v>
      </c>
      <c r="E43" s="207"/>
      <c r="F43" s="75">
        <f>F28/658434300</f>
        <v>0.38826653016101986</v>
      </c>
      <c r="G43" s="205"/>
      <c r="H43" s="75">
        <f>H28/658434300</f>
        <v>0.33273584471525863</v>
      </c>
      <c r="I43" s="208"/>
      <c r="J43" s="75">
        <f>J28/658434300</f>
        <v>0.38722988914763401</v>
      </c>
    </row>
    <row r="44" spans="1:10" ht="22.2" thickTop="1">
      <c r="A44" s="205"/>
      <c r="B44" s="206"/>
      <c r="C44" s="205"/>
      <c r="D44" s="76"/>
      <c r="E44" s="207"/>
      <c r="F44" s="76"/>
      <c r="G44" s="205"/>
      <c r="H44" s="76"/>
      <c r="I44" s="208"/>
      <c r="J44" s="76"/>
    </row>
    <row r="45" spans="1:10" ht="21.6">
      <c r="A45" s="45" t="s">
        <v>29</v>
      </c>
      <c r="B45" s="206"/>
      <c r="C45" s="205"/>
      <c r="D45" s="205"/>
      <c r="E45" s="205"/>
      <c r="F45" s="205"/>
      <c r="G45" s="205"/>
      <c r="H45" s="205"/>
      <c r="I45" s="205"/>
      <c r="J45" s="205"/>
    </row>
    <row r="46" spans="1:10" ht="21.6">
      <c r="A46" s="205"/>
      <c r="B46" s="206"/>
      <c r="C46" s="205"/>
      <c r="D46" s="76"/>
      <c r="E46" s="207"/>
      <c r="F46" s="76"/>
      <c r="G46" s="205"/>
      <c r="H46" s="76"/>
      <c r="I46" s="208"/>
      <c r="J46" s="76"/>
    </row>
  </sheetData>
  <mergeCells count="9">
    <mergeCell ref="D6:F6"/>
    <mergeCell ref="H6:J6"/>
    <mergeCell ref="D7:F7"/>
    <mergeCell ref="H7:J7"/>
    <mergeCell ref="A1:J1"/>
    <mergeCell ref="A2:J2"/>
    <mergeCell ref="D4:J4"/>
    <mergeCell ref="D5:F5"/>
    <mergeCell ref="H5:J5"/>
  </mergeCells>
  <printOptions horizontalCentered="1"/>
  <pageMargins left="0.78740157480314998" right="0.511811023622047" top="0.80118110200000003" bottom="0.55118110236220497" header="0.31496062992126" footer="0.31496062992126"/>
  <pageSetup paperSize="9" scale="74" firstPageNumber="4" orientation="portrait" blackAndWhite="1" useFirstPageNumber="1" r:id="rId1"/>
  <headerFooter>
    <oddHeader>&amp;L&amp;"Angsana New,Regular"&amp;14สำนักงาน&amp;"Angsana New,Bold"&amp;15 เอ.เอ็ม.ที.&amp;"Angsana New,Regular"&amp;14 แอสซิเอท</oddHeader>
    <oddFooter>&amp;C&amp;"Angsana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V36"/>
  <sheetViews>
    <sheetView zoomScale="80" zoomScaleNormal="80" zoomScaleSheetLayoutView="87" workbookViewId="0">
      <selection activeCell="A30" sqref="A30"/>
    </sheetView>
  </sheetViews>
  <sheetFormatPr defaultColWidth="9.109375" defaultRowHeight="21.6"/>
  <cols>
    <col min="1" max="1" width="46.33203125" style="79" customWidth="1"/>
    <col min="2" max="2" width="6.109375" style="79" customWidth="1"/>
    <col min="3" max="3" width="1.33203125" style="79" customWidth="1"/>
    <col min="4" max="4" width="14.6640625" style="79" customWidth="1"/>
    <col min="5" max="5" width="1.109375" style="79" customWidth="1"/>
    <col min="6" max="6" width="14.6640625" style="79" customWidth="1"/>
    <col min="7" max="7" width="1.109375" style="79" customWidth="1"/>
    <col min="8" max="8" width="14.6640625" style="79" customWidth="1"/>
    <col min="9" max="9" width="1.33203125" style="79" customWidth="1"/>
    <col min="10" max="10" width="14.6640625" style="79" customWidth="1"/>
    <col min="11" max="11" width="1" style="79" customWidth="1"/>
    <col min="12" max="12" width="16.6640625" style="79" customWidth="1"/>
    <col min="13" max="13" width="1" style="79" customWidth="1"/>
    <col min="14" max="14" width="14.6640625" style="79" customWidth="1"/>
    <col min="15" max="15" width="1" style="79" customWidth="1"/>
    <col min="16" max="16" width="14.6640625" style="79" customWidth="1"/>
    <col min="17" max="17" width="1" style="79" customWidth="1"/>
    <col min="18" max="18" width="14.6640625" style="79" customWidth="1"/>
    <col min="19" max="19" width="1" style="79" customWidth="1"/>
    <col min="20" max="20" width="14.6640625" style="79" customWidth="1"/>
    <col min="21" max="21" width="1" style="79" customWidth="1"/>
    <col min="22" max="22" width="16.6640625" style="79" customWidth="1"/>
    <col min="23" max="16384" width="9.109375" style="79"/>
  </cols>
  <sheetData>
    <row r="1" spans="1:22" s="78" customFormat="1" ht="28.5" customHeight="1">
      <c r="A1" s="233" t="s">
        <v>0</v>
      </c>
      <c r="B1" s="233"/>
      <c r="C1" s="233"/>
      <c r="D1" s="233"/>
      <c r="E1" s="233"/>
      <c r="F1" s="233"/>
      <c r="G1" s="233"/>
      <c r="H1" s="233"/>
      <c r="I1" s="233"/>
      <c r="J1" s="233"/>
      <c r="K1" s="233"/>
      <c r="L1" s="233"/>
      <c r="M1" s="233"/>
      <c r="N1" s="233"/>
      <c r="O1" s="233"/>
      <c r="P1" s="233"/>
      <c r="Q1" s="233"/>
      <c r="R1" s="233"/>
      <c r="S1" s="233"/>
      <c r="T1" s="233"/>
      <c r="U1" s="233"/>
      <c r="V1" s="233"/>
    </row>
    <row r="2" spans="1:22" s="78" customFormat="1" ht="26.25" customHeight="1">
      <c r="A2" s="233" t="s">
        <v>97</v>
      </c>
      <c r="B2" s="233"/>
      <c r="C2" s="233"/>
      <c r="D2" s="233"/>
      <c r="E2" s="233"/>
      <c r="F2" s="233"/>
      <c r="G2" s="233"/>
      <c r="H2" s="233"/>
      <c r="I2" s="233"/>
      <c r="J2" s="233"/>
      <c r="K2" s="233"/>
      <c r="L2" s="233"/>
      <c r="M2" s="233"/>
      <c r="N2" s="233"/>
      <c r="O2" s="233"/>
      <c r="P2" s="233"/>
      <c r="Q2" s="233"/>
      <c r="R2" s="233"/>
      <c r="S2" s="233"/>
      <c r="T2" s="233"/>
      <c r="U2" s="233"/>
      <c r="V2" s="233"/>
    </row>
    <row r="3" spans="1:22" s="78" customFormat="1" ht="23.4">
      <c r="A3" s="233" t="s">
        <v>3</v>
      </c>
      <c r="B3" s="233"/>
      <c r="C3" s="233"/>
      <c r="D3" s="233"/>
      <c r="E3" s="233"/>
      <c r="F3" s="233"/>
      <c r="G3" s="233"/>
      <c r="H3" s="233"/>
      <c r="I3" s="233"/>
      <c r="J3" s="233"/>
      <c r="K3" s="233"/>
      <c r="L3" s="233"/>
      <c r="M3" s="233"/>
      <c r="N3" s="233"/>
      <c r="O3" s="233"/>
      <c r="P3" s="233"/>
      <c r="Q3" s="233"/>
      <c r="R3" s="233"/>
      <c r="S3" s="233"/>
      <c r="T3" s="233"/>
      <c r="U3" s="233"/>
      <c r="V3" s="233"/>
    </row>
    <row r="4" spans="1:22" s="78" customFormat="1" ht="26.25" customHeight="1">
      <c r="A4" s="233" t="s">
        <v>129</v>
      </c>
      <c r="B4" s="233"/>
      <c r="C4" s="233"/>
      <c r="D4" s="233"/>
      <c r="E4" s="233"/>
      <c r="F4" s="233"/>
      <c r="G4" s="233"/>
      <c r="H4" s="233"/>
      <c r="I4" s="233"/>
      <c r="J4" s="233"/>
      <c r="K4" s="233"/>
      <c r="L4" s="233"/>
      <c r="M4" s="233"/>
      <c r="N4" s="233"/>
      <c r="O4" s="233"/>
      <c r="P4" s="233"/>
      <c r="Q4" s="233"/>
      <c r="R4" s="233"/>
      <c r="S4" s="233"/>
      <c r="T4" s="233"/>
      <c r="U4" s="233"/>
      <c r="V4" s="233"/>
    </row>
    <row r="5" spans="1:22" s="78" customFormat="1" ht="14.25" customHeight="1">
      <c r="A5" s="77"/>
      <c r="B5" s="77"/>
      <c r="C5" s="77"/>
    </row>
    <row r="6" spans="1:22" ht="20.25" customHeight="1">
      <c r="D6" s="231" t="s">
        <v>2</v>
      </c>
      <c r="E6" s="231"/>
      <c r="F6" s="231"/>
      <c r="G6" s="231"/>
      <c r="H6" s="231"/>
      <c r="I6" s="231"/>
      <c r="J6" s="231"/>
      <c r="K6" s="231"/>
      <c r="L6" s="231"/>
      <c r="M6" s="231"/>
      <c r="N6" s="231"/>
      <c r="O6" s="231"/>
      <c r="P6" s="231"/>
      <c r="Q6" s="231"/>
      <c r="R6" s="231"/>
      <c r="S6" s="231"/>
      <c r="T6" s="231"/>
      <c r="U6" s="231"/>
      <c r="V6" s="231"/>
    </row>
    <row r="7" spans="1:22" ht="21" customHeight="1">
      <c r="E7" s="81"/>
      <c r="F7" s="82"/>
      <c r="G7" s="82"/>
      <c r="H7" s="82"/>
      <c r="I7" s="81"/>
      <c r="J7" s="232" t="s">
        <v>55</v>
      </c>
      <c r="K7" s="232"/>
      <c r="L7" s="232"/>
      <c r="N7" s="231" t="s">
        <v>59</v>
      </c>
      <c r="O7" s="231"/>
      <c r="P7" s="231"/>
      <c r="Q7" s="231"/>
      <c r="R7" s="231"/>
      <c r="S7" s="231"/>
      <c r="T7" s="231"/>
      <c r="U7" s="81"/>
    </row>
    <row r="8" spans="1:22" ht="21" customHeight="1">
      <c r="E8" s="81"/>
      <c r="F8" s="84"/>
      <c r="G8" s="84"/>
      <c r="H8" s="84"/>
      <c r="I8" s="81"/>
      <c r="J8" s="85"/>
      <c r="K8" s="85"/>
      <c r="L8" s="85"/>
      <c r="N8" s="84"/>
      <c r="P8" s="81" t="s">
        <v>98</v>
      </c>
      <c r="R8" s="84"/>
      <c r="S8" s="81"/>
      <c r="T8" s="84" t="s">
        <v>99</v>
      </c>
      <c r="U8" s="81"/>
    </row>
    <row r="9" spans="1:22" ht="21" customHeight="1">
      <c r="D9" s="81" t="s">
        <v>49</v>
      </c>
      <c r="E9" s="84"/>
      <c r="G9" s="81"/>
      <c r="I9" s="81"/>
      <c r="J9" s="81"/>
      <c r="M9" s="84"/>
      <c r="N9" s="84" t="s">
        <v>100</v>
      </c>
      <c r="O9" s="84"/>
      <c r="P9" s="84" t="s">
        <v>101</v>
      </c>
      <c r="Q9" s="84"/>
      <c r="R9" s="84"/>
      <c r="S9" s="81"/>
      <c r="T9" s="81" t="s">
        <v>102</v>
      </c>
      <c r="U9" s="81"/>
    </row>
    <row r="10" spans="1:22" ht="21" customHeight="1">
      <c r="D10" s="81" t="s">
        <v>103</v>
      </c>
      <c r="E10" s="84"/>
      <c r="F10" s="85" t="s">
        <v>104</v>
      </c>
      <c r="G10" s="81"/>
      <c r="H10" s="86" t="s">
        <v>105</v>
      </c>
      <c r="I10" s="81"/>
      <c r="J10" s="85" t="s">
        <v>106</v>
      </c>
      <c r="K10" s="84"/>
      <c r="M10" s="84"/>
      <c r="N10" s="81" t="s">
        <v>107</v>
      </c>
      <c r="O10" s="84"/>
      <c r="P10" s="84" t="s">
        <v>108</v>
      </c>
      <c r="Q10" s="84"/>
      <c r="R10" s="81"/>
      <c r="S10" s="81"/>
      <c r="T10" s="81" t="s">
        <v>109</v>
      </c>
      <c r="U10" s="81"/>
      <c r="V10" s="81" t="s">
        <v>110</v>
      </c>
    </row>
    <row r="11" spans="1:22" ht="21" customHeight="1">
      <c r="B11" s="47" t="s">
        <v>6</v>
      </c>
      <c r="D11" s="80" t="s">
        <v>111</v>
      </c>
      <c r="E11" s="84"/>
      <c r="F11" s="83" t="s">
        <v>112</v>
      </c>
      <c r="G11" s="81"/>
      <c r="H11" s="83" t="s">
        <v>113</v>
      </c>
      <c r="I11" s="81"/>
      <c r="J11" s="83" t="s">
        <v>114</v>
      </c>
      <c r="K11" s="81"/>
      <c r="L11" s="80" t="s">
        <v>115</v>
      </c>
      <c r="M11" s="84"/>
      <c r="N11" s="80" t="s">
        <v>116</v>
      </c>
      <c r="O11" s="84"/>
      <c r="P11" s="80" t="s">
        <v>117</v>
      </c>
      <c r="Q11" s="84"/>
      <c r="R11" s="80" t="s">
        <v>20</v>
      </c>
      <c r="S11" s="81"/>
      <c r="T11" s="80" t="s">
        <v>48</v>
      </c>
      <c r="U11" s="81"/>
      <c r="V11" s="80" t="s">
        <v>118</v>
      </c>
    </row>
    <row r="12" spans="1:22" ht="23.25" customHeight="1">
      <c r="A12" s="78" t="s">
        <v>119</v>
      </c>
      <c r="B12" s="78"/>
      <c r="C12" s="78"/>
      <c r="E12" s="87"/>
      <c r="G12" s="87"/>
      <c r="I12" s="87"/>
      <c r="K12" s="87"/>
      <c r="S12" s="87"/>
      <c r="U12" s="87"/>
    </row>
    <row r="13" spans="1:22" ht="23.25" customHeight="1">
      <c r="A13" s="88" t="s">
        <v>120</v>
      </c>
      <c r="B13" s="88"/>
      <c r="C13" s="88"/>
      <c r="D13" s="89">
        <v>658434300</v>
      </c>
      <c r="E13" s="82"/>
      <c r="F13" s="89">
        <v>222105000</v>
      </c>
      <c r="G13" s="90"/>
      <c r="H13" s="89">
        <v>7429904</v>
      </c>
      <c r="I13" s="82"/>
      <c r="J13" s="89">
        <v>65843430</v>
      </c>
      <c r="K13" s="90"/>
      <c r="L13" s="89">
        <f>1614829798</f>
        <v>1614829798</v>
      </c>
      <c r="M13" s="90"/>
      <c r="N13" s="91">
        <v>0</v>
      </c>
      <c r="O13" s="90"/>
      <c r="P13" s="91">
        <v>0</v>
      </c>
      <c r="Q13" s="90"/>
      <c r="R13" s="91">
        <v>-10126231</v>
      </c>
      <c r="S13" s="82"/>
      <c r="T13" s="89">
        <f>+P13+R13</f>
        <v>-10126231</v>
      </c>
      <c r="U13" s="82"/>
      <c r="V13" s="89">
        <f>SUM(D13:R13)</f>
        <v>2558516201</v>
      </c>
    </row>
    <row r="14" spans="1:22" ht="23.25" customHeight="1">
      <c r="A14" s="92" t="s">
        <v>121</v>
      </c>
      <c r="B14" s="92"/>
      <c r="C14" s="92"/>
      <c r="D14" s="93">
        <v>0</v>
      </c>
      <c r="E14" s="82"/>
      <c r="F14" s="93">
        <v>0</v>
      </c>
      <c r="G14" s="94"/>
      <c r="H14" s="93">
        <v>0</v>
      </c>
      <c r="I14" s="82"/>
      <c r="J14" s="93">
        <v>0</v>
      </c>
      <c r="K14" s="94"/>
      <c r="L14" s="93">
        <f>-P14</f>
        <v>6155011</v>
      </c>
      <c r="M14" s="94"/>
      <c r="N14" s="93">
        <v>0</v>
      </c>
      <c r="O14" s="94"/>
      <c r="P14" s="93">
        <v>-6155011</v>
      </c>
      <c r="Q14" s="94"/>
      <c r="R14" s="93">
        <v>0</v>
      </c>
      <c r="S14" s="82"/>
      <c r="T14" s="93">
        <f>+P14+R14</f>
        <v>-6155011</v>
      </c>
      <c r="U14" s="82"/>
      <c r="V14" s="95">
        <f>SUM(D14:R14)</f>
        <v>0</v>
      </c>
    </row>
    <row r="15" spans="1:22" ht="23.25" customHeight="1">
      <c r="A15" s="88" t="s">
        <v>122</v>
      </c>
      <c r="B15" s="88"/>
      <c r="C15" s="88"/>
      <c r="D15" s="96">
        <f>+D13</f>
        <v>658434300</v>
      </c>
      <c r="E15" s="97"/>
      <c r="F15" s="96">
        <f>+F13</f>
        <v>222105000</v>
      </c>
      <c r="G15" s="90"/>
      <c r="H15" s="96">
        <f>+H13</f>
        <v>7429904</v>
      </c>
      <c r="I15" s="97"/>
      <c r="J15" s="96">
        <f>+J13</f>
        <v>65843430</v>
      </c>
      <c r="K15" s="90"/>
      <c r="L15" s="96">
        <f>SUM(L13:L14)</f>
        <v>1620984809</v>
      </c>
      <c r="M15" s="90"/>
      <c r="N15" s="98">
        <v>0</v>
      </c>
      <c r="O15" s="90"/>
      <c r="P15" s="96">
        <f>SUM(P13:P14)</f>
        <v>-6155011</v>
      </c>
      <c r="Q15" s="90"/>
      <c r="R15" s="96">
        <f>SUM(R13:R14)</f>
        <v>-10126231</v>
      </c>
      <c r="S15" s="97"/>
      <c r="T15" s="96">
        <f>SUM(T13:T14)</f>
        <v>-16281242</v>
      </c>
      <c r="U15" s="97"/>
      <c r="V15" s="96">
        <f>SUM(V13:V14)</f>
        <v>2558516201</v>
      </c>
    </row>
    <row r="16" spans="1:22" ht="8.25" customHeight="1">
      <c r="A16" s="92"/>
      <c r="B16" s="92"/>
      <c r="C16" s="92"/>
      <c r="D16" s="89"/>
      <c r="E16" s="82"/>
      <c r="F16" s="89"/>
      <c r="G16" s="90"/>
      <c r="H16" s="89"/>
      <c r="I16" s="82"/>
      <c r="J16" s="89"/>
      <c r="K16" s="90"/>
      <c r="L16" s="89"/>
      <c r="M16" s="90"/>
      <c r="N16" s="91"/>
      <c r="O16" s="90"/>
      <c r="P16" s="91"/>
      <c r="Q16" s="90"/>
      <c r="R16" s="91"/>
      <c r="S16" s="82"/>
      <c r="T16" s="89"/>
      <c r="U16" s="82"/>
      <c r="V16" s="89"/>
    </row>
    <row r="17" spans="1:22" ht="23.25" customHeight="1">
      <c r="A17" s="88" t="s">
        <v>123</v>
      </c>
      <c r="B17" s="88"/>
      <c r="C17" s="88"/>
      <c r="D17" s="99"/>
      <c r="E17" s="99"/>
      <c r="F17" s="99"/>
      <c r="G17" s="99"/>
      <c r="H17" s="99"/>
      <c r="I17" s="99"/>
      <c r="J17" s="99"/>
      <c r="K17" s="99"/>
      <c r="L17" s="99"/>
      <c r="M17" s="99"/>
      <c r="N17" s="99"/>
      <c r="O17" s="99"/>
      <c r="P17" s="99"/>
      <c r="Q17" s="99"/>
      <c r="R17" s="99"/>
      <c r="S17" s="99"/>
      <c r="T17" s="99"/>
      <c r="U17" s="99"/>
      <c r="V17" s="99"/>
    </row>
    <row r="18" spans="1:22" ht="21" customHeight="1">
      <c r="A18" s="92" t="s">
        <v>124</v>
      </c>
      <c r="B18" s="92"/>
      <c r="C18" s="92"/>
      <c r="D18" s="100">
        <v>0</v>
      </c>
      <c r="E18" s="101"/>
      <c r="F18" s="100">
        <v>0</v>
      </c>
      <c r="G18" s="101"/>
      <c r="H18" s="100">
        <v>0</v>
      </c>
      <c r="I18" s="101"/>
      <c r="J18" s="100">
        <v>0</v>
      </c>
      <c r="K18" s="101"/>
      <c r="L18" s="101">
        <f>+PL!F28</f>
        <v>255648001</v>
      </c>
      <c r="M18" s="101"/>
      <c r="N18" s="100">
        <v>0</v>
      </c>
      <c r="O18" s="101"/>
      <c r="P18" s="100">
        <v>0</v>
      </c>
      <c r="Q18" s="101"/>
      <c r="R18" s="100">
        <v>0</v>
      </c>
      <c r="S18" s="102"/>
      <c r="T18" s="100">
        <v>0</v>
      </c>
      <c r="U18" s="102"/>
      <c r="V18" s="101">
        <f>SUM(D18:R18)</f>
        <v>255648001</v>
      </c>
    </row>
    <row r="19" spans="1:22" ht="21" customHeight="1">
      <c r="A19" s="92" t="s">
        <v>125</v>
      </c>
      <c r="B19" s="92"/>
      <c r="C19" s="92"/>
      <c r="D19" s="103">
        <v>0</v>
      </c>
      <c r="E19" s="104"/>
      <c r="F19" s="103">
        <v>0</v>
      </c>
      <c r="G19" s="105"/>
      <c r="H19" s="103">
        <v>0</v>
      </c>
      <c r="I19" s="104"/>
      <c r="J19" s="103">
        <v>0</v>
      </c>
      <c r="K19" s="105"/>
      <c r="L19" s="106">
        <v>0</v>
      </c>
      <c r="M19" s="105"/>
      <c r="N19" s="106">
        <f>+PL!F32</f>
        <v>-27157009</v>
      </c>
      <c r="O19" s="105"/>
      <c r="P19" s="100">
        <v>0</v>
      </c>
      <c r="Q19" s="105"/>
      <c r="R19" s="106">
        <v>10126231</v>
      </c>
      <c r="S19" s="107"/>
      <c r="T19" s="108">
        <f>+N19+R19</f>
        <v>-17030778</v>
      </c>
      <c r="U19" s="107"/>
      <c r="V19" s="101">
        <f>SUM(D19:R19)</f>
        <v>-17030778</v>
      </c>
    </row>
    <row r="20" spans="1:22" ht="21" customHeight="1">
      <c r="A20" s="88" t="s">
        <v>126</v>
      </c>
      <c r="B20" s="88"/>
      <c r="C20" s="88"/>
      <c r="D20" s="109">
        <v>0</v>
      </c>
      <c r="E20" s="110"/>
      <c r="F20" s="109">
        <v>0</v>
      </c>
      <c r="G20" s="111"/>
      <c r="H20" s="109">
        <v>0</v>
      </c>
      <c r="I20" s="110"/>
      <c r="J20" s="109">
        <v>0</v>
      </c>
      <c r="K20" s="111"/>
      <c r="L20" s="112">
        <f>SUM(L18:L19)</f>
        <v>255648001</v>
      </c>
      <c r="M20" s="91"/>
      <c r="N20" s="112">
        <f>SUM(N19)</f>
        <v>-27157009</v>
      </c>
      <c r="O20" s="91"/>
      <c r="P20" s="109">
        <v>0</v>
      </c>
      <c r="Q20" s="91"/>
      <c r="R20" s="112">
        <f>SUM(R18:R19)</f>
        <v>10126231</v>
      </c>
      <c r="S20" s="113"/>
      <c r="T20" s="112">
        <f>SUM(T18:T19)</f>
        <v>-17030778</v>
      </c>
      <c r="U20" s="113"/>
      <c r="V20" s="112">
        <f>SUM(V18:V19)</f>
        <v>238617223</v>
      </c>
    </row>
    <row r="21" spans="1:22" s="78" customFormat="1" ht="21" customHeight="1">
      <c r="A21" s="88" t="s">
        <v>127</v>
      </c>
      <c r="B21" s="48">
        <v>28</v>
      </c>
      <c r="C21" s="88"/>
      <c r="D21" s="114">
        <v>0</v>
      </c>
      <c r="E21" s="115"/>
      <c r="F21" s="114">
        <v>0</v>
      </c>
      <c r="G21" s="116"/>
      <c r="H21" s="114">
        <v>0</v>
      </c>
      <c r="I21" s="115"/>
      <c r="J21" s="114">
        <v>0</v>
      </c>
      <c r="K21" s="116"/>
      <c r="L21" s="91">
        <v>-65843430</v>
      </c>
      <c r="M21" s="91"/>
      <c r="N21" s="114">
        <v>0</v>
      </c>
      <c r="O21" s="91"/>
      <c r="P21" s="114">
        <v>0</v>
      </c>
      <c r="Q21" s="91"/>
      <c r="R21" s="114">
        <v>0</v>
      </c>
      <c r="S21" s="113"/>
      <c r="T21" s="114">
        <v>0</v>
      </c>
      <c r="U21" s="113"/>
      <c r="V21" s="117">
        <f>SUM(D21:R21)</f>
        <v>-65843430</v>
      </c>
    </row>
    <row r="22" spans="1:22" ht="9.75" customHeight="1">
      <c r="A22" s="88"/>
      <c r="B22" s="88"/>
      <c r="C22" s="88"/>
      <c r="D22" s="111"/>
      <c r="E22" s="110"/>
      <c r="F22" s="111"/>
      <c r="G22" s="111"/>
      <c r="H22" s="111"/>
      <c r="I22" s="110"/>
      <c r="J22" s="111"/>
      <c r="K22" s="111"/>
      <c r="L22" s="91"/>
      <c r="M22" s="91"/>
      <c r="N22" s="91"/>
      <c r="O22" s="91"/>
      <c r="P22" s="91"/>
      <c r="Q22" s="91"/>
      <c r="R22" s="91"/>
      <c r="S22" s="113"/>
      <c r="T22" s="91"/>
      <c r="U22" s="113"/>
      <c r="V22" s="91"/>
    </row>
    <row r="23" spans="1:22" ht="21" customHeight="1" thickBot="1">
      <c r="A23" s="118" t="s">
        <v>128</v>
      </c>
      <c r="B23" s="118"/>
      <c r="C23" s="118"/>
      <c r="D23" s="119">
        <f>D13</f>
        <v>658434300</v>
      </c>
      <c r="E23" s="90"/>
      <c r="F23" s="119">
        <f>F13</f>
        <v>222105000</v>
      </c>
      <c r="G23" s="90"/>
      <c r="H23" s="119">
        <f>H13</f>
        <v>7429904</v>
      </c>
      <c r="I23" s="90"/>
      <c r="J23" s="119">
        <f>J13</f>
        <v>65843430</v>
      </c>
      <c r="K23" s="90"/>
      <c r="L23" s="119">
        <f>L15+L20+L21</f>
        <v>1810789380</v>
      </c>
      <c r="M23" s="90"/>
      <c r="N23" s="119">
        <f>N20</f>
        <v>-27157009</v>
      </c>
      <c r="O23" s="90"/>
      <c r="P23" s="120">
        <f>P15+P20+P21</f>
        <v>-6155011</v>
      </c>
      <c r="Q23" s="90"/>
      <c r="R23" s="120">
        <v>0</v>
      </c>
      <c r="S23" s="90"/>
      <c r="T23" s="119">
        <f>T15+T20</f>
        <v>-33312020</v>
      </c>
      <c r="U23" s="90"/>
      <c r="V23" s="119">
        <f>V15+V20+V21</f>
        <v>2731289994</v>
      </c>
    </row>
    <row r="24" spans="1:22" ht="16.5" customHeight="1" thickTop="1">
      <c r="E24" s="87"/>
      <c r="G24" s="87"/>
      <c r="I24" s="87"/>
      <c r="K24" s="87"/>
      <c r="S24" s="87"/>
      <c r="U24" s="87"/>
    </row>
    <row r="25" spans="1:22" ht="21.75" customHeight="1">
      <c r="A25" s="78" t="s">
        <v>129</v>
      </c>
      <c r="B25" s="78"/>
      <c r="C25" s="78"/>
      <c r="E25" s="87"/>
      <c r="G25" s="87"/>
      <c r="I25" s="87"/>
      <c r="K25" s="87"/>
      <c r="S25" s="87"/>
      <c r="U25" s="87"/>
      <c r="V25" s="121"/>
    </row>
    <row r="26" spans="1:22" ht="23.25" customHeight="1">
      <c r="A26" s="88" t="s">
        <v>130</v>
      </c>
      <c r="B26" s="88"/>
      <c r="C26" s="88"/>
      <c r="D26" s="89">
        <f>+D23</f>
        <v>658434300</v>
      </c>
      <c r="E26" s="97"/>
      <c r="F26" s="89">
        <f>+F23</f>
        <v>222105000</v>
      </c>
      <c r="G26" s="90"/>
      <c r="H26" s="89">
        <f>+H23</f>
        <v>7429904</v>
      </c>
      <c r="I26" s="97"/>
      <c r="J26" s="89">
        <f>+J23</f>
        <v>65843430</v>
      </c>
      <c r="K26" s="90"/>
      <c r="L26" s="89">
        <f>+L23</f>
        <v>1810789380</v>
      </c>
      <c r="M26" s="90"/>
      <c r="N26" s="89">
        <f>+N23</f>
        <v>-27157009</v>
      </c>
      <c r="O26" s="90"/>
      <c r="P26" s="89">
        <f>+P23</f>
        <v>-6155011</v>
      </c>
      <c r="Q26" s="90"/>
      <c r="R26" s="114">
        <v>0</v>
      </c>
      <c r="S26" s="97"/>
      <c r="T26" s="89">
        <f>+T23</f>
        <v>-33312020</v>
      </c>
      <c r="U26" s="97"/>
      <c r="V26" s="89">
        <f>+V23</f>
        <v>2731289994</v>
      </c>
    </row>
    <row r="27" spans="1:22" ht="7.5" customHeight="1">
      <c r="A27" s="92"/>
      <c r="B27" s="92"/>
      <c r="C27" s="92"/>
      <c r="D27" s="89"/>
      <c r="E27" s="82"/>
      <c r="F27" s="89"/>
      <c r="G27" s="90"/>
      <c r="H27" s="89"/>
      <c r="I27" s="82"/>
      <c r="J27" s="89"/>
      <c r="K27" s="90"/>
      <c r="L27" s="89"/>
      <c r="M27" s="90"/>
      <c r="N27" s="106"/>
      <c r="O27" s="90"/>
      <c r="P27" s="106"/>
      <c r="Q27" s="90"/>
      <c r="R27" s="91"/>
      <c r="S27" s="82"/>
      <c r="T27" s="89"/>
      <c r="U27" s="82"/>
      <c r="V27" s="89"/>
    </row>
    <row r="28" spans="1:22" ht="23.25" customHeight="1">
      <c r="A28" s="88" t="s">
        <v>123</v>
      </c>
      <c r="B28" s="88"/>
      <c r="C28" s="88"/>
      <c r="D28" s="99"/>
      <c r="E28" s="99"/>
      <c r="F28" s="99"/>
      <c r="G28" s="99"/>
      <c r="H28" s="99"/>
      <c r="I28" s="99"/>
      <c r="J28" s="99"/>
      <c r="K28" s="99"/>
      <c r="L28" s="99"/>
      <c r="M28" s="99"/>
      <c r="N28" s="122"/>
      <c r="O28" s="99"/>
      <c r="P28" s="122"/>
      <c r="Q28" s="99"/>
      <c r="R28" s="99"/>
      <c r="S28" s="99"/>
      <c r="T28" s="99"/>
      <c r="U28" s="99"/>
      <c r="V28" s="99"/>
    </row>
    <row r="29" spans="1:22" ht="21" customHeight="1">
      <c r="A29" s="92" t="s">
        <v>124</v>
      </c>
      <c r="B29" s="92"/>
      <c r="C29" s="92"/>
      <c r="D29" s="100">
        <v>0</v>
      </c>
      <c r="E29" s="101"/>
      <c r="F29" s="100">
        <v>0</v>
      </c>
      <c r="G29" s="101"/>
      <c r="H29" s="100">
        <v>0</v>
      </c>
      <c r="I29" s="101"/>
      <c r="J29" s="100">
        <v>0</v>
      </c>
      <c r="K29" s="101"/>
      <c r="L29" s="101">
        <f>+PL!D28</f>
        <v>223709053</v>
      </c>
      <c r="M29" s="101"/>
      <c r="N29" s="122">
        <v>0</v>
      </c>
      <c r="O29" s="101"/>
      <c r="P29" s="100">
        <v>0</v>
      </c>
      <c r="Q29" s="101"/>
      <c r="R29" s="100">
        <v>0</v>
      </c>
      <c r="S29" s="102"/>
      <c r="T29" s="101">
        <v>0</v>
      </c>
      <c r="U29" s="102"/>
      <c r="V29" s="101">
        <f>SUM(D29:R29)</f>
        <v>223709053</v>
      </c>
    </row>
    <row r="30" spans="1:22" ht="21" customHeight="1">
      <c r="A30" s="92" t="s">
        <v>125</v>
      </c>
      <c r="B30" s="92"/>
      <c r="C30" s="92"/>
      <c r="D30" s="103">
        <v>0</v>
      </c>
      <c r="E30" s="104"/>
      <c r="F30" s="103">
        <v>0</v>
      </c>
      <c r="G30" s="105"/>
      <c r="H30" s="103">
        <v>0</v>
      </c>
      <c r="I30" s="104"/>
      <c r="J30" s="103">
        <v>0</v>
      </c>
      <c r="K30" s="105"/>
      <c r="L30" s="123">
        <v>0</v>
      </c>
      <c r="M30" s="105"/>
      <c r="N30" s="101">
        <f>+PL!D32</f>
        <v>-5884850</v>
      </c>
      <c r="O30" s="105"/>
      <c r="P30" s="101">
        <f>+PL!D39</f>
        <v>4610462</v>
      </c>
      <c r="Q30" s="105"/>
      <c r="R30" s="106">
        <f>+PL!D33</f>
        <v>-14506242</v>
      </c>
      <c r="S30" s="107"/>
      <c r="T30" s="108">
        <f>N30+P30+R30</f>
        <v>-15780630</v>
      </c>
      <c r="U30" s="107"/>
      <c r="V30" s="108">
        <f>SUM(D30:R30)</f>
        <v>-15780630</v>
      </c>
    </row>
    <row r="31" spans="1:22" s="78" customFormat="1" ht="21" customHeight="1">
      <c r="A31" s="88" t="s">
        <v>126</v>
      </c>
      <c r="B31" s="88"/>
      <c r="C31" s="88"/>
      <c r="D31" s="109">
        <v>0</v>
      </c>
      <c r="E31" s="110"/>
      <c r="F31" s="109">
        <v>0</v>
      </c>
      <c r="G31" s="111"/>
      <c r="H31" s="109">
        <v>0</v>
      </c>
      <c r="I31" s="110"/>
      <c r="J31" s="109">
        <v>0</v>
      </c>
      <c r="K31" s="111"/>
      <c r="L31" s="112">
        <f>SUM(L29:L30)</f>
        <v>223709053</v>
      </c>
      <c r="M31" s="91"/>
      <c r="N31" s="112">
        <f>SUM(N29:N30)</f>
        <v>-5884850</v>
      </c>
      <c r="O31" s="91"/>
      <c r="P31" s="112">
        <f>SUM(P29:P30)</f>
        <v>4610462</v>
      </c>
      <c r="Q31" s="91"/>
      <c r="R31" s="112">
        <f>SUM(R30)</f>
        <v>-14506242</v>
      </c>
      <c r="S31" s="113"/>
      <c r="T31" s="112">
        <f>SUM(T30)</f>
        <v>-15780630</v>
      </c>
      <c r="U31" s="113"/>
      <c r="V31" s="112">
        <f>SUM(V29:V30)</f>
        <v>207928423</v>
      </c>
    </row>
    <row r="32" spans="1:22" s="78" customFormat="1" ht="21" customHeight="1">
      <c r="A32" s="88" t="s">
        <v>127</v>
      </c>
      <c r="B32" s="48">
        <v>28</v>
      </c>
      <c r="C32" s="88"/>
      <c r="D32" s="114">
        <v>0</v>
      </c>
      <c r="E32" s="115"/>
      <c r="F32" s="114">
        <v>0</v>
      </c>
      <c r="G32" s="116"/>
      <c r="H32" s="114">
        <v>0</v>
      </c>
      <c r="I32" s="115"/>
      <c r="J32" s="114">
        <v>0</v>
      </c>
      <c r="K32" s="116"/>
      <c r="L32" s="91">
        <v>-131686860</v>
      </c>
      <c r="M32" s="91"/>
      <c r="N32" s="124">
        <v>0</v>
      </c>
      <c r="O32" s="91"/>
      <c r="P32" s="114">
        <v>0</v>
      </c>
      <c r="Q32" s="91"/>
      <c r="R32" s="125">
        <v>0</v>
      </c>
      <c r="S32" s="113"/>
      <c r="T32" s="117">
        <v>0</v>
      </c>
      <c r="U32" s="113"/>
      <c r="V32" s="117">
        <f>SUM(D32:R32)</f>
        <v>-131686860</v>
      </c>
    </row>
    <row r="33" spans="1:22" ht="9.75" customHeight="1">
      <c r="A33" s="88"/>
      <c r="B33" s="88"/>
      <c r="C33" s="88"/>
      <c r="D33" s="111"/>
      <c r="E33" s="110"/>
      <c r="F33" s="111"/>
      <c r="G33" s="111"/>
      <c r="H33" s="111"/>
      <c r="I33" s="110"/>
      <c r="J33" s="111"/>
      <c r="K33" s="111"/>
      <c r="L33" s="91"/>
      <c r="M33" s="91"/>
      <c r="N33" s="91"/>
      <c r="O33" s="91"/>
      <c r="P33" s="91"/>
      <c r="Q33" s="91"/>
      <c r="R33" s="91"/>
      <c r="S33" s="113"/>
      <c r="T33" s="91"/>
      <c r="U33" s="113"/>
      <c r="V33" s="91"/>
    </row>
    <row r="34" spans="1:22" ht="21" customHeight="1" thickBot="1">
      <c r="A34" s="118" t="s">
        <v>131</v>
      </c>
      <c r="B34" s="118"/>
      <c r="C34" s="118"/>
      <c r="D34" s="119">
        <f>D26</f>
        <v>658434300</v>
      </c>
      <c r="E34" s="90"/>
      <c r="F34" s="119">
        <f>F26</f>
        <v>222105000</v>
      </c>
      <c r="G34" s="90"/>
      <c r="H34" s="119">
        <f>H26</f>
        <v>7429904</v>
      </c>
      <c r="I34" s="90"/>
      <c r="J34" s="119">
        <f>J26</f>
        <v>65843430</v>
      </c>
      <c r="K34" s="90"/>
      <c r="L34" s="119">
        <f>L26+L31+L32</f>
        <v>1902811573</v>
      </c>
      <c r="M34" s="90"/>
      <c r="N34" s="119">
        <f>N26+N31</f>
        <v>-33041859</v>
      </c>
      <c r="O34" s="90"/>
      <c r="P34" s="119">
        <f>P26+P31</f>
        <v>-1544549</v>
      </c>
      <c r="Q34" s="90"/>
      <c r="R34" s="119">
        <f>R31</f>
        <v>-14506242</v>
      </c>
      <c r="S34" s="90"/>
      <c r="T34" s="119">
        <f>T26+T31</f>
        <v>-49092650</v>
      </c>
      <c r="U34" s="90"/>
      <c r="V34" s="119">
        <f>V26+V31+V32</f>
        <v>2807531557</v>
      </c>
    </row>
    <row r="35" spans="1:22" ht="22.2" thickTop="1"/>
    <row r="36" spans="1:22">
      <c r="A36" s="45" t="s">
        <v>29</v>
      </c>
      <c r="B36" s="45"/>
      <c r="C36" s="45"/>
      <c r="V36" s="121"/>
    </row>
  </sheetData>
  <mergeCells count="7">
    <mergeCell ref="D6:V6"/>
    <mergeCell ref="J7:L7"/>
    <mergeCell ref="N7:T7"/>
    <mergeCell ref="A1:V1"/>
    <mergeCell ref="A2:V2"/>
    <mergeCell ref="A4:V4"/>
    <mergeCell ref="A3:V3"/>
  </mergeCells>
  <conditionalFormatting sqref="L29 L31:L33 O29:O33 V29:V33 Q32 Q33:R33 Q29 Q30:R31">
    <cfRule type="expression" priority="59" stopIfTrue="1">
      <formula>"if(E11&gt;0,#,##0;(#,##0),"-")"</formula>
    </cfRule>
  </conditionalFormatting>
  <conditionalFormatting sqref="J31:K31 D31 F31:H31 D33 F33:H33 G32 J33:K33 K32">
    <cfRule type="expression" priority="58" stopIfTrue="1">
      <formula>"if(E11&gt;0,#,##0;(#,##0),"-")"</formula>
    </cfRule>
  </conditionalFormatting>
  <conditionalFormatting sqref="J29:K30 D29:H30">
    <cfRule type="expression" priority="57" stopIfTrue="1">
      <formula>"if(E11&gt;0,#,##0;(#,##0),"-")"</formula>
    </cfRule>
  </conditionalFormatting>
  <conditionalFormatting sqref="R29">
    <cfRule type="expression" priority="56" stopIfTrue="1">
      <formula>"if(E11&gt;0,#,##0;(#,##0),"-")"</formula>
    </cfRule>
  </conditionalFormatting>
  <conditionalFormatting sqref="L30">
    <cfRule type="expression" priority="55" stopIfTrue="1">
      <formula>"if(E11&gt;0,#,##0;(#,##0),"-")"</formula>
    </cfRule>
  </conditionalFormatting>
  <conditionalFormatting sqref="L18 V20 L20:L22 O18:O22 V22 Q21 Q22:R22 Q18 Q19:R20">
    <cfRule type="expression" priority="54" stopIfTrue="1">
      <formula>"if(E11&gt;0,#,##0;(#,##0),"-")"</formula>
    </cfRule>
  </conditionalFormatting>
  <conditionalFormatting sqref="J20:K20 D20 F20:H20 D22 F22:H22 G21 J22:K22 K21">
    <cfRule type="expression" priority="53" stopIfTrue="1">
      <formula>"if(E11&gt;0,#,##0;(#,##0),"-")"</formula>
    </cfRule>
  </conditionalFormatting>
  <conditionalFormatting sqref="J18:K19 D18:H19">
    <cfRule type="expression" priority="52" stopIfTrue="1">
      <formula>"if(E11&gt;0,#,##0;(#,##0),"-")"</formula>
    </cfRule>
  </conditionalFormatting>
  <conditionalFormatting sqref="R18">
    <cfRule type="expression" priority="51" stopIfTrue="1">
      <formula>"if(E11&gt;0,#,##0;(#,##0),"-")"</formula>
    </cfRule>
  </conditionalFormatting>
  <conditionalFormatting sqref="L19">
    <cfRule type="expression" priority="50" stopIfTrue="1">
      <formula>"if(E11&gt;0,#,##0;(#,##0),"-")"</formula>
    </cfRule>
  </conditionalFormatting>
  <conditionalFormatting sqref="M30:N30 M29 M31:M33">
    <cfRule type="expression" priority="49" stopIfTrue="1">
      <formula>"if(E11&gt;0,#,##0;(#,##0),"-")"</formula>
    </cfRule>
  </conditionalFormatting>
  <conditionalFormatting sqref="T19">
    <cfRule type="expression" priority="45" stopIfTrue="1">
      <formula>"if(E11&gt;0,#,##0;(#,##0),"-")"</formula>
    </cfRule>
  </conditionalFormatting>
  <conditionalFormatting sqref="M22:N22 M18:M21">
    <cfRule type="expression" priority="48" stopIfTrue="1">
      <formula>"if(E11&gt;0,#,##0;(#,##0),"-")"</formula>
    </cfRule>
  </conditionalFormatting>
  <conditionalFormatting sqref="N18">
    <cfRule type="expression" priority="47" stopIfTrue="1">
      <formula>"if(E11&gt;0,#,##0;(#,##0),"-")"</formula>
    </cfRule>
  </conditionalFormatting>
  <conditionalFormatting sqref="T29:T30">
    <cfRule type="expression" priority="46" stopIfTrue="1">
      <formula>"if(E11&gt;0,#,##0;(#,##0),"-")"</formula>
    </cfRule>
  </conditionalFormatting>
  <conditionalFormatting sqref="T20 T22">
    <cfRule type="expression" priority="42" stopIfTrue="1">
      <formula>"if(E11&gt;0,#,##0;(#,##0),"-")"</formula>
    </cfRule>
  </conditionalFormatting>
  <conditionalFormatting sqref="N31 N33">
    <cfRule type="expression" priority="44" stopIfTrue="1">
      <formula>"if(E11&gt;0,#,##0;(#,##0),"-")"</formula>
    </cfRule>
  </conditionalFormatting>
  <conditionalFormatting sqref="N28:N29">
    <cfRule type="expression" priority="43" stopIfTrue="1">
      <formula>"if(E11&gt;0,#,##0;(#,##0),"-")"</formula>
    </cfRule>
  </conditionalFormatting>
  <conditionalFormatting sqref="T31 T33">
    <cfRule type="expression" priority="41" stopIfTrue="1">
      <formula>"if(E11&gt;0,#,##0;(#,##0),"-")"</formula>
    </cfRule>
  </conditionalFormatting>
  <conditionalFormatting sqref="N19">
    <cfRule type="expression" priority="40" stopIfTrue="1">
      <formula>"if(E11&gt;0,#,##0;(#,##0),"-")"</formula>
    </cfRule>
  </conditionalFormatting>
  <conditionalFormatting sqref="N20">
    <cfRule type="expression" priority="39" stopIfTrue="1">
      <formula>"if(E11&gt;0,#,##0;(#,##0),"-")"</formula>
    </cfRule>
  </conditionalFormatting>
  <conditionalFormatting sqref="P31 P33">
    <cfRule type="expression" priority="32" stopIfTrue="1">
      <formula>"if(E11&gt;0,#,##0;(#,##0),"-")"</formula>
    </cfRule>
  </conditionalFormatting>
  <conditionalFormatting sqref="V21">
    <cfRule type="expression" priority="37" stopIfTrue="1">
      <formula>"if(E11&gt;0,#,##0;(#,##0),"-")"</formula>
    </cfRule>
  </conditionalFormatting>
  <conditionalFormatting sqref="R32">
    <cfRule type="expression" priority="38" stopIfTrue="1">
      <formula>"if(E11&gt;0,#,##0;(#,##0),"-")"</formula>
    </cfRule>
  </conditionalFormatting>
  <conditionalFormatting sqref="P28">
    <cfRule type="expression" priority="31" stopIfTrue="1">
      <formula>"if(E11&gt;0,#,##0;(#,##0),"-")"</formula>
    </cfRule>
  </conditionalFormatting>
  <conditionalFormatting sqref="P22">
    <cfRule type="expression" priority="33" stopIfTrue="1">
      <formula>"if(E11&gt;0,#,##0;(#,##0),"-")"</formula>
    </cfRule>
  </conditionalFormatting>
  <conditionalFormatting sqref="V18:V19">
    <cfRule type="expression" priority="35" stopIfTrue="1">
      <formula>"if(E11&gt;0,#,##0;(#,##0),"-")"</formula>
    </cfRule>
  </conditionalFormatting>
  <conditionalFormatting sqref="T18">
    <cfRule type="expression" priority="36" stopIfTrue="1">
      <formula>"if(E11&gt;0,#,##0;(#,##0),"-")"</formula>
    </cfRule>
  </conditionalFormatting>
  <conditionalFormatting sqref="P30">
    <cfRule type="expression" priority="34" stopIfTrue="1">
      <formula>"if(E11&gt;0,#,##0;(#,##0),"-")"</formula>
    </cfRule>
  </conditionalFormatting>
  <conditionalFormatting sqref="P18">
    <cfRule type="expression" priority="30" stopIfTrue="1">
      <formula>"if(E11&gt;0,#,##0;(#,##0),"-")"</formula>
    </cfRule>
  </conditionalFormatting>
  <conditionalFormatting sqref="P29">
    <cfRule type="expression" priority="29" stopIfTrue="1">
      <formula>"if(E11&gt;0,#,##0;(#,##0),"-")"</formula>
    </cfRule>
  </conditionalFormatting>
  <conditionalFormatting sqref="R26">
    <cfRule type="expression" priority="26" stopIfTrue="1">
      <formula>"if(E11&gt;0,#,##0;(#,##0),"-")"</formula>
    </cfRule>
  </conditionalFormatting>
  <conditionalFormatting sqref="P19">
    <cfRule type="expression" priority="28" stopIfTrue="1">
      <formula>"if(E11&gt;0,#,##0;(#,##0),"-")"</formula>
    </cfRule>
  </conditionalFormatting>
  <conditionalFormatting sqref="P20">
    <cfRule type="expression" priority="27" stopIfTrue="1">
      <formula>"if(E11&gt;0,#,##0;(#,##0),"-")"</formula>
    </cfRule>
  </conditionalFormatting>
  <conditionalFormatting sqref="D14">
    <cfRule type="expression" priority="25" stopIfTrue="1">
      <formula>"if(E11&gt;0,#,##0;(#,##0),"-")"</formula>
    </cfRule>
  </conditionalFormatting>
  <conditionalFormatting sqref="F14">
    <cfRule type="expression" priority="24" stopIfTrue="1">
      <formula>"if(E11&gt;0,#,##0;(#,##0),"-")"</formula>
    </cfRule>
  </conditionalFormatting>
  <conditionalFormatting sqref="H14">
    <cfRule type="expression" priority="23" stopIfTrue="1">
      <formula>"if(E11&gt;0,#,##0;(#,##0),"-")"</formula>
    </cfRule>
  </conditionalFormatting>
  <conditionalFormatting sqref="J14">
    <cfRule type="expression" priority="22" stopIfTrue="1">
      <formula>"if(E11&gt;0,#,##0;(#,##0),"-")"</formula>
    </cfRule>
  </conditionalFormatting>
  <conditionalFormatting sqref="L14">
    <cfRule type="expression" priority="21" stopIfTrue="1">
      <formula>"if(E11&gt;0,#,##0;(#,##0),"-")"</formula>
    </cfRule>
  </conditionalFormatting>
  <conditionalFormatting sqref="N14">
    <cfRule type="expression" priority="20" stopIfTrue="1">
      <formula>"if(E11&gt;0,#,##0;(#,##0),"-")"</formula>
    </cfRule>
  </conditionalFormatting>
  <conditionalFormatting sqref="P14">
    <cfRule type="expression" priority="19" stopIfTrue="1">
      <formula>"if(E11&gt;0,#,##0;(#,##0),"-")"</formula>
    </cfRule>
  </conditionalFormatting>
  <conditionalFormatting sqref="R14">
    <cfRule type="expression" priority="18" stopIfTrue="1">
      <formula>"if(E11&gt;0,#,##0;(#,##0),"-")"</formula>
    </cfRule>
  </conditionalFormatting>
  <conditionalFormatting sqref="T14">
    <cfRule type="expression" priority="17" stopIfTrue="1">
      <formula>"if(E11&gt;0,#,##0;(#,##0),"-")"</formula>
    </cfRule>
  </conditionalFormatting>
  <conditionalFormatting sqref="T21">
    <cfRule type="expression" priority="1" stopIfTrue="1">
      <formula>"if(E11&gt;0,#,##0;(#,##0),"-")"</formula>
    </cfRule>
  </conditionalFormatting>
  <conditionalFormatting sqref="N15">
    <cfRule type="expression" priority="16" stopIfTrue="1">
      <formula>"if(E11&gt;0,#,##0;(#,##0),"-")"</formula>
    </cfRule>
  </conditionalFormatting>
  <conditionalFormatting sqref="D21">
    <cfRule type="expression" priority="15" stopIfTrue="1">
      <formula>"if(E11&gt;0,#,##0;(#,##0),"-")"</formula>
    </cfRule>
  </conditionalFormatting>
  <conditionalFormatting sqref="D32">
    <cfRule type="expression" priority="14" stopIfTrue="1">
      <formula>"if(E11&gt;0,#,##0;(#,##0),"-")"</formula>
    </cfRule>
  </conditionalFormatting>
  <conditionalFormatting sqref="F21">
    <cfRule type="expression" priority="13" stopIfTrue="1">
      <formula>"if(E11&gt;0,#,##0;(#,##0),"-")"</formula>
    </cfRule>
  </conditionalFormatting>
  <conditionalFormatting sqref="F32">
    <cfRule type="expression" priority="12" stopIfTrue="1">
      <formula>"if(E11&gt;0,#,##0;(#,##0),"-")"</formula>
    </cfRule>
  </conditionalFormatting>
  <conditionalFormatting sqref="H21">
    <cfRule type="expression" priority="11" stopIfTrue="1">
      <formula>"if(E11&gt;0,#,##0;(#,##0),"-")"</formula>
    </cfRule>
  </conditionalFormatting>
  <conditionalFormatting sqref="H32">
    <cfRule type="expression" priority="10" stopIfTrue="1">
      <formula>"if(E11&gt;0,#,##0;(#,##0),"-")"</formula>
    </cfRule>
  </conditionalFormatting>
  <conditionalFormatting sqref="J21">
    <cfRule type="expression" priority="9" stopIfTrue="1">
      <formula>"if(E11&gt;0,#,##0;(#,##0),"-")"</formula>
    </cfRule>
  </conditionalFormatting>
  <conditionalFormatting sqref="J32">
    <cfRule type="expression" priority="8" stopIfTrue="1">
      <formula>"if(E11&gt;0,#,##0;(#,##0),"-")"</formula>
    </cfRule>
  </conditionalFormatting>
  <conditionalFormatting sqref="N32">
    <cfRule type="expression" priority="7" stopIfTrue="1">
      <formula>"if(E11&gt;0,#,##0;(#,##0),"-")"</formula>
    </cfRule>
  </conditionalFormatting>
  <conditionalFormatting sqref="N21">
    <cfRule type="expression" priority="6" stopIfTrue="1">
      <formula>"if(E11&gt;0,#,##0;(#,##0),"-")"</formula>
    </cfRule>
  </conditionalFormatting>
  <conditionalFormatting sqref="P32">
    <cfRule type="expression" priority="5" stopIfTrue="1">
      <formula>"if(E11&gt;0,#,##0;(#,##0),"-")"</formula>
    </cfRule>
  </conditionalFormatting>
  <conditionalFormatting sqref="P21">
    <cfRule type="expression" priority="4" stopIfTrue="1">
      <formula>"if(E11&gt;0,#,##0;(#,##0),"-")"</formula>
    </cfRule>
  </conditionalFormatting>
  <conditionalFormatting sqref="R21">
    <cfRule type="expression" priority="3" stopIfTrue="1">
      <formula>"if(E11&gt;0,#,##0;(#,##0),"-")"</formula>
    </cfRule>
  </conditionalFormatting>
  <conditionalFormatting sqref="T32">
    <cfRule type="expression" priority="2" stopIfTrue="1">
      <formula>"if(E11&gt;0,#,##0;(#,##0),"-")"</formula>
    </cfRule>
  </conditionalFormatting>
  <pageMargins left="0.5" right="0.511811023622047" top="0.55118110236220497" bottom="0.55118110236220497" header="0.31496062992126" footer="0.31496062992126"/>
  <pageSetup paperSize="9" scale="63" firstPageNumber="5" orientation="landscape" blackAndWhite="1" useFirstPageNumber="1" r:id="rId1"/>
  <headerFooter>
    <oddHeader>&amp;L&amp;"Angsana New,Regular"&amp;14สำนักงาน &amp;"Angsana New,Bold"&amp;15เอ.เอ็ม.ที. &amp;"Angsana New,Regular"&amp;14แอสซิเอท</oddHeader>
    <oddFooter>&amp;C&amp;"Angsana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S38"/>
  <sheetViews>
    <sheetView zoomScale="85" zoomScaleNormal="85" zoomScaleSheetLayoutView="85" workbookViewId="0">
      <selection activeCell="L32" sqref="L32"/>
    </sheetView>
  </sheetViews>
  <sheetFormatPr defaultColWidth="9.109375" defaultRowHeight="21.75" customHeight="1"/>
  <cols>
    <col min="1" max="1" width="45" style="79" customWidth="1"/>
    <col min="2" max="2" width="6.109375" style="79" customWidth="1"/>
    <col min="3" max="3" width="1.33203125" style="79" customWidth="1"/>
    <col min="4" max="4" width="16.6640625" style="79" customWidth="1"/>
    <col min="5" max="5" width="1.5546875" style="79" customWidth="1"/>
    <col min="6" max="6" width="16.6640625" style="79" customWidth="1"/>
    <col min="7" max="7" width="1.5546875" style="79" customWidth="1"/>
    <col min="8" max="8" width="16.6640625" style="79" customWidth="1"/>
    <col min="9" max="9" width="1.5546875" style="79" customWidth="1"/>
    <col min="10" max="10" width="16.6640625" style="79" customWidth="1"/>
    <col min="11" max="11" width="1.5546875" style="79" customWidth="1"/>
    <col min="12" max="12" width="16.6640625" style="79" customWidth="1"/>
    <col min="13" max="13" width="1.5546875" style="79" customWidth="1"/>
    <col min="14" max="14" width="23.44140625" style="79" customWidth="1"/>
    <col min="15" max="15" width="1.5546875" style="79" customWidth="1"/>
    <col min="16" max="16" width="16.6640625" style="79" customWidth="1"/>
    <col min="17" max="17" width="1.5546875" style="79" customWidth="1"/>
    <col min="18" max="18" width="16.6640625" style="79" customWidth="1"/>
    <col min="19" max="19" width="1" style="79" customWidth="1"/>
    <col min="20" max="16384" width="9.109375" style="79"/>
  </cols>
  <sheetData>
    <row r="1" spans="1:19" s="78" customFormat="1" ht="27" customHeight="1">
      <c r="A1" s="233" t="s">
        <v>0</v>
      </c>
      <c r="B1" s="233"/>
      <c r="C1" s="233"/>
      <c r="D1" s="233"/>
      <c r="E1" s="233"/>
      <c r="F1" s="233"/>
      <c r="G1" s="233"/>
      <c r="H1" s="233"/>
      <c r="I1" s="233"/>
      <c r="J1" s="233"/>
      <c r="K1" s="233"/>
      <c r="L1" s="233"/>
      <c r="M1" s="233"/>
      <c r="N1" s="233"/>
      <c r="O1" s="233"/>
      <c r="P1" s="233"/>
      <c r="Q1" s="233"/>
      <c r="R1" s="233"/>
    </row>
    <row r="2" spans="1:19" s="78" customFormat="1" ht="21.75" customHeight="1">
      <c r="A2" s="233" t="s">
        <v>97</v>
      </c>
      <c r="B2" s="233"/>
      <c r="C2" s="233"/>
      <c r="D2" s="233"/>
      <c r="E2" s="233"/>
      <c r="F2" s="233"/>
      <c r="G2" s="233"/>
      <c r="H2" s="233"/>
      <c r="I2" s="233"/>
      <c r="J2" s="233"/>
      <c r="K2" s="233"/>
      <c r="L2" s="233"/>
      <c r="M2" s="233"/>
      <c r="N2" s="233"/>
      <c r="O2" s="233"/>
      <c r="P2" s="233"/>
      <c r="Q2" s="233"/>
      <c r="R2" s="233"/>
    </row>
    <row r="3" spans="1:19" s="78" customFormat="1" ht="21.75" customHeight="1">
      <c r="A3" s="233" t="s">
        <v>192</v>
      </c>
      <c r="B3" s="233"/>
      <c r="C3" s="233"/>
      <c r="D3" s="233"/>
      <c r="E3" s="233"/>
      <c r="F3" s="233"/>
      <c r="G3" s="233"/>
      <c r="H3" s="233"/>
      <c r="I3" s="233"/>
      <c r="J3" s="233"/>
      <c r="K3" s="233"/>
      <c r="L3" s="233"/>
      <c r="M3" s="233"/>
      <c r="N3" s="233"/>
      <c r="O3" s="233"/>
      <c r="P3" s="233"/>
      <c r="Q3" s="233"/>
      <c r="R3" s="233"/>
    </row>
    <row r="4" spans="1:19" s="78" customFormat="1" ht="24.75" customHeight="1">
      <c r="A4" s="233" t="s">
        <v>129</v>
      </c>
      <c r="B4" s="233"/>
      <c r="C4" s="233"/>
      <c r="D4" s="233"/>
      <c r="E4" s="233"/>
      <c r="F4" s="233"/>
      <c r="G4" s="233"/>
      <c r="H4" s="233"/>
      <c r="I4" s="233"/>
      <c r="J4" s="233"/>
      <c r="K4" s="233"/>
      <c r="L4" s="233"/>
      <c r="M4" s="233"/>
      <c r="N4" s="233"/>
      <c r="O4" s="233"/>
      <c r="P4" s="233"/>
      <c r="Q4" s="233"/>
      <c r="R4" s="233"/>
    </row>
    <row r="5" spans="1:19" s="78" customFormat="1" ht="12.6" customHeight="1">
      <c r="A5" s="77"/>
      <c r="B5" s="77"/>
      <c r="C5" s="77"/>
    </row>
    <row r="6" spans="1:19" ht="21.75" customHeight="1">
      <c r="D6" s="231" t="s">
        <v>2</v>
      </c>
      <c r="E6" s="231"/>
      <c r="F6" s="231"/>
      <c r="G6" s="231"/>
      <c r="H6" s="231"/>
      <c r="I6" s="231"/>
      <c r="J6" s="231"/>
      <c r="K6" s="231"/>
      <c r="L6" s="231"/>
      <c r="M6" s="231"/>
      <c r="N6" s="231"/>
      <c r="O6" s="231"/>
      <c r="P6" s="231"/>
      <c r="Q6" s="231"/>
      <c r="R6" s="231"/>
      <c r="S6" s="231"/>
    </row>
    <row r="7" spans="1:19" ht="21.75" customHeight="1">
      <c r="E7" s="81"/>
      <c r="F7" s="82"/>
      <c r="G7" s="82"/>
      <c r="H7" s="82"/>
      <c r="I7" s="81"/>
      <c r="J7" s="231" t="s">
        <v>55</v>
      </c>
      <c r="K7" s="231"/>
      <c r="L7" s="231"/>
      <c r="N7" s="234" t="s">
        <v>59</v>
      </c>
      <c r="O7" s="234"/>
      <c r="P7" s="234"/>
      <c r="R7" s="81"/>
      <c r="S7" s="81"/>
    </row>
    <row r="8" spans="1:19" ht="21.75" customHeight="1">
      <c r="D8" s="81" t="s">
        <v>49</v>
      </c>
      <c r="E8" s="84"/>
      <c r="F8" s="81"/>
      <c r="G8" s="81"/>
      <c r="H8" s="81"/>
      <c r="I8" s="81"/>
      <c r="J8" s="84"/>
      <c r="K8" s="81"/>
      <c r="L8" s="84"/>
      <c r="M8" s="84"/>
      <c r="N8" s="84" t="s">
        <v>98</v>
      </c>
      <c r="O8" s="84"/>
      <c r="P8" s="84"/>
      <c r="Q8" s="84"/>
      <c r="R8" s="81"/>
      <c r="S8" s="81"/>
    </row>
    <row r="9" spans="1:19" ht="21.75" customHeight="1">
      <c r="D9" s="81" t="s">
        <v>103</v>
      </c>
      <c r="E9" s="84"/>
      <c r="F9" s="84" t="s">
        <v>104</v>
      </c>
      <c r="G9" s="81"/>
      <c r="H9" s="81" t="s">
        <v>105</v>
      </c>
      <c r="I9" s="81"/>
      <c r="J9" s="84" t="s">
        <v>106</v>
      </c>
      <c r="K9" s="84"/>
      <c r="M9" s="84"/>
      <c r="N9" s="84" t="s">
        <v>101</v>
      </c>
      <c r="O9" s="84"/>
      <c r="P9" s="84" t="s">
        <v>132</v>
      </c>
      <c r="Q9" s="84"/>
      <c r="R9" s="81" t="s">
        <v>110</v>
      </c>
      <c r="S9" s="81"/>
    </row>
    <row r="10" spans="1:19" ht="21.75" customHeight="1">
      <c r="B10" s="47" t="s">
        <v>6</v>
      </c>
      <c r="D10" s="80" t="s">
        <v>111</v>
      </c>
      <c r="E10" s="84"/>
      <c r="F10" s="80" t="s">
        <v>112</v>
      </c>
      <c r="G10" s="81"/>
      <c r="H10" s="80" t="s">
        <v>113</v>
      </c>
      <c r="I10" s="81"/>
      <c r="J10" s="80" t="s">
        <v>114</v>
      </c>
      <c r="K10" s="81"/>
      <c r="L10" s="80" t="s">
        <v>115</v>
      </c>
      <c r="M10" s="84"/>
      <c r="N10" s="80" t="s">
        <v>133</v>
      </c>
      <c r="O10" s="84"/>
      <c r="P10" s="80" t="s">
        <v>48</v>
      </c>
      <c r="Q10" s="84"/>
      <c r="R10" s="80" t="s">
        <v>118</v>
      </c>
      <c r="S10" s="81"/>
    </row>
    <row r="11" spans="1:19" ht="21.75" customHeight="1">
      <c r="A11" s="78" t="s">
        <v>119</v>
      </c>
      <c r="E11" s="87"/>
      <c r="S11" s="126"/>
    </row>
    <row r="12" spans="1:19" ht="21.75" customHeight="1">
      <c r="A12" s="88" t="s">
        <v>120</v>
      </c>
      <c r="D12" s="127">
        <v>658434300</v>
      </c>
      <c r="E12" s="82"/>
      <c r="F12" s="127">
        <v>222105000</v>
      </c>
      <c r="G12" s="128"/>
      <c r="H12" s="127">
        <v>7429904</v>
      </c>
      <c r="I12" s="127"/>
      <c r="J12" s="127">
        <v>65843430</v>
      </c>
      <c r="K12" s="127"/>
      <c r="L12" s="91">
        <f>1615709884</f>
        <v>1615709884</v>
      </c>
      <c r="M12" s="91"/>
      <c r="N12" s="91">
        <v>0</v>
      </c>
      <c r="O12" s="91"/>
      <c r="P12" s="91">
        <f>SUM(N12)</f>
        <v>0</v>
      </c>
      <c r="Q12" s="91"/>
      <c r="R12" s="127">
        <f>SUM(D12:N12)</f>
        <v>2569522518</v>
      </c>
      <c r="S12" s="129"/>
    </row>
    <row r="13" spans="1:19" ht="21.75" customHeight="1">
      <c r="A13" s="92" t="s">
        <v>121</v>
      </c>
      <c r="D13" s="130">
        <v>0</v>
      </c>
      <c r="E13" s="82"/>
      <c r="F13" s="130">
        <v>0</v>
      </c>
      <c r="G13" s="131"/>
      <c r="H13" s="130">
        <v>0</v>
      </c>
      <c r="I13" s="130"/>
      <c r="J13" s="130">
        <v>0</v>
      </c>
      <c r="K13" s="130"/>
      <c r="L13" s="106">
        <f>-N13</f>
        <v>6155011</v>
      </c>
      <c r="M13" s="106"/>
      <c r="N13" s="106">
        <v>-6155011</v>
      </c>
      <c r="O13" s="106"/>
      <c r="P13" s="106">
        <f>SUM(N13)</f>
        <v>-6155011</v>
      </c>
      <c r="Q13" s="106"/>
      <c r="R13" s="127">
        <f>SUM(D13:N13)</f>
        <v>0</v>
      </c>
      <c r="S13" s="132"/>
    </row>
    <row r="14" spans="1:19" ht="21.75" customHeight="1">
      <c r="A14" s="88" t="s">
        <v>134</v>
      </c>
      <c r="D14" s="133">
        <f>SUM(D12:D13)</f>
        <v>658434300</v>
      </c>
      <c r="E14" s="82"/>
      <c r="F14" s="133">
        <f>SUM(F12:F13)</f>
        <v>222105000</v>
      </c>
      <c r="G14" s="128"/>
      <c r="H14" s="133">
        <f>SUM(H12:H13)</f>
        <v>7429904</v>
      </c>
      <c r="I14" s="127"/>
      <c r="J14" s="133">
        <f>SUM(J12:J13)</f>
        <v>65843430</v>
      </c>
      <c r="K14" s="127"/>
      <c r="L14" s="133">
        <f>SUM(L12:L13)</f>
        <v>1621864895</v>
      </c>
      <c r="M14" s="91"/>
      <c r="N14" s="133">
        <f>SUM(N12:N13)</f>
        <v>-6155011</v>
      </c>
      <c r="O14" s="91"/>
      <c r="P14" s="133">
        <f>SUM(P12:P13)</f>
        <v>-6155011</v>
      </c>
      <c r="Q14" s="91"/>
      <c r="R14" s="133">
        <f>SUM(R12:R13)</f>
        <v>2569522518</v>
      </c>
      <c r="S14" s="129"/>
    </row>
    <row r="15" spans="1:19" ht="9.75" customHeight="1">
      <c r="A15" s="88"/>
      <c r="B15" s="78"/>
      <c r="C15" s="78"/>
      <c r="D15" s="127"/>
      <c r="E15" s="82"/>
      <c r="F15" s="127"/>
      <c r="G15" s="128"/>
      <c r="H15" s="127"/>
      <c r="I15" s="127"/>
      <c r="J15" s="127"/>
      <c r="K15" s="127"/>
      <c r="L15" s="91"/>
      <c r="M15" s="91"/>
      <c r="N15" s="91"/>
      <c r="O15" s="91"/>
      <c r="P15" s="91"/>
      <c r="Q15" s="91"/>
      <c r="R15" s="127"/>
      <c r="S15" s="129"/>
    </row>
    <row r="16" spans="1:19" ht="21.75" customHeight="1">
      <c r="A16" s="88" t="s">
        <v>135</v>
      </c>
      <c r="B16" s="88"/>
      <c r="C16" s="88"/>
      <c r="D16" s="134"/>
      <c r="E16" s="134"/>
      <c r="F16" s="134"/>
      <c r="G16" s="100"/>
      <c r="H16" s="100"/>
      <c r="I16" s="100"/>
      <c r="J16" s="134"/>
      <c r="K16" s="135"/>
      <c r="L16" s="134"/>
      <c r="M16" s="134"/>
      <c r="N16" s="134"/>
      <c r="O16" s="134"/>
      <c r="P16" s="134"/>
      <c r="Q16" s="134"/>
      <c r="R16" s="134"/>
      <c r="S16" s="135"/>
    </row>
    <row r="17" spans="1:19" ht="21.75" customHeight="1">
      <c r="A17" s="92" t="s">
        <v>124</v>
      </c>
      <c r="B17" s="92"/>
      <c r="C17" s="92"/>
      <c r="D17" s="136">
        <v>0</v>
      </c>
      <c r="E17" s="137"/>
      <c r="F17" s="136">
        <v>0</v>
      </c>
      <c r="G17" s="136"/>
      <c r="H17" s="136">
        <v>0</v>
      </c>
      <c r="I17" s="138"/>
      <c r="J17" s="136">
        <v>0</v>
      </c>
      <c r="K17" s="136"/>
      <c r="L17" s="139">
        <f>+PL!J28</f>
        <v>254965441</v>
      </c>
      <c r="M17" s="139"/>
      <c r="N17" s="136">
        <v>0</v>
      </c>
      <c r="O17" s="139"/>
      <c r="P17" s="136">
        <v>0</v>
      </c>
      <c r="Q17" s="139"/>
      <c r="R17" s="140">
        <f>SUM(D17:N17)</f>
        <v>254965441</v>
      </c>
      <c r="S17" s="135"/>
    </row>
    <row r="18" spans="1:19" ht="21.75" customHeight="1">
      <c r="A18" s="88" t="s">
        <v>136</v>
      </c>
      <c r="B18" s="88"/>
      <c r="C18" s="88"/>
      <c r="D18" s="141">
        <v>0</v>
      </c>
      <c r="E18" s="142"/>
      <c r="F18" s="141">
        <v>0</v>
      </c>
      <c r="G18" s="143"/>
      <c r="H18" s="141">
        <v>0</v>
      </c>
      <c r="I18" s="142"/>
      <c r="J18" s="141">
        <v>0</v>
      </c>
      <c r="K18" s="143"/>
      <c r="L18" s="144">
        <f>SUM(L17:L17)</f>
        <v>254965441</v>
      </c>
      <c r="M18" s="145"/>
      <c r="N18" s="141">
        <v>0</v>
      </c>
      <c r="O18" s="145"/>
      <c r="P18" s="141">
        <v>0</v>
      </c>
      <c r="Q18" s="145"/>
      <c r="R18" s="146">
        <f>SUM(D18:N18)</f>
        <v>254965441</v>
      </c>
      <c r="S18" s="147"/>
    </row>
    <row r="19" spans="1:19" s="78" customFormat="1" ht="21.75" customHeight="1">
      <c r="A19" s="88" t="s">
        <v>127</v>
      </c>
      <c r="B19" s="48">
        <v>28</v>
      </c>
      <c r="C19" s="92"/>
      <c r="D19" s="136">
        <v>0</v>
      </c>
      <c r="E19" s="142"/>
      <c r="F19" s="136">
        <v>0</v>
      </c>
      <c r="G19" s="143"/>
      <c r="H19" s="136">
        <v>0</v>
      </c>
      <c r="I19" s="142"/>
      <c r="J19" s="136">
        <v>0</v>
      </c>
      <c r="K19" s="143"/>
      <c r="L19" s="145">
        <v>-65843430</v>
      </c>
      <c r="M19" s="145"/>
      <c r="N19" s="136">
        <v>0</v>
      </c>
      <c r="O19" s="145"/>
      <c r="P19" s="136">
        <v>0</v>
      </c>
      <c r="Q19" s="145"/>
      <c r="R19" s="148">
        <f>SUM(D19:N19)</f>
        <v>-65843430</v>
      </c>
      <c r="S19" s="147"/>
    </row>
    <row r="20" spans="1:19" ht="11.25" customHeight="1">
      <c r="A20" s="88"/>
      <c r="B20" s="92"/>
      <c r="C20" s="92"/>
      <c r="D20" s="143"/>
      <c r="E20" s="142"/>
      <c r="F20" s="143"/>
      <c r="G20" s="143"/>
      <c r="H20" s="143"/>
      <c r="I20" s="142"/>
      <c r="J20" s="143"/>
      <c r="K20" s="143"/>
      <c r="L20" s="145"/>
      <c r="M20" s="145"/>
      <c r="N20" s="145"/>
      <c r="O20" s="145"/>
      <c r="P20" s="145"/>
      <c r="Q20" s="145"/>
      <c r="R20" s="149"/>
      <c r="S20" s="147"/>
    </row>
    <row r="21" spans="1:19" ht="21.75" customHeight="1" thickBot="1">
      <c r="A21" s="118" t="s">
        <v>128</v>
      </c>
      <c r="B21" s="88"/>
      <c r="C21" s="88"/>
      <c r="D21" s="150">
        <f>SUM(D14:D17)+D19</f>
        <v>658434300</v>
      </c>
      <c r="E21" s="82"/>
      <c r="F21" s="150">
        <f>SUM(F14:F17)+F19</f>
        <v>222105000</v>
      </c>
      <c r="G21" s="128"/>
      <c r="H21" s="150">
        <f>SUM(H14:H17)+H19</f>
        <v>7429904</v>
      </c>
      <c r="I21" s="82"/>
      <c r="J21" s="150">
        <f>SUM(J14:J17)+J19</f>
        <v>65843430</v>
      </c>
      <c r="K21" s="128"/>
      <c r="L21" s="150">
        <f>SUM(L14:L17)+L19</f>
        <v>1810986906</v>
      </c>
      <c r="M21" s="127"/>
      <c r="N21" s="150">
        <f>SUM(N14:N17)+N19</f>
        <v>-6155011</v>
      </c>
      <c r="O21" s="127"/>
      <c r="P21" s="150">
        <f>SUM(P14:P17)+P19</f>
        <v>-6155011</v>
      </c>
      <c r="Q21" s="127"/>
      <c r="R21" s="150">
        <f>SUM(R14:R17)+R19</f>
        <v>2758644529</v>
      </c>
      <c r="S21" s="147"/>
    </row>
    <row r="22" spans="1:19" ht="24" customHeight="1" thickTop="1">
      <c r="B22" s="48"/>
      <c r="C22" s="88"/>
      <c r="E22" s="87"/>
    </row>
    <row r="23" spans="1:19" ht="22.5" customHeight="1">
      <c r="A23" s="78" t="s">
        <v>137</v>
      </c>
      <c r="B23" s="88"/>
      <c r="C23" s="88"/>
      <c r="E23" s="87"/>
    </row>
    <row r="24" spans="1:19" ht="21.75" customHeight="1">
      <c r="A24" s="88" t="s">
        <v>130</v>
      </c>
      <c r="B24" s="118"/>
      <c r="C24" s="118"/>
      <c r="D24" s="127">
        <f>D21</f>
        <v>658434300</v>
      </c>
      <c r="E24" s="82"/>
      <c r="F24" s="127">
        <f>F21</f>
        <v>222105000</v>
      </c>
      <c r="G24" s="128"/>
      <c r="H24" s="127">
        <f>H21</f>
        <v>7429904</v>
      </c>
      <c r="I24" s="127"/>
      <c r="J24" s="127">
        <f>J21</f>
        <v>65843430</v>
      </c>
      <c r="K24" s="127"/>
      <c r="L24" s="91">
        <f>L21</f>
        <v>1810986906</v>
      </c>
      <c r="M24" s="91"/>
      <c r="N24" s="91">
        <f>N21</f>
        <v>-6155011</v>
      </c>
      <c r="O24" s="91"/>
      <c r="P24" s="91">
        <f>SUM(N24)</f>
        <v>-6155011</v>
      </c>
      <c r="Q24" s="91"/>
      <c r="R24" s="127">
        <f>SUM(D24:N24)</f>
        <v>2758644529</v>
      </c>
      <c r="S24" s="129"/>
    </row>
    <row r="25" spans="1:19" ht="10.5" customHeight="1">
      <c r="A25" s="88"/>
      <c r="D25" s="127"/>
      <c r="E25" s="82"/>
      <c r="F25" s="127"/>
      <c r="G25" s="128"/>
      <c r="H25" s="127"/>
      <c r="I25" s="127"/>
      <c r="J25" s="127"/>
      <c r="K25" s="127"/>
      <c r="L25" s="91"/>
      <c r="M25" s="91"/>
      <c r="N25" s="91"/>
      <c r="O25" s="91"/>
      <c r="P25" s="91"/>
      <c r="Q25" s="91"/>
      <c r="R25" s="127"/>
      <c r="S25" s="129"/>
    </row>
    <row r="26" spans="1:19" ht="21.75" customHeight="1">
      <c r="A26" s="88" t="s">
        <v>135</v>
      </c>
      <c r="B26" s="78"/>
      <c r="C26" s="78"/>
      <c r="D26" s="134"/>
      <c r="E26" s="134"/>
      <c r="F26" s="134"/>
      <c r="G26" s="100"/>
      <c r="H26" s="100"/>
      <c r="I26" s="100"/>
      <c r="J26" s="134"/>
      <c r="K26" s="135"/>
      <c r="L26" s="134"/>
      <c r="M26" s="134"/>
      <c r="N26" s="134"/>
      <c r="O26" s="134"/>
      <c r="P26" s="134"/>
      <c r="Q26" s="134"/>
      <c r="R26" s="134"/>
      <c r="S26" s="135"/>
    </row>
    <row r="27" spans="1:19" ht="21.75" customHeight="1">
      <c r="A27" s="92" t="s">
        <v>124</v>
      </c>
      <c r="B27" s="88"/>
      <c r="C27" s="88"/>
      <c r="D27" s="136">
        <v>0</v>
      </c>
      <c r="E27" s="137"/>
      <c r="F27" s="136">
        <v>0</v>
      </c>
      <c r="G27" s="136"/>
      <c r="H27" s="136">
        <v>0</v>
      </c>
      <c r="I27" s="138"/>
      <c r="J27" s="136">
        <v>0</v>
      </c>
      <c r="K27" s="136"/>
      <c r="L27" s="139">
        <f>+PL!H28</f>
        <v>219084693</v>
      </c>
      <c r="M27" s="139"/>
      <c r="N27" s="139">
        <v>0</v>
      </c>
      <c r="O27" s="139"/>
      <c r="P27" s="139">
        <f>SUM(N27)</f>
        <v>0</v>
      </c>
      <c r="Q27" s="139"/>
      <c r="R27" s="140">
        <f>SUM(D27:N27)</f>
        <v>219084693</v>
      </c>
      <c r="S27" s="135"/>
    </row>
    <row r="28" spans="1:19" ht="21.75" customHeight="1">
      <c r="A28" s="92" t="s">
        <v>125</v>
      </c>
      <c r="B28" s="88"/>
      <c r="C28" s="88"/>
      <c r="D28" s="136">
        <v>0</v>
      </c>
      <c r="E28" s="137"/>
      <c r="F28" s="136">
        <v>0</v>
      </c>
      <c r="G28" s="136"/>
      <c r="H28" s="136">
        <v>0</v>
      </c>
      <c r="I28" s="138"/>
      <c r="J28" s="136">
        <v>0</v>
      </c>
      <c r="K28" s="136"/>
      <c r="L28" s="136">
        <v>0</v>
      </c>
      <c r="M28" s="139"/>
      <c r="N28" s="139">
        <f>+PL!H39</f>
        <v>4610462</v>
      </c>
      <c r="O28" s="139"/>
      <c r="P28" s="139">
        <f>SUM(N28)</f>
        <v>4610462</v>
      </c>
      <c r="Q28" s="139"/>
      <c r="R28" s="140">
        <f>SUM(D28:N28)</f>
        <v>4610462</v>
      </c>
      <c r="S28" s="135"/>
    </row>
    <row r="29" spans="1:19" ht="21.75" customHeight="1">
      <c r="A29" s="88" t="s">
        <v>136</v>
      </c>
      <c r="B29" s="92"/>
      <c r="C29" s="92"/>
      <c r="D29" s="141">
        <v>0</v>
      </c>
      <c r="E29" s="142"/>
      <c r="F29" s="141">
        <v>0</v>
      </c>
      <c r="G29" s="143"/>
      <c r="H29" s="141">
        <v>0</v>
      </c>
      <c r="I29" s="142"/>
      <c r="J29" s="141">
        <v>0</v>
      </c>
      <c r="K29" s="143"/>
      <c r="L29" s="144">
        <f>SUM(L27:L27)</f>
        <v>219084693</v>
      </c>
      <c r="M29" s="145"/>
      <c r="N29" s="144">
        <f>SUM(N28)</f>
        <v>4610462</v>
      </c>
      <c r="O29" s="145"/>
      <c r="P29" s="144">
        <f>SUM(P28)</f>
        <v>4610462</v>
      </c>
      <c r="Q29" s="145"/>
      <c r="R29" s="146">
        <f>SUM(R27:S27)</f>
        <v>219084693</v>
      </c>
      <c r="S29" s="147"/>
    </row>
    <row r="30" spans="1:19" s="78" customFormat="1" ht="21.75" customHeight="1">
      <c r="A30" s="88" t="s">
        <v>127</v>
      </c>
      <c r="B30" s="48">
        <v>28</v>
      </c>
      <c r="C30" s="88"/>
      <c r="D30" s="136">
        <v>0</v>
      </c>
      <c r="E30" s="142"/>
      <c r="F30" s="136">
        <v>0</v>
      </c>
      <c r="G30" s="143"/>
      <c r="H30" s="136">
        <v>0</v>
      </c>
      <c r="I30" s="142"/>
      <c r="J30" s="136">
        <v>0</v>
      </c>
      <c r="K30" s="143"/>
      <c r="L30" s="145">
        <v>-131686860</v>
      </c>
      <c r="M30" s="145"/>
      <c r="N30" s="136">
        <v>0</v>
      </c>
      <c r="O30" s="145"/>
      <c r="P30" s="136">
        <v>0</v>
      </c>
      <c r="Q30" s="145"/>
      <c r="R30" s="148">
        <f>SUM(D30:N30)</f>
        <v>-131686860</v>
      </c>
      <c r="S30" s="147"/>
    </row>
    <row r="31" spans="1:19" ht="10.5" customHeight="1">
      <c r="A31" s="88"/>
      <c r="B31" s="92"/>
      <c r="C31" s="92"/>
      <c r="D31" s="143"/>
      <c r="E31" s="142"/>
      <c r="F31" s="143"/>
      <c r="G31" s="143"/>
      <c r="H31" s="143"/>
      <c r="I31" s="142"/>
      <c r="J31" s="143"/>
      <c r="K31" s="143"/>
      <c r="L31" s="145"/>
      <c r="M31" s="145"/>
      <c r="N31" s="145"/>
      <c r="O31" s="145"/>
      <c r="P31" s="145"/>
      <c r="Q31" s="145"/>
      <c r="R31" s="149"/>
      <c r="S31" s="147"/>
    </row>
    <row r="32" spans="1:19" ht="21.75" customHeight="1" thickBot="1">
      <c r="A32" s="118" t="s">
        <v>131</v>
      </c>
      <c r="B32" s="92"/>
      <c r="C32" s="92"/>
      <c r="D32" s="150">
        <f>SUM(D24:D28,D30)</f>
        <v>658434300</v>
      </c>
      <c r="E32" s="82"/>
      <c r="F32" s="150">
        <f>SUM(F24:F28,F30)</f>
        <v>222105000</v>
      </c>
      <c r="G32" s="128"/>
      <c r="H32" s="150">
        <f>SUM(H24:H28,H30)</f>
        <v>7429904</v>
      </c>
      <c r="I32" s="82"/>
      <c r="J32" s="150">
        <f>SUM(J24:J28,J30)</f>
        <v>65843430</v>
      </c>
      <c r="K32" s="128"/>
      <c r="L32" s="150">
        <f>SUM(L24:L28,L30)</f>
        <v>1898384739</v>
      </c>
      <c r="M32" s="127"/>
      <c r="N32" s="150">
        <f>SUM(N24:N28,N30)</f>
        <v>-1544549</v>
      </c>
      <c r="O32" s="127"/>
      <c r="P32" s="150">
        <f>SUM(P24:P28,P30)</f>
        <v>-1544549</v>
      </c>
      <c r="Q32" s="127"/>
      <c r="R32" s="150">
        <f>SUM(R24:R28,R30)</f>
        <v>2850652824</v>
      </c>
      <c r="S32" s="147"/>
    </row>
    <row r="33" spans="1:3" ht="21.75" customHeight="1" thickTop="1">
      <c r="B33" s="88"/>
      <c r="C33" s="88"/>
    </row>
    <row r="34" spans="1:3" ht="21.75" customHeight="1">
      <c r="A34" s="45" t="s">
        <v>29</v>
      </c>
      <c r="B34" s="48"/>
      <c r="C34" s="88"/>
    </row>
    <row r="35" spans="1:3" ht="21.75" customHeight="1">
      <c r="B35" s="88"/>
      <c r="C35" s="88"/>
    </row>
    <row r="36" spans="1:3" ht="21.75" customHeight="1">
      <c r="B36" s="118"/>
      <c r="C36" s="118"/>
    </row>
    <row r="38" spans="1:3" ht="21.75" customHeight="1">
      <c r="B38" s="45"/>
      <c r="C38" s="45"/>
    </row>
  </sheetData>
  <mergeCells count="7">
    <mergeCell ref="D6:S6"/>
    <mergeCell ref="J7:L7"/>
    <mergeCell ref="N7:P7"/>
    <mergeCell ref="A1:R1"/>
    <mergeCell ref="A2:R2"/>
    <mergeCell ref="A3:R3"/>
    <mergeCell ref="A4:R4"/>
  </mergeCells>
  <conditionalFormatting sqref="L29:M31 O29:O31 D17:H20 D27:H31 J27:K31">
    <cfRule type="expression" priority="21" stopIfTrue="1">
      <formula>"if(E11&gt;0,#,##0;(#,##0),"-")"</formula>
    </cfRule>
  </conditionalFormatting>
  <conditionalFormatting sqref="R29 R31">
    <cfRule type="expression" priority="20" stopIfTrue="1">
      <formula>"if(E11&gt;0,#,##0;(#,##0),"-")"</formula>
    </cfRule>
  </conditionalFormatting>
  <conditionalFormatting sqref="L17:M20 O17:O20">
    <cfRule type="expression" priority="19" stopIfTrue="1">
      <formula>"if(E11&gt;0,#,##0;(#,##0),"-")"</formula>
    </cfRule>
  </conditionalFormatting>
  <conditionalFormatting sqref="R18 J20:K20 K17:K19 R20">
    <cfRule type="expression" priority="18" stopIfTrue="1">
      <formula>"if(E11&gt;0,#,##0;(#,##0),"-")"</formula>
    </cfRule>
  </conditionalFormatting>
  <conditionalFormatting sqref="L27:M27 O27:O28 M28">
    <cfRule type="expression" priority="17" stopIfTrue="1">
      <formula>"if(E11&gt;0,#,##0;(#,##0),"-")"</formula>
    </cfRule>
  </conditionalFormatting>
  <conditionalFormatting sqref="N20">
    <cfRule type="expression" priority="12" stopIfTrue="1">
      <formula>"if(E11&gt;0,#,##0;(#,##0),"-")"</formula>
    </cfRule>
  </conditionalFormatting>
  <conditionalFormatting sqref="Q29:Q31">
    <cfRule type="expression" priority="16" stopIfTrue="1">
      <formula>"if(E11&gt;0,#,##0;(#,##0),"-")"</formula>
    </cfRule>
  </conditionalFormatting>
  <conditionalFormatting sqref="Q17:Q20">
    <cfRule type="expression" priority="15" stopIfTrue="1">
      <formula>"if(E11&gt;0,#,##0;(#,##0),"-")"</formula>
    </cfRule>
  </conditionalFormatting>
  <conditionalFormatting sqref="Q27:Q28">
    <cfRule type="expression" priority="14" stopIfTrue="1">
      <formula>"if(E11&gt;0,#,##0;(#,##0),"-")"</formula>
    </cfRule>
  </conditionalFormatting>
  <conditionalFormatting sqref="N29 N31">
    <cfRule type="expression" priority="13" stopIfTrue="1">
      <formula>"if(E11&gt;0,#,##0;(#,##0),"-")"</formula>
    </cfRule>
  </conditionalFormatting>
  <conditionalFormatting sqref="N27:N28">
    <cfRule type="expression" priority="11" stopIfTrue="1">
      <formula>"if(E11&gt;0,#,##0;(#,##0),"-")"</formula>
    </cfRule>
  </conditionalFormatting>
  <conditionalFormatting sqref="P29 P31">
    <cfRule type="expression" priority="10" stopIfTrue="1">
      <formula>"if(E11&gt;0,#,##0;(#,##0),"-")"</formula>
    </cfRule>
  </conditionalFormatting>
  <conditionalFormatting sqref="P20">
    <cfRule type="expression" priority="9" stopIfTrue="1">
      <formula>"if(E11&gt;0,#,##0;(#,##0),"-")"</formula>
    </cfRule>
  </conditionalFormatting>
  <conditionalFormatting sqref="P27:P28">
    <cfRule type="expression" priority="8" stopIfTrue="1">
      <formula>"if(E11&gt;0,#,##0;(#,##0),"-")"</formula>
    </cfRule>
  </conditionalFormatting>
  <conditionalFormatting sqref="N17:N19">
    <cfRule type="expression" priority="6" stopIfTrue="1">
      <formula>"if(E11&gt;0,#,##0;(#,##0),"-")"</formula>
    </cfRule>
  </conditionalFormatting>
  <conditionalFormatting sqref="N30">
    <cfRule type="expression" priority="4" stopIfTrue="1">
      <formula>"if(E11&gt;0,#,##0;(#,##0),"-")"</formula>
    </cfRule>
  </conditionalFormatting>
  <conditionalFormatting sqref="J17:J19">
    <cfRule type="expression" priority="7" stopIfTrue="1">
      <formula>"if(E11&gt;0,#,##0;(#,##0),"-")"</formula>
    </cfRule>
  </conditionalFormatting>
  <conditionalFormatting sqref="P17:P19">
    <cfRule type="expression" priority="5" stopIfTrue="1">
      <formula>"if(E11&gt;0,#,##0;(#,##0),"-")"</formula>
    </cfRule>
  </conditionalFormatting>
  <conditionalFormatting sqref="P30">
    <cfRule type="expression" priority="3" stopIfTrue="1">
      <formula>"if(E11&gt;0,#,##0;(#,##0),"-")"</formula>
    </cfRule>
  </conditionalFormatting>
  <conditionalFormatting sqref="L28">
    <cfRule type="expression" priority="2" stopIfTrue="1">
      <formula>"if(E11&gt;0,#,##0;(#,##0),"-")"</formula>
    </cfRule>
  </conditionalFormatting>
  <pageMargins left="0.5" right="0.511811023622047" top="0.75511811023622" bottom="0.55118110236220497" header="0.31496062992126" footer="0.31496062992126"/>
  <pageSetup paperSize="9" scale="66" firstPageNumber="6" fitToHeight="2" orientation="landscape" blackAndWhite="1" useFirstPageNumber="1" r:id="rId1"/>
  <headerFooter>
    <oddHeader>&amp;L&amp;"Angsana New,Regular"&amp;14สำนักงาน &amp;"Angsana New,Bold"&amp;15เอ.เอ็ม.ที&amp;"Angsana New,Regular"&amp;14. แอสซิเอท</oddHeader>
    <oddFooter>&amp;C&amp;"Angsana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M101"/>
  <sheetViews>
    <sheetView zoomScale="90" zoomScaleNormal="90" zoomScaleSheetLayoutView="80" workbookViewId="0">
      <selection activeCell="B85" sqref="B85"/>
    </sheetView>
  </sheetViews>
  <sheetFormatPr defaultColWidth="9.109375" defaultRowHeight="24" customHeight="1"/>
  <cols>
    <col min="1" max="1" width="50" style="79" customWidth="1"/>
    <col min="2" max="2" width="12.88671875" style="79" customWidth="1"/>
    <col min="3" max="3" width="1.6640625" style="79" customWidth="1"/>
    <col min="4" max="4" width="12.88671875" style="79" customWidth="1"/>
    <col min="5" max="5" width="1.6640625" style="79" customWidth="1"/>
    <col min="6" max="6" width="12.88671875" style="79" customWidth="1"/>
    <col min="7" max="7" width="1.6640625" style="79" customWidth="1"/>
    <col min="8" max="8" width="12.88671875" style="79" customWidth="1"/>
    <col min="9" max="14" width="9.109375" style="79"/>
    <col min="15" max="15" width="9.109375" style="79" customWidth="1"/>
    <col min="16" max="16384" width="9.109375" style="79"/>
  </cols>
  <sheetData>
    <row r="1" spans="1:8" s="77" customFormat="1" ht="27.75" customHeight="1">
      <c r="A1" s="233" t="s">
        <v>0</v>
      </c>
      <c r="B1" s="233"/>
      <c r="C1" s="233"/>
      <c r="D1" s="233"/>
      <c r="E1" s="233"/>
      <c r="F1" s="233"/>
      <c r="G1" s="233"/>
      <c r="H1" s="233"/>
    </row>
    <row r="2" spans="1:8" s="77" customFormat="1" ht="21" customHeight="1">
      <c r="A2" s="235" t="s">
        <v>138</v>
      </c>
      <c r="B2" s="235"/>
      <c r="C2" s="235"/>
      <c r="D2" s="235"/>
      <c r="E2" s="235"/>
      <c r="F2" s="235"/>
      <c r="G2" s="235"/>
      <c r="H2" s="235"/>
    </row>
    <row r="3" spans="1:8" s="77" customFormat="1" ht="21" customHeight="1">
      <c r="A3" s="236"/>
      <c r="B3" s="236"/>
      <c r="C3" s="236"/>
      <c r="D3" s="236"/>
    </row>
    <row r="4" spans="1:8" ht="21" customHeight="1">
      <c r="B4" s="231" t="s">
        <v>2</v>
      </c>
      <c r="C4" s="231"/>
      <c r="D4" s="231"/>
      <c r="E4" s="231"/>
      <c r="F4" s="231"/>
      <c r="G4" s="231"/>
      <c r="H4" s="231"/>
    </row>
    <row r="5" spans="1:8" ht="21" customHeight="1">
      <c r="B5" s="237" t="s">
        <v>63</v>
      </c>
      <c r="C5" s="237"/>
      <c r="D5" s="237"/>
      <c r="E5" s="151"/>
      <c r="F5" s="237" t="s">
        <v>64</v>
      </c>
      <c r="G5" s="237"/>
      <c r="H5" s="237"/>
    </row>
    <row r="6" spans="1:8" ht="21" customHeight="1">
      <c r="B6" s="224" t="s">
        <v>65</v>
      </c>
      <c r="C6" s="224"/>
      <c r="D6" s="224"/>
      <c r="E6" s="151"/>
      <c r="F6" s="224" t="s">
        <v>65</v>
      </c>
      <c r="G6" s="224"/>
      <c r="H6" s="224"/>
    </row>
    <row r="7" spans="1:8" ht="21" customHeight="1">
      <c r="B7" s="226" t="s">
        <v>66</v>
      </c>
      <c r="C7" s="226"/>
      <c r="D7" s="226"/>
      <c r="E7" s="152"/>
      <c r="F7" s="226" t="s">
        <v>66</v>
      </c>
      <c r="G7" s="226"/>
      <c r="H7" s="226"/>
    </row>
    <row r="8" spans="1:8" ht="21" customHeight="1">
      <c r="B8" s="153">
        <v>2561</v>
      </c>
      <c r="C8" s="154"/>
      <c r="D8" s="153">
        <v>2560</v>
      </c>
      <c r="E8" s="154"/>
      <c r="F8" s="153">
        <v>2561</v>
      </c>
      <c r="G8" s="154"/>
      <c r="H8" s="153">
        <v>2560</v>
      </c>
    </row>
    <row r="9" spans="1:8" ht="21" customHeight="1">
      <c r="A9" s="210" t="s">
        <v>139</v>
      </c>
      <c r="B9" s="156"/>
      <c r="C9" s="156"/>
      <c r="D9" s="156"/>
      <c r="E9" s="156"/>
      <c r="F9" s="156"/>
      <c r="G9" s="156"/>
      <c r="H9" s="156"/>
    </row>
    <row r="10" spans="1:8" ht="21" customHeight="1">
      <c r="A10" s="155" t="s">
        <v>195</v>
      </c>
      <c r="B10" s="156">
        <f>+PL!D28</f>
        <v>223709053</v>
      </c>
      <c r="C10" s="156"/>
      <c r="D10" s="156">
        <f>+PL!F28</f>
        <v>255648001</v>
      </c>
      <c r="E10" s="156"/>
      <c r="F10" s="156">
        <f>+PL!H28</f>
        <v>219084693</v>
      </c>
      <c r="G10" s="156"/>
      <c r="H10" s="156">
        <f>+PL!J28</f>
        <v>254965441</v>
      </c>
    </row>
    <row r="11" spans="1:8" ht="21" customHeight="1">
      <c r="A11" s="211" t="s">
        <v>140</v>
      </c>
      <c r="B11" s="156"/>
      <c r="C11" s="156"/>
      <c r="D11" s="156"/>
      <c r="E11" s="156"/>
      <c r="F11" s="156"/>
      <c r="G11" s="156"/>
      <c r="H11" s="156"/>
    </row>
    <row r="12" spans="1:8" ht="21" customHeight="1">
      <c r="A12" s="79" t="s">
        <v>141</v>
      </c>
      <c r="B12" s="157">
        <v>49644132</v>
      </c>
      <c r="C12" s="158"/>
      <c r="D12" s="157">
        <f>+PL!F27</f>
        <v>65303902</v>
      </c>
      <c r="E12" s="159"/>
      <c r="F12" s="160">
        <v>49644132</v>
      </c>
      <c r="G12" s="159"/>
      <c r="H12" s="160">
        <f>+PL!J27</f>
        <v>63843532</v>
      </c>
    </row>
    <row r="13" spans="1:8" ht="21" customHeight="1">
      <c r="A13" s="79" t="s">
        <v>81</v>
      </c>
      <c r="B13" s="161">
        <v>3961688</v>
      </c>
      <c r="C13" s="156"/>
      <c r="D13" s="161">
        <v>255431</v>
      </c>
      <c r="E13" s="156"/>
      <c r="F13" s="161">
        <v>3921340</v>
      </c>
      <c r="G13" s="156"/>
      <c r="H13" s="161">
        <v>255431</v>
      </c>
    </row>
    <row r="14" spans="1:8" ht="21" customHeight="1">
      <c r="A14" s="79" t="s">
        <v>142</v>
      </c>
      <c r="B14" s="156">
        <v>84836724</v>
      </c>
      <c r="C14" s="156"/>
      <c r="D14" s="161">
        <v>80541630</v>
      </c>
      <c r="E14" s="156"/>
      <c r="F14" s="156">
        <v>84831224</v>
      </c>
      <c r="G14" s="156"/>
      <c r="H14" s="156">
        <v>80536130</v>
      </c>
    </row>
    <row r="15" spans="1:8" ht="21" customHeight="1">
      <c r="A15" s="79" t="s">
        <v>143</v>
      </c>
      <c r="B15" s="161">
        <v>0</v>
      </c>
      <c r="C15" s="156"/>
      <c r="D15" s="161">
        <v>31363540</v>
      </c>
      <c r="E15" s="156"/>
      <c r="F15" s="161">
        <v>0</v>
      </c>
      <c r="G15" s="156"/>
      <c r="H15" s="156">
        <v>34442786</v>
      </c>
    </row>
    <row r="16" spans="1:8" ht="21" customHeight="1">
      <c r="A16" s="79" t="s">
        <v>144</v>
      </c>
      <c r="B16" s="156">
        <v>5480322</v>
      </c>
      <c r="C16" s="156"/>
      <c r="D16" s="161">
        <v>5134961</v>
      </c>
      <c r="E16" s="156"/>
      <c r="F16" s="156">
        <v>5480322</v>
      </c>
      <c r="G16" s="156"/>
      <c r="H16" s="156">
        <v>5134961</v>
      </c>
    </row>
    <row r="17" spans="1:8" ht="21" customHeight="1">
      <c r="A17" s="79" t="s">
        <v>145</v>
      </c>
      <c r="B17" s="102">
        <v>3137078</v>
      </c>
      <c r="C17" s="158"/>
      <c r="D17" s="161">
        <v>1889146</v>
      </c>
      <c r="E17" s="159"/>
      <c r="F17" s="102">
        <v>3602356</v>
      </c>
      <c r="G17" s="159"/>
      <c r="H17" s="102">
        <v>2081908</v>
      </c>
    </row>
    <row r="18" spans="1:8" ht="21" customHeight="1">
      <c r="A18" s="79" t="s">
        <v>146</v>
      </c>
      <c r="B18" s="156">
        <v>507204</v>
      </c>
      <c r="C18" s="156"/>
      <c r="D18" s="161">
        <v>2086027</v>
      </c>
      <c r="E18" s="161"/>
      <c r="F18" s="162">
        <v>0</v>
      </c>
      <c r="G18" s="161"/>
      <c r="H18" s="162" t="s">
        <v>95</v>
      </c>
    </row>
    <row r="19" spans="1:8" ht="21" customHeight="1">
      <c r="A19" s="79" t="s">
        <v>147</v>
      </c>
      <c r="B19" s="156">
        <v>1533870</v>
      </c>
      <c r="C19" s="156"/>
      <c r="D19" s="161">
        <v>0</v>
      </c>
      <c r="E19" s="161"/>
      <c r="F19" s="162">
        <v>3877275</v>
      </c>
      <c r="G19" s="161"/>
      <c r="H19" s="162">
        <v>0</v>
      </c>
    </row>
    <row r="20" spans="1:8" ht="21" customHeight="1">
      <c r="A20" s="79" t="s">
        <v>79</v>
      </c>
      <c r="B20" s="161">
        <v>8343110</v>
      </c>
      <c r="C20" s="156"/>
      <c r="D20" s="161">
        <v>-9207142</v>
      </c>
      <c r="E20" s="156"/>
      <c r="F20" s="161">
        <v>8343110</v>
      </c>
      <c r="G20" s="156"/>
      <c r="H20" s="161">
        <v>-9207142</v>
      </c>
    </row>
    <row r="21" spans="1:8" ht="21" customHeight="1">
      <c r="A21" s="79" t="s">
        <v>148</v>
      </c>
      <c r="B21" s="161">
        <v>2471207</v>
      </c>
      <c r="C21" s="156"/>
      <c r="D21" s="161">
        <v>-3887850</v>
      </c>
      <c r="E21" s="156"/>
      <c r="F21" s="161">
        <v>2471207</v>
      </c>
      <c r="G21" s="156"/>
      <c r="H21" s="156">
        <v>-3887850</v>
      </c>
    </row>
    <row r="22" spans="1:8" ht="21" customHeight="1">
      <c r="A22" s="79" t="s">
        <v>149</v>
      </c>
      <c r="B22" s="161">
        <v>-5094831</v>
      </c>
      <c r="C22" s="158"/>
      <c r="D22" s="161">
        <v>-7198821</v>
      </c>
      <c r="E22" s="159"/>
      <c r="F22" s="161">
        <v>-5094831</v>
      </c>
      <c r="G22" s="159"/>
      <c r="H22" s="161">
        <v>-7198821</v>
      </c>
    </row>
    <row r="23" spans="1:8" ht="21" customHeight="1">
      <c r="A23" s="79" t="s">
        <v>150</v>
      </c>
      <c r="B23" s="161">
        <v>118240</v>
      </c>
      <c r="C23" s="158"/>
      <c r="D23" s="161">
        <v>0</v>
      </c>
      <c r="E23" s="159"/>
      <c r="F23" s="161">
        <v>0</v>
      </c>
      <c r="G23" s="159"/>
      <c r="H23" s="161">
        <v>0</v>
      </c>
    </row>
    <row r="24" spans="1:8" ht="21" customHeight="1">
      <c r="A24" s="79" t="s">
        <v>151</v>
      </c>
      <c r="B24" s="161">
        <v>198002</v>
      </c>
      <c r="C24" s="158"/>
      <c r="D24" s="161">
        <v>0</v>
      </c>
      <c r="E24" s="159"/>
      <c r="F24" s="162">
        <v>0</v>
      </c>
      <c r="G24" s="159"/>
      <c r="H24" s="162">
        <v>0</v>
      </c>
    </row>
    <row r="25" spans="1:8" ht="21" customHeight="1">
      <c r="A25" s="163" t="s">
        <v>152</v>
      </c>
      <c r="B25" s="156">
        <v>-4940346</v>
      </c>
      <c r="D25" s="161">
        <v>-5386820</v>
      </c>
      <c r="F25" s="161">
        <v>-4842179</v>
      </c>
      <c r="H25" s="161">
        <v>-5357648</v>
      </c>
    </row>
    <row r="26" spans="1:8" ht="21" customHeight="1">
      <c r="A26" s="163" t="s">
        <v>69</v>
      </c>
      <c r="B26" s="156">
        <v>-130672</v>
      </c>
      <c r="D26" s="161">
        <v>-1097355</v>
      </c>
      <c r="F26" s="162">
        <v>0</v>
      </c>
      <c r="H26" s="161">
        <v>-559000</v>
      </c>
    </row>
    <row r="27" spans="1:8" ht="21" customHeight="1">
      <c r="A27" s="78"/>
      <c r="B27" s="164">
        <f>SUM(B10:B26)</f>
        <v>373774781</v>
      </c>
      <c r="C27" s="156"/>
      <c r="D27" s="164">
        <f>SUM(D10:D26)</f>
        <v>415444650</v>
      </c>
      <c r="E27" s="156"/>
      <c r="F27" s="164">
        <f>SUM(F10:F26)</f>
        <v>371318649</v>
      </c>
      <c r="G27" s="156"/>
      <c r="H27" s="164">
        <f>SUM(H10:H26)</f>
        <v>415049728</v>
      </c>
    </row>
    <row r="28" spans="1:8" ht="21" customHeight="1">
      <c r="A28" s="211" t="s">
        <v>153</v>
      </c>
      <c r="B28" s="156"/>
      <c r="C28" s="156"/>
      <c r="D28" s="156"/>
      <c r="E28" s="156"/>
      <c r="F28" s="156"/>
      <c r="G28" s="156"/>
      <c r="H28" s="156"/>
    </row>
    <row r="29" spans="1:8" ht="21" customHeight="1">
      <c r="A29" s="79" t="s">
        <v>154</v>
      </c>
      <c r="B29" s="165">
        <v>298267</v>
      </c>
      <c r="C29" s="165"/>
      <c r="D29" s="165">
        <v>-77300679</v>
      </c>
      <c r="E29" s="165"/>
      <c r="F29" s="102">
        <v>2322061</v>
      </c>
      <c r="G29" s="156"/>
      <c r="H29" s="102">
        <v>-77300679</v>
      </c>
    </row>
    <row r="30" spans="1:8" ht="21" customHeight="1">
      <c r="A30" s="79" t="s">
        <v>155</v>
      </c>
      <c r="B30" s="165">
        <v>-7119950</v>
      </c>
      <c r="C30" s="165"/>
      <c r="D30" s="165">
        <f>-11284141-D32</f>
        <v>-5539719</v>
      </c>
      <c r="E30" s="165"/>
      <c r="F30" s="165">
        <v>-9599069</v>
      </c>
      <c r="G30" s="156"/>
      <c r="H30" s="165">
        <f>-14854970-H32</f>
        <v>-9084612</v>
      </c>
    </row>
    <row r="31" spans="1:8" ht="21" customHeight="1">
      <c r="A31" s="79" t="s">
        <v>156</v>
      </c>
      <c r="B31" s="165">
        <v>34113134</v>
      </c>
      <c r="C31" s="165"/>
      <c r="D31" s="165">
        <v>-96652435</v>
      </c>
      <c r="E31" s="165"/>
      <c r="F31" s="165">
        <v>34557483</v>
      </c>
      <c r="G31" s="156"/>
      <c r="H31" s="165">
        <v>-97192032</v>
      </c>
    </row>
    <row r="32" spans="1:8" ht="21" customHeight="1">
      <c r="A32" s="79" t="s">
        <v>16</v>
      </c>
      <c r="B32" s="165">
        <v>14921588</v>
      </c>
      <c r="C32" s="165"/>
      <c r="D32" s="165">
        <v>-5744422</v>
      </c>
      <c r="E32" s="165"/>
      <c r="F32" s="165">
        <v>15982756</v>
      </c>
      <c r="G32" s="156"/>
      <c r="H32" s="165">
        <v>-5770358</v>
      </c>
    </row>
    <row r="33" spans="1:13" ht="21" customHeight="1">
      <c r="A33" s="79" t="s">
        <v>26</v>
      </c>
      <c r="B33" s="165">
        <v>-203955</v>
      </c>
      <c r="C33" s="165"/>
      <c r="D33" s="161">
        <v>0</v>
      </c>
      <c r="E33" s="165"/>
      <c r="F33" s="165">
        <v>0</v>
      </c>
      <c r="G33" s="156"/>
      <c r="H33" s="161">
        <v>0</v>
      </c>
    </row>
    <row r="34" spans="1:13" ht="21" customHeight="1">
      <c r="A34" s="79" t="s">
        <v>32</v>
      </c>
      <c r="B34" s="165">
        <v>-27581320</v>
      </c>
      <c r="C34" s="165"/>
      <c r="D34" s="165">
        <v>15767458</v>
      </c>
      <c r="E34" s="165"/>
      <c r="F34" s="165">
        <v>-27422036</v>
      </c>
      <c r="G34" s="156"/>
      <c r="H34" s="165">
        <v>15646074</v>
      </c>
    </row>
    <row r="35" spans="1:13" ht="21" customHeight="1">
      <c r="A35" s="79" t="s">
        <v>157</v>
      </c>
      <c r="B35" s="165">
        <v>-13171228</v>
      </c>
      <c r="C35" s="165"/>
      <c r="D35" s="165">
        <f>9913581-31461026</f>
        <v>-21547445</v>
      </c>
      <c r="E35" s="165"/>
      <c r="F35" s="165">
        <v>-13610011</v>
      </c>
      <c r="G35" s="156"/>
      <c r="H35" s="165">
        <f>9909256-31461026</f>
        <v>-21551770</v>
      </c>
    </row>
    <row r="36" spans="1:13" ht="21" customHeight="1">
      <c r="A36" s="163" t="s">
        <v>39</v>
      </c>
      <c r="B36" s="102">
        <v>-11196785</v>
      </c>
      <c r="D36" s="102">
        <v>-11804425</v>
      </c>
      <c r="F36" s="102">
        <v>-10540402</v>
      </c>
      <c r="H36" s="102">
        <v>-13269245</v>
      </c>
    </row>
    <row r="37" spans="1:13" ht="21" customHeight="1">
      <c r="A37" s="163" t="s">
        <v>40</v>
      </c>
      <c r="B37" s="102">
        <v>-383860</v>
      </c>
      <c r="D37" s="102">
        <f>268584+31461026</f>
        <v>31729610</v>
      </c>
      <c r="F37" s="102">
        <v>-582164</v>
      </c>
      <c r="H37" s="102">
        <f>262409+31461026</f>
        <v>31723435</v>
      </c>
    </row>
    <row r="38" spans="1:13" ht="21" customHeight="1">
      <c r="A38" s="79" t="s">
        <v>158</v>
      </c>
      <c r="B38" s="164">
        <f>SUM(B27:B37)</f>
        <v>363450672</v>
      </c>
      <c r="C38" s="102"/>
      <c r="D38" s="164">
        <f>SUM(D27:D37)</f>
        <v>244352593</v>
      </c>
      <c r="E38" s="102"/>
      <c r="F38" s="164">
        <f>SUM(F27:F37)</f>
        <v>362427267</v>
      </c>
      <c r="G38" s="157"/>
      <c r="H38" s="164">
        <f>SUM(H27:H37)</f>
        <v>238250541</v>
      </c>
      <c r="J38" s="102"/>
      <c r="K38" s="121"/>
      <c r="M38" s="165"/>
    </row>
    <row r="39" spans="1:13" ht="21" customHeight="1">
      <c r="A39" s="79" t="s">
        <v>159</v>
      </c>
      <c r="B39" s="102">
        <v>-780723</v>
      </c>
      <c r="C39" s="102"/>
      <c r="D39" s="161">
        <v>0</v>
      </c>
      <c r="E39" s="102"/>
      <c r="F39" s="102">
        <v>-780723</v>
      </c>
      <c r="G39" s="157"/>
      <c r="H39" s="102">
        <v>0</v>
      </c>
      <c r="J39" s="102"/>
      <c r="K39" s="121"/>
      <c r="M39" s="165"/>
    </row>
    <row r="40" spans="1:13" ht="21" customHeight="1">
      <c r="A40" s="79" t="s">
        <v>160</v>
      </c>
      <c r="B40" s="165">
        <v>-48409068</v>
      </c>
      <c r="C40" s="102"/>
      <c r="D40" s="165">
        <v>-85927708</v>
      </c>
      <c r="E40" s="102"/>
      <c r="F40" s="165">
        <v>-48513283</v>
      </c>
      <c r="G40" s="102"/>
      <c r="H40" s="165">
        <v>-85927708</v>
      </c>
      <c r="M40" s="121"/>
    </row>
    <row r="41" spans="1:13" ht="21" customHeight="1">
      <c r="A41" s="78" t="s">
        <v>161</v>
      </c>
      <c r="B41" s="166">
        <f>SUM(B38:B40)</f>
        <v>314260881</v>
      </c>
      <c r="C41" s="167"/>
      <c r="D41" s="166">
        <f>SUM(D38:D40)</f>
        <v>158424885</v>
      </c>
      <c r="E41" s="167"/>
      <c r="F41" s="166">
        <f>SUM(F38:F40)</f>
        <v>313133261</v>
      </c>
      <c r="G41" s="167"/>
      <c r="H41" s="166">
        <f>SUM(H38:H40)</f>
        <v>152322833</v>
      </c>
    </row>
    <row r="42" spans="1:13" ht="21" customHeight="1">
      <c r="A42" s="45" t="s">
        <v>29</v>
      </c>
      <c r="B42" s="147"/>
      <c r="C42" s="167"/>
      <c r="D42" s="147"/>
      <c r="E42" s="167"/>
      <c r="F42" s="147"/>
      <c r="G42" s="167"/>
      <c r="H42" s="147"/>
    </row>
    <row r="43" spans="1:13" s="77" customFormat="1" ht="25.5" customHeight="1">
      <c r="A43" s="233" t="s">
        <v>0</v>
      </c>
      <c r="B43" s="233"/>
      <c r="C43" s="233"/>
      <c r="D43" s="233"/>
      <c r="E43" s="233"/>
      <c r="F43" s="233"/>
      <c r="G43" s="233"/>
      <c r="H43" s="233"/>
    </row>
    <row r="44" spans="1:13" s="77" customFormat="1" ht="21" customHeight="1">
      <c r="A44" s="235" t="s">
        <v>138</v>
      </c>
      <c r="B44" s="235"/>
      <c r="C44" s="235"/>
      <c r="D44" s="235"/>
      <c r="E44" s="235"/>
      <c r="F44" s="235"/>
      <c r="G44" s="235"/>
      <c r="H44" s="235"/>
    </row>
    <row r="45" spans="1:13" ht="21" customHeight="1">
      <c r="B45" s="231" t="s">
        <v>2</v>
      </c>
      <c r="C45" s="231"/>
      <c r="D45" s="231"/>
      <c r="E45" s="231"/>
      <c r="F45" s="231"/>
      <c r="G45" s="231"/>
      <c r="H45" s="231"/>
    </row>
    <row r="46" spans="1:13" ht="21" customHeight="1">
      <c r="B46" s="231" t="s">
        <v>3</v>
      </c>
      <c r="C46" s="231"/>
      <c r="D46" s="231"/>
      <c r="E46" s="84"/>
      <c r="F46" s="231" t="s">
        <v>4</v>
      </c>
      <c r="G46" s="231"/>
      <c r="H46" s="231"/>
    </row>
    <row r="47" spans="1:13" ht="21" customHeight="1">
      <c r="B47" s="224" t="s">
        <v>65</v>
      </c>
      <c r="C47" s="224"/>
      <c r="D47" s="224"/>
      <c r="E47" s="84"/>
      <c r="F47" s="224" t="s">
        <v>65</v>
      </c>
      <c r="G47" s="224"/>
      <c r="H47" s="224"/>
    </row>
    <row r="48" spans="1:13" ht="21" customHeight="1">
      <c r="B48" s="226" t="s">
        <v>66</v>
      </c>
      <c r="C48" s="226"/>
      <c r="D48" s="226"/>
      <c r="E48" s="168"/>
      <c r="F48" s="226" t="s">
        <v>66</v>
      </c>
      <c r="G48" s="226"/>
      <c r="H48" s="226"/>
    </row>
    <row r="49" spans="1:8" ht="21" customHeight="1">
      <c r="B49" s="153">
        <v>2561</v>
      </c>
      <c r="C49" s="154"/>
      <c r="D49" s="153">
        <v>2560</v>
      </c>
      <c r="E49" s="154"/>
      <c r="F49" s="153">
        <v>2561</v>
      </c>
      <c r="G49" s="154"/>
      <c r="H49" s="153">
        <v>2560</v>
      </c>
    </row>
    <row r="50" spans="1:8" ht="21" customHeight="1">
      <c r="A50" s="210" t="s">
        <v>162</v>
      </c>
      <c r="C50" s="156"/>
      <c r="E50" s="156"/>
      <c r="F50" s="169"/>
      <c r="G50" s="156"/>
      <c r="H50" s="169"/>
    </row>
    <row r="51" spans="1:8" ht="21" customHeight="1">
      <c r="A51" s="79" t="s">
        <v>11</v>
      </c>
      <c r="B51" s="93">
        <v>-40000000</v>
      </c>
      <c r="C51" s="170"/>
      <c r="D51" s="169">
        <v>200000000</v>
      </c>
      <c r="E51" s="165"/>
      <c r="F51" s="162">
        <v>-40000000</v>
      </c>
      <c r="G51" s="165"/>
      <c r="H51" s="169">
        <v>200000000</v>
      </c>
    </row>
    <row r="52" spans="1:8" ht="21" customHeight="1">
      <c r="A52" s="79" t="s">
        <v>19</v>
      </c>
      <c r="B52" s="93">
        <v>-200000000</v>
      </c>
      <c r="C52" s="170"/>
      <c r="D52" s="165">
        <v>0</v>
      </c>
      <c r="E52" s="165"/>
      <c r="F52" s="162">
        <v>-200000000</v>
      </c>
      <c r="G52" s="165"/>
      <c r="H52" s="165">
        <v>0</v>
      </c>
    </row>
    <row r="53" spans="1:8" ht="21" customHeight="1">
      <c r="A53" s="79" t="s">
        <v>163</v>
      </c>
      <c r="B53" s="165">
        <v>0</v>
      </c>
      <c r="C53" s="170"/>
      <c r="D53" s="165">
        <v>0</v>
      </c>
      <c r="E53" s="102"/>
      <c r="F53" s="165">
        <v>0</v>
      </c>
      <c r="G53" s="102"/>
      <c r="H53" s="93">
        <v>-346698000</v>
      </c>
    </row>
    <row r="54" spans="1:8" ht="21" customHeight="1">
      <c r="A54" s="79" t="s">
        <v>164</v>
      </c>
      <c r="B54" s="93">
        <v>15350087</v>
      </c>
      <c r="C54" s="170"/>
      <c r="D54" s="165">
        <v>0</v>
      </c>
      <c r="E54" s="102"/>
      <c r="F54" s="162">
        <v>15350087</v>
      </c>
      <c r="G54" s="102"/>
      <c r="H54" s="165">
        <v>0</v>
      </c>
    </row>
    <row r="55" spans="1:8" ht="21" customHeight="1">
      <c r="A55" s="79" t="s">
        <v>165</v>
      </c>
      <c r="B55" s="162">
        <v>9525277</v>
      </c>
      <c r="C55" s="170"/>
      <c r="D55" s="165">
        <v>0</v>
      </c>
      <c r="E55" s="165"/>
      <c r="F55" s="165">
        <v>0</v>
      </c>
      <c r="G55" s="165"/>
      <c r="H55" s="165">
        <v>0</v>
      </c>
    </row>
    <row r="56" spans="1:8" ht="21" customHeight="1">
      <c r="A56" s="79" t="s">
        <v>166</v>
      </c>
      <c r="B56" s="165">
        <v>0</v>
      </c>
      <c r="C56" s="170"/>
      <c r="D56" s="162">
        <v>-3052111</v>
      </c>
      <c r="E56" s="165"/>
      <c r="F56" s="162">
        <v>0</v>
      </c>
      <c r="G56" s="165"/>
      <c r="H56" s="165" t="s">
        <v>95</v>
      </c>
    </row>
    <row r="57" spans="1:8" ht="21" customHeight="1">
      <c r="A57" s="79" t="s">
        <v>167</v>
      </c>
      <c r="B57" s="165">
        <v>13696193</v>
      </c>
      <c r="C57" s="170"/>
      <c r="D57" s="162">
        <v>10257917</v>
      </c>
      <c r="E57" s="165"/>
      <c r="F57" s="165">
        <v>13696193</v>
      </c>
      <c r="G57" s="165"/>
      <c r="H57" s="165">
        <v>10257917</v>
      </c>
    </row>
    <row r="58" spans="1:8" ht="21" customHeight="1">
      <c r="A58" s="79" t="s">
        <v>168</v>
      </c>
      <c r="B58" s="165">
        <v>-501339377</v>
      </c>
      <c r="C58" s="169"/>
      <c r="D58" s="162">
        <v>-389729342</v>
      </c>
      <c r="E58" s="165"/>
      <c r="F58" s="165">
        <v>-500277582</v>
      </c>
      <c r="G58" s="165"/>
      <c r="H58" s="165">
        <v>-126862711</v>
      </c>
    </row>
    <row r="59" spans="1:8" ht="21" customHeight="1">
      <c r="A59" s="79" t="s">
        <v>169</v>
      </c>
      <c r="B59" s="165">
        <v>0</v>
      </c>
      <c r="C59" s="169"/>
      <c r="D59" s="162">
        <v>1656355</v>
      </c>
      <c r="E59" s="165"/>
      <c r="F59" s="165">
        <v>0</v>
      </c>
      <c r="G59" s="165"/>
      <c r="H59" s="165">
        <v>559000</v>
      </c>
    </row>
    <row r="60" spans="1:8" ht="21" customHeight="1">
      <c r="A60" s="79" t="s">
        <v>152</v>
      </c>
      <c r="B60" s="171">
        <v>4905063</v>
      </c>
      <c r="C60" s="169"/>
      <c r="D60" s="162">
        <v>5772514</v>
      </c>
      <c r="E60" s="165"/>
      <c r="F60" s="165">
        <v>4806896</v>
      </c>
      <c r="G60" s="165"/>
      <c r="H60" s="165">
        <v>5743342</v>
      </c>
    </row>
    <row r="61" spans="1:8" ht="21" customHeight="1">
      <c r="A61" s="78" t="s">
        <v>170</v>
      </c>
      <c r="B61" s="166">
        <f>SUM(B51:B60)</f>
        <v>-697862757</v>
      </c>
      <c r="C61" s="172"/>
      <c r="D61" s="166">
        <f>SUM(D51:D60)</f>
        <v>-175094667</v>
      </c>
      <c r="E61" s="172"/>
      <c r="F61" s="166">
        <f>SUM(F51:F60)</f>
        <v>-706424406</v>
      </c>
      <c r="G61" s="172"/>
      <c r="H61" s="166">
        <f>SUM(H51:H60)</f>
        <v>-257000452</v>
      </c>
    </row>
    <row r="62" spans="1:8" ht="21" customHeight="1">
      <c r="A62" s="78"/>
      <c r="B62" s="147"/>
      <c r="C62" s="172"/>
      <c r="D62" s="147"/>
      <c r="E62" s="172"/>
      <c r="F62" s="147"/>
      <c r="G62" s="172"/>
      <c r="H62" s="147"/>
    </row>
    <row r="63" spans="1:8" ht="24.75" customHeight="1">
      <c r="A63" s="45" t="s">
        <v>29</v>
      </c>
      <c r="B63" s="121"/>
      <c r="D63" s="121"/>
    </row>
    <row r="64" spans="1:8" s="77" customFormat="1" ht="27" customHeight="1">
      <c r="A64" s="233" t="s">
        <v>0</v>
      </c>
      <c r="B64" s="233"/>
      <c r="C64" s="233"/>
      <c r="D64" s="233"/>
      <c r="E64" s="233"/>
      <c r="F64" s="233"/>
      <c r="G64" s="233"/>
      <c r="H64" s="233"/>
    </row>
    <row r="65" spans="1:8" s="77" customFormat="1" ht="24" customHeight="1">
      <c r="A65" s="235" t="s">
        <v>138</v>
      </c>
      <c r="B65" s="235"/>
      <c r="C65" s="235"/>
      <c r="D65" s="235"/>
      <c r="E65" s="235"/>
      <c r="F65" s="235"/>
      <c r="G65" s="235"/>
      <c r="H65" s="235"/>
    </row>
    <row r="66" spans="1:8" s="77" customFormat="1" ht="21" customHeight="1"/>
    <row r="67" spans="1:8" ht="21" customHeight="1">
      <c r="B67" s="231" t="s">
        <v>2</v>
      </c>
      <c r="C67" s="231"/>
      <c r="D67" s="231"/>
      <c r="E67" s="231"/>
      <c r="F67" s="231"/>
      <c r="G67" s="231"/>
      <c r="H67" s="231"/>
    </row>
    <row r="68" spans="1:8" ht="21" customHeight="1">
      <c r="B68" s="231" t="s">
        <v>3</v>
      </c>
      <c r="C68" s="231"/>
      <c r="D68" s="231"/>
      <c r="E68" s="84"/>
      <c r="F68" s="231" t="s">
        <v>4</v>
      </c>
      <c r="G68" s="231"/>
      <c r="H68" s="231"/>
    </row>
    <row r="69" spans="1:8" ht="21" customHeight="1">
      <c r="B69" s="224" t="s">
        <v>65</v>
      </c>
      <c r="C69" s="224"/>
      <c r="D69" s="224"/>
      <c r="E69" s="84"/>
      <c r="F69" s="224" t="s">
        <v>65</v>
      </c>
      <c r="G69" s="224"/>
      <c r="H69" s="224"/>
    </row>
    <row r="70" spans="1:8" ht="21" customHeight="1">
      <c r="B70" s="226" t="s">
        <v>66</v>
      </c>
      <c r="C70" s="226"/>
      <c r="D70" s="226"/>
      <c r="E70" s="168"/>
      <c r="F70" s="226" t="s">
        <v>66</v>
      </c>
      <c r="G70" s="226"/>
      <c r="H70" s="226"/>
    </row>
    <row r="71" spans="1:8" ht="21" customHeight="1">
      <c r="B71" s="153">
        <v>2561</v>
      </c>
      <c r="C71" s="154"/>
      <c r="D71" s="153">
        <v>2560</v>
      </c>
      <c r="E71" s="154"/>
      <c r="F71" s="153">
        <v>2561</v>
      </c>
      <c r="G71" s="154"/>
      <c r="H71" s="153">
        <v>2560</v>
      </c>
    </row>
    <row r="72" spans="1:8" ht="21" customHeight="1">
      <c r="A72" s="210" t="s">
        <v>171</v>
      </c>
      <c r="B72" s="173"/>
      <c r="C72" s="156"/>
      <c r="D72" s="173"/>
      <c r="E72" s="156"/>
      <c r="F72" s="173"/>
      <c r="G72" s="156"/>
      <c r="H72" s="173"/>
    </row>
    <row r="73" spans="1:8" ht="21" customHeight="1">
      <c r="A73" s="79" t="s">
        <v>172</v>
      </c>
      <c r="B73" s="165">
        <v>-131686860</v>
      </c>
      <c r="C73" s="156"/>
      <c r="D73" s="173">
        <v>-65843430</v>
      </c>
      <c r="E73" s="156"/>
      <c r="F73" s="165">
        <v>-131686860</v>
      </c>
      <c r="G73" s="156"/>
      <c r="H73" s="173">
        <v>-65843430</v>
      </c>
    </row>
    <row r="74" spans="1:8" ht="21" customHeight="1">
      <c r="A74" s="79" t="s">
        <v>173</v>
      </c>
      <c r="B74" s="165">
        <v>-3446148</v>
      </c>
      <c r="C74" s="165"/>
      <c r="D74" s="173">
        <v>-255431</v>
      </c>
      <c r="E74" s="165"/>
      <c r="F74" s="165">
        <v>-3405800</v>
      </c>
      <c r="G74" s="165"/>
      <c r="H74" s="165">
        <v>-255431</v>
      </c>
    </row>
    <row r="75" spans="1:8" ht="21" customHeight="1">
      <c r="A75" s="79" t="s">
        <v>174</v>
      </c>
      <c r="B75" s="162">
        <v>-2074000</v>
      </c>
      <c r="C75" s="165"/>
      <c r="D75" s="161">
        <v>0</v>
      </c>
      <c r="E75" s="165"/>
      <c r="F75" s="162">
        <v>-2074000</v>
      </c>
      <c r="G75" s="165"/>
      <c r="H75" s="162">
        <v>0</v>
      </c>
    </row>
    <row r="76" spans="1:8" ht="21" customHeight="1">
      <c r="A76" s="79" t="s">
        <v>175</v>
      </c>
      <c r="B76" s="165">
        <v>145254018</v>
      </c>
      <c r="C76" s="165"/>
      <c r="D76" s="162">
        <v>0</v>
      </c>
      <c r="E76" s="165"/>
      <c r="F76" s="165">
        <v>145254018</v>
      </c>
      <c r="G76" s="165"/>
      <c r="H76" s="165">
        <v>0</v>
      </c>
    </row>
    <row r="77" spans="1:8" ht="21" customHeight="1">
      <c r="A77" s="78" t="s">
        <v>176</v>
      </c>
      <c r="B77" s="166">
        <f>SUM(B73:B76)</f>
        <v>8047010</v>
      </c>
      <c r="C77" s="172"/>
      <c r="D77" s="166">
        <f>SUM(D73:D76)</f>
        <v>-66098861</v>
      </c>
      <c r="E77" s="172"/>
      <c r="F77" s="166">
        <f>SUM(F73:F76)</f>
        <v>8087358</v>
      </c>
      <c r="G77" s="172"/>
      <c r="H77" s="166">
        <f>SUM(H73:H76)</f>
        <v>-66098861</v>
      </c>
    </row>
    <row r="78" spans="1:8" ht="21" customHeight="1">
      <c r="A78" s="79" t="s">
        <v>177</v>
      </c>
      <c r="B78" s="173"/>
      <c r="C78" s="156"/>
      <c r="D78" s="173"/>
      <c r="E78" s="156"/>
      <c r="F78" s="173"/>
      <c r="G78" s="156"/>
      <c r="H78" s="173"/>
    </row>
    <row r="79" spans="1:8" ht="21" customHeight="1">
      <c r="A79" s="79" t="s">
        <v>178</v>
      </c>
    </row>
    <row r="80" spans="1:8" ht="21" customHeight="1">
      <c r="A80" s="79" t="s">
        <v>179</v>
      </c>
      <c r="B80" s="165">
        <f>B77+B61+B41</f>
        <v>-375554866</v>
      </c>
      <c r="C80" s="156"/>
      <c r="D80" s="165">
        <f>D77+D61+D41</f>
        <v>-82768643</v>
      </c>
      <c r="E80" s="156"/>
      <c r="F80" s="165">
        <f>F77+F61+F41</f>
        <v>-385203787</v>
      </c>
      <c r="G80" s="156"/>
      <c r="H80" s="165">
        <f>H77+H61+H41</f>
        <v>-170776480</v>
      </c>
    </row>
    <row r="81" spans="1:8" ht="21" customHeight="1">
      <c r="A81" s="79" t="s">
        <v>180</v>
      </c>
      <c r="B81" s="161"/>
    </row>
    <row r="82" spans="1:8" ht="21" customHeight="1">
      <c r="A82" s="79" t="s">
        <v>181</v>
      </c>
      <c r="B82" s="174">
        <v>-4523231</v>
      </c>
      <c r="C82" s="157"/>
      <c r="D82" s="174">
        <v>-9410298</v>
      </c>
      <c r="E82" s="157"/>
      <c r="F82" s="174">
        <v>-5441</v>
      </c>
      <c r="G82" s="157"/>
      <c r="H82" s="174">
        <v>77242</v>
      </c>
    </row>
    <row r="83" spans="1:8" ht="21" customHeight="1">
      <c r="A83" s="78" t="s">
        <v>178</v>
      </c>
      <c r="B83" s="175">
        <f>SUM(B80:B82)</f>
        <v>-380078097</v>
      </c>
      <c r="C83" s="147"/>
      <c r="D83" s="175">
        <f>SUM(D80:D82)</f>
        <v>-92178941</v>
      </c>
      <c r="E83" s="117"/>
      <c r="F83" s="175">
        <f>SUM(F80:F82)</f>
        <v>-385209228</v>
      </c>
      <c r="G83" s="117"/>
      <c r="H83" s="175">
        <f>SUM(H80:H82)</f>
        <v>-170699238</v>
      </c>
    </row>
    <row r="84" spans="1:8" ht="21" customHeight="1">
      <c r="A84" s="79" t="s">
        <v>196</v>
      </c>
      <c r="B84" s="176">
        <v>845809207</v>
      </c>
      <c r="C84" s="157"/>
      <c r="D84" s="176">
        <v>937988148</v>
      </c>
      <c r="E84" s="157"/>
      <c r="F84" s="176">
        <v>753885176</v>
      </c>
      <c r="G84" s="157"/>
      <c r="H84" s="176">
        <v>924584414</v>
      </c>
    </row>
    <row r="85" spans="1:8" ht="21" customHeight="1" thickBot="1">
      <c r="A85" s="78" t="s">
        <v>197</v>
      </c>
      <c r="B85" s="212">
        <f>SUM(B83:B84)</f>
        <v>465731110</v>
      </c>
      <c r="C85" s="172"/>
      <c r="D85" s="212">
        <f>SUM(D83:D84)</f>
        <v>845809207</v>
      </c>
      <c r="E85" s="172"/>
      <c r="F85" s="212">
        <f>SUM(F83:F84)</f>
        <v>368675948</v>
      </c>
      <c r="G85" s="172"/>
      <c r="H85" s="212">
        <f>SUM(H83:H84)</f>
        <v>753885176</v>
      </c>
    </row>
    <row r="86" spans="1:8" ht="21" customHeight="1" thickTop="1">
      <c r="A86" s="78"/>
      <c r="B86" s="213"/>
      <c r="C86" s="172"/>
      <c r="D86" s="213"/>
      <c r="E86" s="172"/>
      <c r="F86" s="213"/>
      <c r="G86" s="172"/>
      <c r="H86" s="213"/>
    </row>
    <row r="87" spans="1:8" ht="21" customHeight="1">
      <c r="A87" s="45"/>
      <c r="B87" s="121"/>
      <c r="D87" s="121"/>
    </row>
    <row r="88" spans="1:8" ht="21" customHeight="1">
      <c r="A88" s="78" t="s">
        <v>182</v>
      </c>
    </row>
    <row r="89" spans="1:8" ht="21" customHeight="1">
      <c r="A89" s="79" t="s">
        <v>183</v>
      </c>
    </row>
    <row r="90" spans="1:8" ht="21" customHeight="1">
      <c r="A90" s="177" t="s">
        <v>184</v>
      </c>
      <c r="B90" s="214">
        <v>512805288</v>
      </c>
      <c r="C90" s="161"/>
      <c r="D90" s="161">
        <v>398120688</v>
      </c>
      <c r="E90" s="161"/>
      <c r="F90" s="214">
        <v>511743493</v>
      </c>
      <c r="G90" s="161"/>
      <c r="H90" s="161">
        <v>135254057</v>
      </c>
    </row>
    <row r="91" spans="1:8" ht="21" customHeight="1">
      <c r="A91" s="177" t="s">
        <v>185</v>
      </c>
      <c r="B91" s="161">
        <v>-7575911</v>
      </c>
      <c r="C91" s="161"/>
      <c r="D91" s="161">
        <v>-8391346</v>
      </c>
      <c r="E91" s="161"/>
      <c r="F91" s="161">
        <v>-7575911</v>
      </c>
      <c r="G91" s="161"/>
      <c r="H91" s="161">
        <v>-8391346</v>
      </c>
    </row>
    <row r="92" spans="1:8" ht="21" customHeight="1" thickBot="1">
      <c r="A92" s="178" t="s">
        <v>186</v>
      </c>
      <c r="B92" s="179">
        <f>SUM(B90:B91)</f>
        <v>505229377</v>
      </c>
      <c r="C92" s="180"/>
      <c r="D92" s="179">
        <f>SUM(D90:D91)</f>
        <v>389729342</v>
      </c>
      <c r="E92" s="180"/>
      <c r="F92" s="179">
        <f>SUM(F90:F91)</f>
        <v>504167582</v>
      </c>
      <c r="G92" s="180"/>
      <c r="H92" s="179">
        <f>SUM(H90:H91)</f>
        <v>126862711</v>
      </c>
    </row>
    <row r="93" spans="1:8" ht="7.5" customHeight="1" thickTop="1"/>
    <row r="94" spans="1:8" ht="21.6">
      <c r="A94" s="79" t="s">
        <v>187</v>
      </c>
      <c r="B94" s="214">
        <v>3890000</v>
      </c>
      <c r="D94" s="214">
        <v>0</v>
      </c>
      <c r="F94" s="214">
        <v>3890000</v>
      </c>
      <c r="H94" s="214">
        <v>0</v>
      </c>
    </row>
    <row r="95" spans="1:8" ht="7.5" customHeight="1"/>
    <row r="96" spans="1:8" ht="21.6">
      <c r="A96" s="79" t="s">
        <v>188</v>
      </c>
    </row>
    <row r="97" spans="1:8" ht="21.6">
      <c r="A97" s="79" t="s">
        <v>189</v>
      </c>
      <c r="B97" s="214">
        <v>246243437</v>
      </c>
      <c r="D97" s="214">
        <v>0</v>
      </c>
      <c r="F97" s="214">
        <v>0</v>
      </c>
      <c r="H97" s="214">
        <v>0</v>
      </c>
    </row>
    <row r="98" spans="1:8" ht="9.6" customHeight="1"/>
    <row r="99" spans="1:8" ht="24" customHeight="1">
      <c r="A99" s="45" t="s">
        <v>29</v>
      </c>
      <c r="B99" s="121"/>
      <c r="D99" s="121"/>
    </row>
    <row r="100" spans="1:8" ht="24" customHeight="1">
      <c r="B100" s="121"/>
      <c r="D100" s="121"/>
      <c r="F100" s="121"/>
      <c r="H100" s="121"/>
    </row>
    <row r="101" spans="1:8" ht="24" customHeight="1">
      <c r="B101" s="121"/>
      <c r="D101" s="121"/>
      <c r="F101" s="121"/>
      <c r="H101" s="121"/>
    </row>
  </sheetData>
  <mergeCells count="28">
    <mergeCell ref="B69:D69"/>
    <mergeCell ref="F69:H69"/>
    <mergeCell ref="B70:D70"/>
    <mergeCell ref="F70:H70"/>
    <mergeCell ref="A3:D3"/>
    <mergeCell ref="B4:H4"/>
    <mergeCell ref="B5:D5"/>
    <mergeCell ref="F5:H5"/>
    <mergeCell ref="B6:D6"/>
    <mergeCell ref="F6:H6"/>
    <mergeCell ref="B48:D48"/>
    <mergeCell ref="F48:H48"/>
    <mergeCell ref="B7:D7"/>
    <mergeCell ref="F7:H7"/>
    <mergeCell ref="B45:H45"/>
    <mergeCell ref="B46:D46"/>
    <mergeCell ref="A65:H65"/>
    <mergeCell ref="B67:H67"/>
    <mergeCell ref="B68:D68"/>
    <mergeCell ref="F68:H68"/>
    <mergeCell ref="F46:H46"/>
    <mergeCell ref="B47:D47"/>
    <mergeCell ref="F47:H47"/>
    <mergeCell ref="A1:H1"/>
    <mergeCell ref="A2:H2"/>
    <mergeCell ref="A43:H43"/>
    <mergeCell ref="A44:H44"/>
    <mergeCell ref="A64:H64"/>
  </mergeCells>
  <printOptions horizontalCentered="1"/>
  <pageMargins left="0.87401574803149995" right="0.511811023622047" top="0.75511811023622" bottom="0.55118110236220497" header="0.31496062992126" footer="0.31496062992126"/>
  <pageSetup paperSize="9" scale="82" firstPageNumber="7" fitToHeight="3" orientation="portrait" blackAndWhite="1" useFirstPageNumber="1" r:id="rId1"/>
  <headerFooter>
    <oddHeader>&amp;L&amp;"Angsana New,Regular"&amp;14สำนักงาน &amp;"Angsana New,Bold"&amp;15เอ.เอ็ม.ที. &amp;"Angsana New,Regular"&amp;14แอสซิเอท</oddHeader>
    <oddFooter>&amp;C&amp;"Angsana New,Regular"&amp;14&amp;P</oddFooter>
  </headerFooter>
  <rowBreaks count="2" manualBreakCount="2">
    <brk id="42" max="7" man="1"/>
    <brk id="63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SH-Conso</vt:lpstr>
      <vt:lpstr>SH-Sepa</vt:lpstr>
      <vt:lpstr>CF</vt:lpstr>
      <vt:lpstr>BS!Print_Area</vt:lpstr>
      <vt:lpstr>CF!Print_Area</vt:lpstr>
      <vt:lpstr>PL!Print_Area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PTN</dc:creator>
  <cp:lastModifiedBy>Paweena</cp:lastModifiedBy>
  <cp:lastPrinted>2019-02-24T19:44:23Z</cp:lastPrinted>
  <dcterms:created xsi:type="dcterms:W3CDTF">2019-02-24T07:29:49Z</dcterms:created>
  <dcterms:modified xsi:type="dcterms:W3CDTF">2019-02-26T10:43:24Z</dcterms:modified>
</cp:coreProperties>
</file>