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12" yWindow="156" windowWidth="10860" windowHeight="9288"/>
  </bookViews>
  <sheets>
    <sheet name="BS" sheetId="1" r:id="rId1"/>
    <sheet name="PL" sheetId="2" r:id="rId2"/>
    <sheet name="SH-Conso" sheetId="3" r:id="rId3"/>
    <sheet name="SH-Sepa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\0">'[1]Statement-BAHT'!#REF!</definedName>
    <definedName name="\200">#REF!</definedName>
    <definedName name="\a">#REF!</definedName>
    <definedName name="\b">'[2]ลูกหนี้(เก่า)'!#REF!</definedName>
    <definedName name="\c">'[2]ลูกหนี้(เก่า)'!#REF!</definedName>
    <definedName name="\d">'[2]ลูกหนี้(เก่า)'!#REF!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orkje" hidden="1">{"'Eng (page2)'!$A$1:$D$52"}</definedName>
    <definedName name="\p">#REF!</definedName>
    <definedName name="\q">[3]MOULD!#REF!</definedName>
    <definedName name="\s">#N/A</definedName>
    <definedName name="\u">'[2]ลูกหนี้(เก่า)'!#REF!</definedName>
    <definedName name="\x">[4]PL!#REF!</definedName>
    <definedName name="_.._Specification_name__KAL2">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>IF([5]สรุป_XXต่อ!Values_Entered,[5]สรุป_XXต่อ!Header_Row+[5]สรุป_XXต่อ!Number_of_Payments,[5]สรุป_XXต่อ!Header_Row)</definedName>
    <definedName name="_______________xx1">IF([5]สรุป_XX!Values_Entered,[5]สรุป_XX!Header_Row+[5]สรุป_XX!Number_of_Payments,[5]สรุป_XX!Header_Row)</definedName>
    <definedName name="______________xx1">#N/A</definedName>
    <definedName name="_____________xx1">#N/A</definedName>
    <definedName name="____________xx1">IF('[5]A-1'!Values_Entered,'[5]A-1'!Header_Row+'[5]A-1'!Number_of_Payments,'[5]A-1'!Header_Row)</definedName>
    <definedName name="___________xx1">#N/A</definedName>
    <definedName name="__________xx1">#N/A</definedName>
    <definedName name="_________xx1">#N/A</definedName>
    <definedName name="________PP1">#REF!</definedName>
    <definedName name="________xx1">#N/A</definedName>
    <definedName name="_______PP1">#REF!</definedName>
    <definedName name="_______xx1">IF('[5]A-1'!Values_Entered,'[5]A-1'!Header_Row+'[5]A-1'!Number_of_Payments,'[5]A-1'!Header_Row)</definedName>
    <definedName name="______PP1">#REF!</definedName>
    <definedName name="______xx1">#N/A</definedName>
    <definedName name="_____PP1">#REF!</definedName>
    <definedName name="_____xx1">#N/A</definedName>
    <definedName name="____xx1">#N/A</definedName>
    <definedName name="___u1">#REF!</definedName>
    <definedName name="___u3">#REF!</definedName>
    <definedName name="___xx1">#N/A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[6]MA!$L$4:$L$706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f123">#REF!</definedName>
    <definedName name="__G1" hidden="1">{"'Eng (page2)'!$A$1:$D$52"}</definedName>
    <definedName name="__GROUP">#REF!</definedName>
    <definedName name="__GROUP_BAL">#REF!</definedName>
    <definedName name="__GROUP_INC">#REF!</definedName>
    <definedName name="__KL379">#REF!</definedName>
    <definedName name="__ktm1201">#REF!</definedName>
    <definedName name="__kwi1">#REF!</definedName>
    <definedName name="__nnn1">#REF!</definedName>
    <definedName name="__o9">#REF!</definedName>
    <definedName name="__pp30" hidden="1">#REF!</definedName>
    <definedName name="__RSB1">[7]DealerData!#REF!</definedName>
    <definedName name="__RSB2">[7]DealerData!#REF!</definedName>
    <definedName name="__RSB3">[7]DealerData!#REF!</definedName>
    <definedName name="__s005">#REF!</definedName>
    <definedName name="__S10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U1">'[8]10-1 Media:10-cut'!$A$1:$IV$5</definedName>
    <definedName name="__TAX2">#REF!</definedName>
    <definedName name="__Tic30" hidden="1">{"'Eng (page2)'!$A$1:$D$52"}</definedName>
    <definedName name="__u1">#REF!</definedName>
    <definedName name="__U2">#REF!</definedName>
    <definedName name="__u3">#REF!</definedName>
    <definedName name="__w1">#REF!</definedName>
    <definedName name="__X2" hidden="1">{"'Eng (page2)'!$A$1:$D$52"}</definedName>
    <definedName name="__xlfn.BAHTTEXT" hidden="1">#NAME?</definedName>
    <definedName name="__xx1">#N/A</definedName>
    <definedName name="__ZH111" hidden="1">{"'Model'!$A$1:$N$53"}</definedName>
    <definedName name="_003">#REF!</definedName>
    <definedName name="_1">#REF!</definedName>
    <definedName name="_1_2">#REF!</definedName>
    <definedName name="_1‘S‘ฬ_R">#REF!</definedName>
    <definedName name="_10">[9]Group!$B$179</definedName>
    <definedName name="_102">'[10]Total 01''05'!#REF!</definedName>
    <definedName name="_11">#REF!</definedName>
    <definedName name="_111">#REF!</definedName>
    <definedName name="_14401">#N/A</definedName>
    <definedName name="_2">#REF!</definedName>
    <definedName name="_2_0ACCRU">'[11]Trial Balance'!#REF!</definedName>
    <definedName name="_2_2">'[12]s006-⑤ (1)'!#REF!</definedName>
    <definedName name="_20">[9]Group!$B$196</definedName>
    <definedName name="_21">[13]REPORT!#REF!</definedName>
    <definedName name="_2PTJ">[7]DealerData!#REF!</definedName>
    <definedName name="_3">#N/A</definedName>
    <definedName name="_3‘S‘ฬ_Q">#REF!</definedName>
    <definedName name="_30">[9]Group!$B$238</definedName>
    <definedName name="_4">#REF!</definedName>
    <definedName name="_4‘S‘ฬ_R">#REF!</definedName>
    <definedName name="_40">[9]Group!$B$251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[9]Group!$B$255</definedName>
    <definedName name="_5E004">#REF!</definedName>
    <definedName name="_6">#REF!</definedName>
    <definedName name="_60">[14]group!#REF!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[15]com!$C$473+[15]com!$C$474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PTJ">[7]DealerData!#REF!</definedName>
    <definedName name="_7">#REF!</definedName>
    <definedName name="_70">[9]Group!$B$281</definedName>
    <definedName name="_80">[9]Group!$B$282</definedName>
    <definedName name="_A">[9]Group!$B$7</definedName>
    <definedName name="_A1">#REF!</definedName>
    <definedName name="_A10">[9]Group!$D$179</definedName>
    <definedName name="_A20">[16]Group!$D$197</definedName>
    <definedName name="_A30">[9]Group!$D$238</definedName>
    <definedName name="_A40">[9]Group!$D$251</definedName>
    <definedName name="_A50">#REF!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[16]Group!$D$32</definedName>
    <definedName name="_AC11">[16]Group!$D$33</definedName>
    <definedName name="_AC12">[16]Group!$D$36</definedName>
    <definedName name="_AC13">[9]Group!$D$39</definedName>
    <definedName name="_AC2">[17]Group!#REF!</definedName>
    <definedName name="_ACC">[9]Group!$D$64</definedName>
    <definedName name="_Act1">'[18]Actual-Monthly'!$E$10:$S$36</definedName>
    <definedName name="_Act2">'[18]Actual-ＹＴＤ'!$E$11:$P$37</definedName>
    <definedName name="_ADD">[9]Group!$D$76</definedName>
    <definedName name="_AEE">[9]Group!$D$79</definedName>
    <definedName name="_AF">[9]Group!$D$85</definedName>
    <definedName name="_AF2">#REF!</definedName>
    <definedName name="_AF3">[17]Group!#REF!</definedName>
    <definedName name="_AFF">[9]Group!$D$107</definedName>
    <definedName name="_AL">[9]Group!$D$122</definedName>
    <definedName name="_AM1">[19]Group!#REF!</definedName>
    <definedName name="_AM2">[9]Group!$D$130</definedName>
    <definedName name="_AM3">[16]Group!$D$135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NN2">[19]Group!#REF!</definedName>
    <definedName name="_ANN6">[19]Group!#REF!</definedName>
    <definedName name="_Apr1">[20]total!$U$6:$U$122</definedName>
    <definedName name="_Asset">[14]group!#REF!</definedName>
    <definedName name="_AU">[21]Group!$D$137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U7">[21]Group!$D$131</definedName>
    <definedName name="_Aug1">[20]total!$Y$6:$Y$122</definedName>
    <definedName name="_AZ2">[17]Group!#REF!</definedName>
    <definedName name="_AZ3">[9]Group!$D$169</definedName>
    <definedName name="_B1">[9]Group!$B$9</definedName>
    <definedName name="_B2">[9]Group!$B$15</definedName>
    <definedName name="_BB">[9]Group!$B$29</definedName>
    <definedName name="_Bud1">'[18]Budget-Monthly'!$E$10:$S$36</definedName>
    <definedName name="_Bud2">'[18]Budget-YTD'!$E$11:$P$37</definedName>
    <definedName name="_C1">[9]Group!$B$32</definedName>
    <definedName name="_C11">[9]Group!$B$35</definedName>
    <definedName name="_C12">[9]Group!$B$36</definedName>
    <definedName name="_C13">[9]Group!$B$39</definedName>
    <definedName name="_C2">[17]Group!#REF!</definedName>
    <definedName name="_CC">[9]Group!$B$64</definedName>
    <definedName name="_COM1">#REF!</definedName>
    <definedName name="_COM2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[6]MA!$L$4:$L$706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[9]Group!$B$76</definedName>
    <definedName name="_DD2">#REF!</definedName>
    <definedName name="_Dec1">[20]total!$AC$6:$AC$122</definedName>
    <definedName name="_E">[14]group!#REF!</definedName>
    <definedName name="_EE">[9]Group!$B$79</definedName>
    <definedName name="_ER2">#REF!</definedName>
    <definedName name="_er43" hidden="1">{"'Eng (page2)'!$A$1:$D$52"}</definedName>
    <definedName name="_F">[9]Group!$B$85</definedName>
    <definedName name="_f123">#REF!</definedName>
    <definedName name="_F2">#REF!</definedName>
    <definedName name="_F3">[17]Group!#REF!</definedName>
    <definedName name="_Feb1">[20]total!$S$6:$S$122</definedName>
    <definedName name="_FF">[9]Group!$B$107</definedName>
    <definedName name="_Fill" hidden="1">#REF!</definedName>
    <definedName name="_xlnm._FilterDatabase" hidden="1">'[22]Prft&amp;Loss:FIN TB_SI'!$B$1:$M$1762</definedName>
    <definedName name="_G1" hidden="1">{"'Eng (page2)'!$A$1:$D$52"}</definedName>
    <definedName name="_gt4">#REF!</definedName>
    <definedName name="_HGR3">#REF!</definedName>
    <definedName name="_HR5">#REF!</definedName>
    <definedName name="_IV1000000">#REF!</definedName>
    <definedName name="_IV68482">#REF!</definedName>
    <definedName name="_IV70075">#REF!</definedName>
    <definedName name="_IV90000">#REF!</definedName>
    <definedName name="_Jan1">[20]total!$R$6:$R$122</definedName>
    <definedName name="_Jul1">[20]total!$X$6:$X$122</definedName>
    <definedName name="_Jun1">[20]total!$W$6:$W$122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[9]Group!$B$122</definedName>
    <definedName name="_L1">#REF!</definedName>
    <definedName name="_lek1">#REF!</definedName>
    <definedName name="_LF12" hidden="1">#REF!</definedName>
    <definedName name="_M1">[9]Group!$B$127</definedName>
    <definedName name="_M2">[9]Group!$B$130</definedName>
    <definedName name="_M3">[9]Group!$B$134</definedName>
    <definedName name="_M4">#REF!</definedName>
    <definedName name="_M5">[9]Group!$B$137</definedName>
    <definedName name="_Mar1">[20]total!$T$6:$T$122</definedName>
    <definedName name="_Mat">[14]group!#REF!</definedName>
    <definedName name="_May1">[20]total!$V$6:$V$122</definedName>
    <definedName name="_N1">[9]Group!$B$143</definedName>
    <definedName name="_N2">[9]Group!$B$144</definedName>
    <definedName name="_NEW1">#REF!</definedName>
    <definedName name="_NEW2">#REF!</definedName>
    <definedName name="_NN2">[19]Group!#REF!</definedName>
    <definedName name="_nnn1">#REF!</definedName>
    <definedName name="_Nov1">[20]total!$AB$6:$AB$122</definedName>
    <definedName name="_o9">#REF!</definedName>
    <definedName name="_OAC1">'[23]BALANCE SHEET '!$D$12</definedName>
    <definedName name="_OAC11">'[24]BALANCE SHEET '!$D$12</definedName>
    <definedName name="_OAC2">'[23]BALANCE SHEET '!$D$18</definedName>
    <definedName name="_OAC22">'[24]BALANCE SHEET '!$D$18</definedName>
    <definedName name="_Oct1">[20]total!$AA$6:$AA$122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11">Scheduled_Payment+Extra_Payment</definedName>
    <definedName name="_pl2">[25]BS!$C$2:$C$575</definedName>
    <definedName name="_PP1">#REF!</definedName>
    <definedName name="_pp30" hidden="1">#REF!</definedName>
    <definedName name="_q">NA()</definedName>
    <definedName name="_q_1">NA()</definedName>
    <definedName name="_q_10">[3]MOULD!#REF!</definedName>
    <definedName name="_q_2">NA()</definedName>
    <definedName name="_Regression_Int">1</definedName>
    <definedName name="_RSB1">[7]DealerData!#REF!</definedName>
    <definedName name="_RSB2">[7]DealerData!#REF!</definedName>
    <definedName name="_RSB3">[7]DealerData!#REF!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'[12]s006-⑤ (1)'!#REF!</definedName>
    <definedName name="_S5">#REF!</definedName>
    <definedName name="_Sep1">[20]total!$Z$6:$Z$122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ort" hidden="1">#REF!</definedName>
    <definedName name="_SU1">'[8]10-1 Media:10-cut'!$A$1:$IV$5</definedName>
    <definedName name="_SUP2">#REF!</definedName>
    <definedName name="_TAX2">#REF!</definedName>
    <definedName name="_Tic30" hidden="1">{"'Eng (page2)'!$A$1:$D$52"}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6">#REF!</definedName>
    <definedName name="_u645" hidden="1">{"'Eng (page2)'!$A$1:$D$52"}</definedName>
    <definedName name="_U7">[9]Group!$B$158</definedName>
    <definedName name="_U8">[17]Group!#REF!</definedName>
    <definedName name="_us002">#REF!</definedName>
    <definedName name="_w1">#REF!</definedName>
    <definedName name="_X2" hidden="1">{"'Eng (page2)'!$A$1:$D$52"}</definedName>
    <definedName name="_xx1">#N/A</definedName>
    <definedName name="_y4" hidden="1">{"'Eng (page2)'!$A$1:$D$52"}</definedName>
    <definedName name="_Z2">[17]Group!#REF!</definedName>
    <definedName name="_Z3">[9]Group!$B$169</definedName>
    <definedName name="_zb111">#REF!</definedName>
    <definedName name="_ZH111" hidden="1">{"'Model'!$A$1:$N$53"}</definedName>
    <definedName name="_ขายวัสดุ">[14]group!#REF!</definedName>
    <definedName name="_ขายสินทรัพย์">[14]group!#REF!</definedName>
    <definedName name="②その他修正">[26]US007!#REF!</definedName>
    <definedName name="③従業員">#REF!</definedName>
    <definedName name="⑪定期預金">#REF!</definedName>
    <definedName name="A">#N/A</definedName>
    <definedName name="A_B24">#REF!</definedName>
    <definedName name="A268A1">#REF!</definedName>
    <definedName name="A268A1.1">#REF!</definedName>
    <definedName name="A444444444444">'[27]Budget-Bal'!#REF!</definedName>
    <definedName name="a555555555555555">'[27]Budget-Bal'!#REF!</definedName>
    <definedName name="aa">'[28]10-1 Media:10-cut'!$A$1:$IV$5</definedName>
    <definedName name="AAA">#REF!</definedName>
    <definedName name="aaaa" hidden="1">{"'Model'!$A$1:$N$53"}</definedName>
    <definedName name="AAAAA">#REF!</definedName>
    <definedName name="aaaaaaa">#REF!</definedName>
    <definedName name="aaaeeeccc">#REF!</definedName>
    <definedName name="AB">#REF!</definedName>
    <definedName name="abc">#REF!</definedName>
    <definedName name="AccessDatabase" hidden="1">"C:\MSOffice\Office\aut\WAREHOUSE.mdb"</definedName>
    <definedName name="ACCODE">[29]ACCODE!$B$3:$C$153</definedName>
    <definedName name="ACCRUALS">#REF!</definedName>
    <definedName name="accrued">#REF!</definedName>
    <definedName name="adas" hidden="1">{"'Model'!$A$1:$N$53"}</definedName>
    <definedName name="ADD">#REF!</definedName>
    <definedName name="adj">#REF!</definedName>
    <definedName name="adj_eqty">#REF!</definedName>
    <definedName name="Adjustment">#REF!</definedName>
    <definedName name="advb">#REF!</definedName>
    <definedName name="af">[17]Group!#REF!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[30]CUSTOMER!$A$1:$B$30</definedName>
    <definedName name="AI">#REF!</definedName>
    <definedName name="ais">#REF!</definedName>
    <definedName name="ajsl">[31]EQ4NTV!#REF!</definedName>
    <definedName name="ake" hidden="1">#REF!</definedName>
    <definedName name="Allow">#REF!</definedName>
    <definedName name="Allow2">#REF!</definedName>
    <definedName name="am">#REF!</definedName>
    <definedName name="amam">#REF!</definedName>
    <definedName name="AMOUNT">'[32]10'!#REF!</definedName>
    <definedName name="Annual_interest_rate">#REF!</definedName>
    <definedName name="aoe" hidden="1">{"'Model'!$A$1:$N$53"}</definedName>
    <definedName name="aoee" hidden="1">{"'Model'!$A$1:$N$53"}</definedName>
    <definedName name="aowef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'[33]10-1 Media:10-cut'!$A$1:$IV$5</definedName>
    <definedName name="AS2DocOpenMode" hidden="1">"AS2DocumentEdit"</definedName>
    <definedName name="asds" hidden="1">{"'Eng (page2)'!$A$1:$D$52"}</definedName>
    <definedName name="ASF">#REF!</definedName>
    <definedName name="ass">#N/A</definedName>
    <definedName name="assdf">#REF!</definedName>
    <definedName name="ASSET">#REF!</definedName>
    <definedName name="Assets">#REF!</definedName>
    <definedName name="asso_1">#REF!</definedName>
    <definedName name="asso_2">#REF!</definedName>
    <definedName name="atyr" hidden="1">{"'Eng (page2)'!$A$1:$D$52"}</definedName>
    <definedName name="auru">'[34]G-BS'!$A$3:$C$217</definedName>
    <definedName name="aws">'[35]10-1 Media:10-cut'!$A$1:$IV$5</definedName>
    <definedName name="awse" hidden="1">{"'Eng (page2)'!$A$1:$D$52"}</definedName>
    <definedName name="ax" hidden="1">{"'Eng (page2)'!$A$1:$D$52"}</definedName>
    <definedName name="AZ">'[33]10-1 Media:10-cut'!$A$1:$IV$5</definedName>
    <definedName name="b">'[8]10-1 Media:10-cut'!$A$1:$IV$5</definedName>
    <definedName name="B_K">'[36]14.9月分'!#REF!</definedName>
    <definedName name="baba" hidden="1">{"'Model'!$A$1:$N$53"}</definedName>
    <definedName name="BAL">#REF!</definedName>
    <definedName name="balsheet">#REF!</definedName>
    <definedName name="Bank">#REF!</definedName>
    <definedName name="bb">#REF!</definedName>
    <definedName name="BBB">[37]DEP12!#REF!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fff">#REF!</definedName>
    <definedName name="beau">#REF!</definedName>
    <definedName name="bee">'[38]L to 20'!$L$27:$L$53</definedName>
    <definedName name="Beg_Bal">#REF!</definedName>
    <definedName name="Beg_Bal_7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s">[39]SOPSG!$S$6</definedName>
    <definedName name="BJ56_">'[10]Total 01''05'!#REF!</definedName>
    <definedName name="BMsub">#REF!</definedName>
    <definedName name="bn">#REF!</definedName>
    <definedName name="BOOK">#REF!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_T2">#REF!</definedName>
    <definedName name="BSDF" hidden="1">{"'Eng (page2)'!$A$1:$D$52"}</definedName>
    <definedName name="BSsheet">#REF!</definedName>
    <definedName name="BSsheet_1">"#REF!"</definedName>
    <definedName name="BSsheet_2">"#REF!"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\COST\A4_ALL16.WK1">'[40]510000'!#REF!</definedName>
    <definedName name="C_2">[17]Group!#REF!</definedName>
    <definedName name="C_Q2_53">#N/A</definedName>
    <definedName name="cad">#REF!</definedName>
    <definedName name="CAE" hidden="1">{"'Eng (page2)'!$A$1:$D$52"}</definedName>
    <definedName name="Caje">ROW(#REF!)</definedName>
    <definedName name="Caje_7">ROW(#REF!)</definedName>
    <definedName name="CalcAgencyPrice">#REF!</definedName>
    <definedName name="cas">#REF!</definedName>
    <definedName name="cash" hidden="1">{"'Eng (page2)'!$A$1:$D$52"}</definedName>
    <definedName name="cashflows">#REF!</definedName>
    <definedName name="cat">#REF!</definedName>
    <definedName name="cc">'[35]10-1 Media:10-cut'!$A$1:$IV$5</definedName>
    <definedName name="cc_note">'[41]ลูกหนี้(เก่า)'!#REF!</definedName>
    <definedName name="ccc">#REF!</definedName>
    <definedName name="cccc">#REF!</definedName>
    <definedName name="ccccccc">#N/A</definedName>
    <definedName name="ccf" hidden="1">{"'Eng (page2)'!$A$1:$D$52"}</definedName>
    <definedName name="CCFF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'[42]10-1 Media:10-cut'!$A$1:$IV$5</definedName>
    <definedName name="cfdeq" hidden="1">{"'Eng (page2)'!$A$1:$D$52"}</definedName>
    <definedName name="cfe">'[43]10-1 Media:10-cut'!$A$1:$IV$5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'[43]10-1 Media:10-cut'!$A$1:$IV$5</definedName>
    <definedName name="CFP">#REF!</definedName>
    <definedName name="CFsl" hidden="1">{"'Eng (page2)'!$A$1:$D$52"}</definedName>
    <definedName name="Chain">[44]J2!$U$17</definedName>
    <definedName name="CHART">#REF!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_LIST">[45]CompanyAtt!$A$2:$C$742</definedName>
    <definedName name="Code">#REF!</definedName>
    <definedName name="Code_No.">#REF!</definedName>
    <definedName name="CodeAsset">#REF!</definedName>
    <definedName name="COMMISION">#REF!</definedName>
    <definedName name="Commission">#REF!</definedName>
    <definedName name="ComparativeData">_1C_\Docume:[46]CCA!#REF!</definedName>
    <definedName name="COMPARE">#REF!</definedName>
    <definedName name="Con" hidden="1">{"'Eng (page2)'!$A$1:$D$52"}</definedName>
    <definedName name="config" hidden="1">{"'Eng (page2)'!$A$1:$D$52"}</definedName>
    <definedName name="confirm">#REF!</definedName>
    <definedName name="Consol1">#REF!</definedName>
    <definedName name="Consol2">#REF!</definedName>
    <definedName name="COPY_YTD">[47]!COPY_YTD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1">#REF!</definedName>
    <definedName name="Cost2">#REF!</definedName>
    <definedName name="Cost3">#REF!</definedName>
    <definedName name="Cover">#REF!</definedName>
    <definedName name="Cover_1">"#REF!"</definedName>
    <definedName name="Cover_2">"#REF!"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[48]SEA!#REF!</definedName>
    <definedName name="csdcd" hidden="1">{"'Model'!$A$1:$N$53"}</definedName>
    <definedName name="CUR">#REF!</definedName>
    <definedName name="CUR_SUM">#REF!</definedName>
    <definedName name="curr">#N/A</definedName>
    <definedName name="Currency_Unit">[49]Sheet3!$G$29</definedName>
    <definedName name="Current">#REF!</definedName>
    <definedName name="Current_Account">#REF!</definedName>
    <definedName name="Current_Month">[49]Sheet3!$C$5</definedName>
    <definedName name="CurrentData">_1C_\Docume:[46]CCA!#REF!</definedName>
    <definedName name="CUSTOMER">[50]CUSTOMER!$A$1:$B$30</definedName>
    <definedName name="CUSTOMERS">[30]CUSTOMER!$A$1:$B$30</definedName>
    <definedName name="cut">#REF!</definedName>
    <definedName name="CUTTOMER">[50]CUSTOMER!$A$1:$B$30</definedName>
    <definedName name="CV">'[51]Project P&amp;L'!#REF!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{"'Eng (page2)'!$A$1:$D$52"}</definedName>
    <definedName name="D14401_">#N/A</definedName>
    <definedName name="da">#REF!</definedName>
    <definedName name="daa" hidden="1">{"'Model'!$A$1:$N$53"}</definedName>
    <definedName name="dad">#REF!</definedName>
    <definedName name="dakewhrleh">#REF!</definedName>
    <definedName name="dao">'[52]Raw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[53]Group!$B$153</definedName>
    <definedName name="dast">#REF!</definedName>
    <definedName name="DATA">#REF!</definedName>
    <definedName name="Data_7">#REF!</definedName>
    <definedName name="DATA2">[54]CST1198!#REF!</definedName>
    <definedName name="_xlnm.Database">[48]SEA!#REF!</definedName>
    <definedName name="Database_MI">#REF!</definedName>
    <definedName name="database1">#REF!</definedName>
    <definedName name="date">#REF!</definedName>
    <definedName name="DATtor">[6]MA!$J$4:$J$706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'[43]10-1 Media:10-cut'!$A$1:$IV$5</definedName>
    <definedName name="ddaaaww">#REF!</definedName>
    <definedName name="ddd">[55]PL!#REF!</definedName>
    <definedName name="ddddd">#REF!</definedName>
    <definedName name="dddddd" hidden="1">{"'Eng (page2)'!$A$1:$D$52"}</definedName>
    <definedName name="de">#REF!</definedName>
    <definedName name="dec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f">'[8]10-1 Media:10-cut'!$A$1:$IV$5</definedName>
    <definedName name="derfg">'[8]10-1 Media:10-cut'!$A$1:$IV$5</definedName>
    <definedName name="detail">#REF!</definedName>
    <definedName name="detail_hr">#REF!</definedName>
    <definedName name="DETAIL1">'[56]w op'!#REF!</definedName>
    <definedName name="dfdf">#REF!</definedName>
    <definedName name="dfe">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">#N/A</definedName>
    <definedName name="diff">#REF!</definedName>
    <definedName name="dItemsToTest">#REF!</definedName>
    <definedName name="dks">'[8]10-1 Media:10-cut'!$A$1:$IV$5</definedName>
    <definedName name="dName">#REF!</definedName>
    <definedName name="dog">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S">'[57]10-1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t">'[34]G-BS'!$F$3:$F$217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r">#REF!</definedName>
    <definedName name="EDW" hidden="1">{"'Model'!$A$1:$N$53"}</definedName>
    <definedName name="ee" hidden="1">{"'Eng (page2)'!$A$1:$D$52"}</definedName>
    <definedName name="eee">'[8]10-1 Media:10-cut'!$A$1:$IV$5</definedName>
    <definedName name="eeee" hidden="1">{"'Eng (page2)'!$A$1:$D$52"}</definedName>
    <definedName name="eet">'[35]10-1 Media:10-cut'!$A$1:$IV$5</definedName>
    <definedName name="eey">'[35]10-1 Media:10-cut'!$A$1:$IV$5</definedName>
    <definedName name="efdfdf">#REF!</definedName>
    <definedName name="EFRE">#REF!</definedName>
    <definedName name="End_Bal">#REF!</definedName>
    <definedName name="End_Bal_7">#REF!</definedName>
    <definedName name="eqty_total">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r">#REF!</definedName>
    <definedName name="erwq" hidden="1">{"'Eng (page2)'!$A$1:$D$52"}</definedName>
    <definedName name="essf">#REF!</definedName>
    <definedName name="ET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">#REF!</definedName>
    <definedName name="exc" hidden="1">{"'Eng (page2)'!$A$1:$D$52"}</definedName>
    <definedName name="Excel_BuiltIn_Print_Area_10">'[58]DEFERRED SIS'!#REF!</definedName>
    <definedName name="Excel_BuiltIn_Print_Area_17">[58]DEPOSIT!#REF!</definedName>
    <definedName name="Excel_BuiltIn_Print_Area_22">[58]_ACCR_PAYABLE_SIS!#REF!</definedName>
    <definedName name="Excel_BuiltIn_Print_Area_9_1">#REF!</definedName>
    <definedName name="EXP_LETTER">#REF!</definedName>
    <definedName name="EXPS">#REF!</definedName>
    <definedName name="Extra_Pay">#REF!</definedName>
    <definedName name="Extra_Pay_7">#REF!</definedName>
    <definedName name="_xlnm.Extract">#REF!</definedName>
    <definedName name="f">'[35]10-1 Media:10-cut'!$A$1:$IV$5</definedName>
    <definedName name="F1nin" hidden="1">{"'Model'!$A$1:$N$53"}</definedName>
    <definedName name="F9.4">Scheduled_Payment+Extra_Payment</definedName>
    <definedName name="F9.5">Scheduled_Payment+Extra_Payment</definedName>
    <definedName name="FAT" hidden="1">{"'Eng (page2)'!$A$1:$D$52"}</definedName>
    <definedName name="fbf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T" hidden="1">{"'Eng (page2)'!$A$1:$D$52"}</definedName>
    <definedName name="fd">'[59]10-1 Media:10-cut'!$A$1:$IV$5</definedName>
    <definedName name="fdasfda">#REF!</definedName>
    <definedName name="fdefs">#REF!</definedName>
    <definedName name="fdfe">#REF!</definedName>
    <definedName name="fdw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'[43]10-1 Media:10-cut'!$A$1:$IV$5</definedName>
    <definedName name="ff_4">#N/A</definedName>
    <definedName name="ff_5">#N/A</definedName>
    <definedName name="ff_9">#N/A</definedName>
    <definedName name="fff">#REF!</definedName>
    <definedName name="fffeee">#REF!</definedName>
    <definedName name="ffff">#REF!</definedName>
    <definedName name="ffffs">'[33]10-1 Media:10-cut'!$A$1:$IV$5</definedName>
    <definedName name="ffg">#REF!</definedName>
    <definedName name="FGE\" hidden="1">{"'Eng (page2)'!$A$1:$D$52"}</definedName>
    <definedName name="fh">#REF!</definedName>
    <definedName name="First_payment_due">#REF!</definedName>
    <definedName name="fn">#REF!</definedName>
    <definedName name="FNAME">#REF!</definedName>
    <definedName name="fojwp" hidden="1">{"'Eng (page2)'!$A$1:$D$52"}</definedName>
    <definedName name="FON">#REF!</definedName>
    <definedName name="FR">#REF!</definedName>
    <definedName name="fsvdvd">#REF!</definedName>
    <definedName name="Full_Print">#REF!</definedName>
    <definedName name="Full_Print_7">#REF!</definedName>
    <definedName name="FWP" hidden="1">{"'Eng (page2)'!$A$1:$D$52"}</definedName>
    <definedName name="FX">[60]!FX</definedName>
    <definedName name="g">'[35]10-1 Media:10-cut'!$A$1:$IV$5</definedName>
    <definedName name="gbgfrs" hidden="1">{"'Model'!$A$1:$N$53"}</definedName>
    <definedName name="gdf">'[8]10-1 Media:10-cut'!$A$1:$IV$5</definedName>
    <definedName name="gdk">#N/A</definedName>
    <definedName name="gefe">#REF!</definedName>
    <definedName name="gem">#N/A</definedName>
    <definedName name="gems">#N/A</definedName>
    <definedName name="GEW">#REF!</definedName>
    <definedName name="gf">'[59]10-1 Media:10-cut'!$A$1:$IV$5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>'[8]10-1 Media:10-cut'!$A$1:$IV$5</definedName>
    <definedName name="gggg">#REF!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oi">Scheduled_Payment+Extra_Payment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v">'[57]10-1 Media:10-cut'!$A$1:$IV$5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'[61]130530'!#REF!</definedName>
    <definedName name="he" hidden="1">{"'Eng (page2)'!$A$1:$D$52"}</definedName>
    <definedName name="Header_Row">ROW(#REF!)</definedName>
    <definedName name="Header_Row_7">ROW(#REF!)</definedName>
    <definedName name="hh">'[35]10-1 Media:10-cut'!$A$1:$IV$5</definedName>
    <definedName name="HHH">#N/A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ERW">#REF!</definedName>
    <definedName name="HRTW" hidden="1">{"'Eng (page2)'!$A$1:$D$52"}</definedName>
    <definedName name="hsa">'[42]10-1 Media:10-cut'!$A$1:$IV$5</definedName>
    <definedName name="HSWQHDDX" hidden="1">{"'Eng (page2)'!$A$1:$D$52"}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'[35]10-1 Media:10-cut'!$A$1:$IV$5</definedName>
    <definedName name="iii">#N/A</definedName>
    <definedName name="iiiiii" hidden="1">{"'Model'!$A$1:$N$53"}</definedName>
    <definedName name="ij">#REF!</definedName>
    <definedName name="ik">#REF!</definedName>
    <definedName name="ike">#REF!</definedName>
    <definedName name="im">[63]MA!$D$4:$D$706</definedName>
    <definedName name="index">#REF!</definedName>
    <definedName name="India">[64]SEA!#REF!</definedName>
    <definedName name="india1">[65]SEA!#REF!</definedName>
    <definedName name="IndiaOct01">[65]SEA!#REF!</definedName>
    <definedName name="INFO">#REF!</definedName>
    <definedName name="INPUTGRID">#REF!</definedName>
    <definedName name="Ins">#REF!</definedName>
    <definedName name="INST">#REF!</definedName>
    <definedName name="Int">#REF!</definedName>
    <definedName name="Int_7">#REF!</definedName>
    <definedName name="INTER">#REF!</definedName>
    <definedName name="inter_new">#N/A</definedName>
    <definedName name="INTEREST">#N/A</definedName>
    <definedName name="Interest_">1.02</definedName>
    <definedName name="Interest_Rate">#REF!</definedName>
    <definedName name="Interest_Rate_7">#REF!</definedName>
    <definedName name="IntFreeCred">#REF!</definedName>
    <definedName name="INV_C">'[23]BALANCE SHEET '!$D$11</definedName>
    <definedName name="INV_P">'[23]BALANCE SHEET '!$C$11</definedName>
    <definedName name="INVC">'[24]BALANCE SHEET '!$D$11</definedName>
    <definedName name="INVP">'[24]BALANCE SHEET '!$C$11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R35t5">'[66]Test cost oversea'!$HQ$35</definedName>
    <definedName name="I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_7">#REF!</definedName>
    <definedName name="jadjs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jiji" hidden="1">{"'Model'!$A$1:$N$53"}</definedName>
    <definedName name="JIO" hidden="1">{"'Eng (page2)'!$A$1:$D$52"}</definedName>
    <definedName name="JIOE">#REF!</definedName>
    <definedName name="jj">[67]S33!$EC$7</definedName>
    <definedName name="jj_4">#N/A</definedName>
    <definedName name="jj_5">#N/A</definedName>
    <definedName name="jj_7">#N/A</definedName>
    <definedName name="jj_9">#N/A</definedName>
    <definedName name="jjh">#REF!</definedName>
    <definedName name="jjj">#N/A</definedName>
    <definedName name="jjjj">#N/A</definedName>
    <definedName name="jjy">#REF!</definedName>
    <definedName name="jk">'[33]10-1 Media:10-cut'!$A$1:$IV$5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ty">#REF!</definedName>
    <definedName name="ju7yu">#REF!</definedName>
    <definedName name="june">#REF!</definedName>
    <definedName name="k.1">#N/A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">[68]J2!$U$17</definedName>
    <definedName name="kie" hidden="1">{"'Eng (page2)'!$A$1:$D$52"}</definedName>
    <definedName name="kik">#REF!</definedName>
    <definedName name="kiki">#REF!</definedName>
    <definedName name="kio">#REF!</definedName>
    <definedName name="kj">#REF!</definedName>
    <definedName name="kjyt" hidden="1">{"'Eng (page2)'!$A$1:$D$52"}</definedName>
    <definedName name="kk">#REF!</definedName>
    <definedName name="kkk" hidden="1">{"'Eng (page2)'!$A$1:$D$52"}</definedName>
    <definedName name="kkkk">[69]MA!$L$4:$L$706</definedName>
    <definedName name="kkok" hidden="1">{"'Eng (page2)'!$A$1:$D$52"}</definedName>
    <definedName name="kl">'[43]10-1 Media:10-cut'!$A$1:$IV$5</definedName>
    <definedName name="klk" hidden="1">{"'Eng (page2)'!$A$1:$D$52"}</definedName>
    <definedName name="KLO" hidden="1">{"'Eng (page2)'!$A$1:$D$52"}</definedName>
    <definedName name="km">#REF!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ue" hidden="1">{"'Model'!$A$1:$N$53"}</definedName>
    <definedName name="l">'[8]10-1 Media:10-cut'!$A$1:$IV$5</definedName>
    <definedName name="l.">#REF!</definedName>
    <definedName name="l.ol">#REF!</definedName>
    <definedName name="L_WEEK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di">#REF!</definedName>
    <definedName name="ldss" hidden="1">{"'Eng (page2)'!$A$1:$D$52"}</definedName>
    <definedName name="ledr" hidden="1">{"'Eng (page2)'!$A$1:$D$52"}</definedName>
    <definedName name="lek">#REF!</definedName>
    <definedName name="lf" hidden="1">#REF!</definedName>
    <definedName name="lhin" hidden="1">{"'Eng (page2)'!$A$1:$D$52"}</definedName>
    <definedName name="li">#REF!</definedName>
    <definedName name="Liabilities">#REF!</definedName>
    <definedName name="LIBC">'[23]BALANCE SHEET '!$D$23:$D$24</definedName>
    <definedName name="LIBCC">'[24]BALANCE SHEET '!$D$23:$D$24</definedName>
    <definedName name="LIBP">'[23]BALANCE SHEET '!$C$23:$C$24</definedName>
    <definedName name="LIBPP">'[24]BALANCE SHEET '!$C$23:$C$24</definedName>
    <definedName name="lik">#REF!</definedName>
    <definedName name="Limit_Margin">0.07</definedName>
    <definedName name="lINE">#REF!</definedName>
    <definedName name="Line1">#REF!</definedName>
    <definedName name="LIST_M">[70]Master!$A$3:$Q$540</definedName>
    <definedName name="lk">#REF!</definedName>
    <definedName name="lkp">#REF!</definedName>
    <definedName name="ll">'[43]10-1 Media:10-cut'!$A$1:$IV$5</definedName>
    <definedName name="LLK" hidden="1">{"'Eng (page2)'!$A$1:$D$52"}</definedName>
    <definedName name="lll">#REF!</definedName>
    <definedName name="LLLL">#REF!</definedName>
    <definedName name="lllllll">#REF!</definedName>
    <definedName name="LLP" hidden="1">{"'Eng (page2)'!$A$1:$D$52"}</definedName>
    <definedName name="lo">#REF!</definedName>
    <definedName name="Loan_Amount">#REF!</definedName>
    <definedName name="Loan_Amount_7">#REF!</definedName>
    <definedName name="Loan_Start">#REF!</definedName>
    <definedName name="Loan_Start_7">#REF!</definedName>
    <definedName name="Loan_Years">#REF!</definedName>
    <definedName name="Loan_Years_7">#REF!</definedName>
    <definedName name="Location">[71]Lookups!$A$9:$A$53</definedName>
    <definedName name="Logo">#REF!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'[72]2779'!$IV$8173</definedName>
    <definedName name="lpo">#N/A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'[1]Statement-BAHT'!#REF!</definedName>
    <definedName name="MARGINPLAN">#REF!</definedName>
    <definedName name="MARGINPROJ">#REF!</definedName>
    <definedName name="Mark2">#REF!</definedName>
    <definedName name="mat">'[42]10-1 Media:10-cut'!$A$1:$IV$5</definedName>
    <definedName name="mate">#REF!</definedName>
    <definedName name="material">'[8]10-1 Media:10-cut'!$A$1:$IV$5</definedName>
    <definedName name="mb">1000000</definedName>
    <definedName name="MCOP" hidden="1">{"'Eng (page2)'!$A$1:$D$52"}</definedName>
    <definedName name="MCP">#REF!</definedName>
    <definedName name="me">#REF!</definedName>
    <definedName name="MFPW" hidden="1">{"'Eng (page2)'!$A$1:$D$52"}</definedName>
    <definedName name="mi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[73]S33!$EC$7</definedName>
    <definedName name="MO">#REF!</definedName>
    <definedName name="model">#REF!</definedName>
    <definedName name="MOL" hidden="1">{"'Eng (page2)'!$A$1:$D$52"}</definedName>
    <definedName name="mon">#REF!,#REF!</definedName>
    <definedName name="monmon" hidden="1">{"'Model'!$A$1:$N$53"}</definedName>
    <definedName name="monthh">[74]Master!$K$2:$K$13</definedName>
    <definedName name="MonthIndex">[75]Selection!$E$5</definedName>
    <definedName name="MonthList">[75]Selection!$E$9:$F$20</definedName>
    <definedName name="MP">#REF!</definedName>
    <definedName name="MTM">#N/A</definedName>
    <definedName name="mun" hidden="1">{"'Model'!$A$1:$N$53"}</definedName>
    <definedName name="MWEP" hidden="1">{"'Eng (page2)'!$A$1:$D$52"}</definedName>
    <definedName name="n">#REF!</definedName>
    <definedName name="NameAsset">#REF!</definedName>
    <definedName name="nan" hidden="1">{"'Model'!$A$1:$N$53"}</definedName>
    <definedName name="NCode">'[76]B131 '!NCode</definedName>
    <definedName name="NCode_10">NCode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>#REF!</definedName>
    <definedName name="ng">#REF!</definedName>
    <definedName name="nin" hidden="1">{"'Model'!$A$1:$N$53"}</definedName>
    <definedName name="NIT">#REF!</definedName>
    <definedName name="njk">#REF!</definedName>
    <definedName name="nm" hidden="1">{"'Eng (page2)'!$A$1:$D$52"}</definedName>
    <definedName name="nn">[67]S33!$EC$7</definedName>
    <definedName name="nnn">#REF!</definedName>
    <definedName name="NO">#REF!</definedName>
    <definedName name="Nominal_accounts">'[77]Nominal Accounts'!$A$2:$B$1689</definedName>
    <definedName name="note">#REF!</definedName>
    <definedName name="Note_AM">#REF!</definedName>
    <definedName name="Notes">#REF!</definedName>
    <definedName name="Notes_1">"#REF!"</definedName>
    <definedName name="Notes_2">"#REF!"</definedName>
    <definedName name="Nov">[65]SEA!#REF!</definedName>
    <definedName name="NOV2003_A">#REF!</definedName>
    <definedName name="nuch">#REF!</definedName>
    <definedName name="Nuchie">#REF!</definedName>
    <definedName name="NUM_DOCS">#REF!</definedName>
    <definedName name="Num_Pmt_Per_Year">#REF!</definedName>
    <definedName name="Num_Pmt_Per_Year_7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O.1">#N/A</definedName>
    <definedName name="OBS">#REF!</definedName>
    <definedName name="Oct">[78]SEA!#REF!</definedName>
    <definedName name="oeoeoeoeo" hidden="1">{"'Model'!$A$1:$N$53"}</definedName>
    <definedName name="oer" hidden="1">{"'Eng (page2)'!$A$1:$D$52"}</definedName>
    <definedName name="OHC1_6">#N/A</definedName>
    <definedName name="OHR1_6">#N/A</definedName>
    <definedName name="oi">#REF!</definedName>
    <definedName name="OIE" hidden="1">{"'Eng (page2)'!$A$1:$D$52"}</definedName>
    <definedName name="OIKM" hidden="1">{"'Eng (page2)'!$A$1:$D$52"}</definedName>
    <definedName name="oip">[79]BS!$A$2:$A$706</definedName>
    <definedName name="ok">#REF!</definedName>
    <definedName name="OKE">#REF!</definedName>
    <definedName name="oku" hidden="1">{"'Eng (page2)'!$A$1:$D$52"}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>'[35]10-1 Media:10-cut'!$A$1:$IV$5</definedName>
    <definedName name="ooo">#REF!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pooop">#REF!</definedName>
    <definedName name="op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der">#REF!</definedName>
    <definedName name="Original">#REF!</definedName>
    <definedName name="osidhfo">#REF!</definedName>
    <definedName name="OTHER">#REF!</definedName>
    <definedName name="OTHER_ASSET">'[23]BALANCE SHEET '!$C$18</definedName>
    <definedName name="OTHER_CURRENT_ASSETS">'[23]BALANCE SHEET '!$C$12</definedName>
    <definedName name="OTHERASSET">'[24]BALANCE SHEET '!$C$18</definedName>
    <definedName name="OTHERCURRENTASSETS">'[24]BALANCE SHEET '!$C$12</definedName>
    <definedName name="outsource">[6]MA!$D$4:$D$706</definedName>
    <definedName name="P2_">'[80]14年3月末'!#REF!</definedName>
    <definedName name="P3_">'[80]14年3月末'!#REF!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n">#REF!</definedName>
    <definedName name="PANDL">#REF!</definedName>
    <definedName name="pang">#REF!</definedName>
    <definedName name="paris">#REF!</definedName>
    <definedName name="PARTNERS_INITIALS">#REF!</definedName>
    <definedName name="pay">#N/A</definedName>
    <definedName name="Pay_Date">#REF!</definedName>
    <definedName name="Pay_Date_7">#REF!</definedName>
    <definedName name="Pay_Num">#REF!</definedName>
    <definedName name="Pay_Num_7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s_per_year">#REF!</definedName>
    <definedName name="PER">'[10]Total 01''05'!#REF!</definedName>
    <definedName name="PeriodsInYear">[81]Sheet1!#REF!</definedName>
    <definedName name="pfwe" hidden="1">{"'Eng (page2)'!$A$1:$D$52"}</definedName>
    <definedName name="pk">#REF!</definedName>
    <definedName name="pkpkpk" hidden="1">{"'Model'!$A$1:$N$53"}</definedName>
    <definedName name="pl">#REF!</definedName>
    <definedName name="pl_1">"#REF!"</definedName>
    <definedName name="pl_2">"#REF!"</definedName>
    <definedName name="pl_eq">#REF!</definedName>
    <definedName name="PLA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Lstment_1">"#REF!"</definedName>
    <definedName name="PLstment_2">"#REF!"</definedName>
    <definedName name="PMT">#REF!</definedName>
    <definedName name="Pmt_to_use">#REF!</definedName>
    <definedName name="pnh">#REF!</definedName>
    <definedName name="po">'[35]10-1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>#REF!</definedName>
    <definedName name="poopoopoo" hidden="1">{"'Model'!$A$1:$N$53"}</definedName>
    <definedName name="pop">#REF!</definedName>
    <definedName name="popo">[25]BS!$C$2:$C$575</definedName>
    <definedName name="poppop">#REF!</definedName>
    <definedName name="popy">#REF!</definedName>
    <definedName name="pp">#REF!</definedName>
    <definedName name="ppp" hidden="1">{"'Eng (page2)'!$A$1:$D$52"}</definedName>
    <definedName name="ppppp">#N/A</definedName>
    <definedName name="ppppppppppppp" hidden="1">{"'Model'!$A$1:$N$53"}</definedName>
    <definedName name="PRDump">#REF!</definedName>
    <definedName name="Predict_Depre1">#REF!</definedName>
    <definedName name="Princ">#REF!</definedName>
    <definedName name="Princ_7">#REF!</definedName>
    <definedName name="PRINT">#REF!</definedName>
    <definedName name="_xlnm.Print_Area" localSheetId="0">BS!$A$1:$J$81</definedName>
    <definedName name="_xlnm.Print_Area" localSheetId="4">CF!$A$1:$H$100</definedName>
    <definedName name="_xlnm.Print_Area" localSheetId="1">PL!$A$1:$J$47</definedName>
    <definedName name="Print_Area_MI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'[82]10-1 Media:10-cut'!$A$1:$IV$5</definedName>
    <definedName name="Print_Titles_MI">#REF!</definedName>
    <definedName name="Prior">#REF!</definedName>
    <definedName name="PRJE1" hidden="1">{"'Eng (page2)'!$A$1:$D$52"}</definedName>
    <definedName name="PSD" hidden="1">{"'Eng (page2)'!$A$1:$D$52"}</definedName>
    <definedName name="PTJ">[7]DealerData!#REF!</definedName>
    <definedName name="PTJ0">[7]DealerData!#REF!</definedName>
    <definedName name="PTJE">[7]DealerData!#REF!</definedName>
    <definedName name="PTJE_COM1">[7]DealerData!#REF!</definedName>
    <definedName name="PTJE_COM2">[7]DealerData!#REF!</definedName>
    <definedName name="PTJE1">[7]DealerData!#REF!</definedName>
    <definedName name="PTJE2">[7]DealerData!#REF!</definedName>
    <definedName name="PTJE3">[7]DealerData!#REF!</definedName>
    <definedName name="q">'[8]10-1 Media:10-cut'!$A$1:$IV$5</definedName>
    <definedName name="q_1">"#REF!"</definedName>
    <definedName name="q_2">"#REF!"</definedName>
    <definedName name="Q2.51">#N/A</definedName>
    <definedName name="QER" hidden="1">{"'Eng (page2)'!$A$1:$D$52"}</definedName>
    <definedName name="qew">#REF!</definedName>
    <definedName name="qq">#REF!</definedName>
    <definedName name="qqq">'[35]10-1 Media:10-cut'!$A$1:$IV$5</definedName>
    <definedName name="qqqqqqqq" hidden="1">{"'Model'!$A$1:$N$53"}</definedName>
    <definedName name="QQW" hidden="1">{"'Eng (page2)'!$A$1:$D$52"}</definedName>
    <definedName name="QUANTITIES">#REF!</definedName>
    <definedName name="qw">'[43]10-1 Media:10-cut'!$A$1:$IV$5</definedName>
    <definedName name="qwe">#REF!</definedName>
    <definedName name="qwer">#REF!</definedName>
    <definedName name="qws">'[35]10-1 Media:10-cut'!$A$1:$IV$5</definedName>
    <definedName name="QYI" hidden="1">{"'Eng (page2)'!$A$1:$D$52"}</definedName>
    <definedName name="ra">#REF!</definedName>
    <definedName name="RAIN">#REF!</definedName>
    <definedName name="rat">#REF!</definedName>
    <definedName name="RawAgencyPrice">#REF!</definedName>
    <definedName name="RawData">#REF!</definedName>
    <definedName name="RAYONG">#REF!,#REF!</definedName>
    <definedName name="RBData">#REF!</definedName>
    <definedName name="RD" hidden="1">{"'Model'!$A$1:$N$53"}</definedName>
    <definedName name="Re_1">#REF!</definedName>
    <definedName name="recamount">'[62]part-import'!#REF!</definedName>
    <definedName name="recchoice">'[62]part-import'!#REF!</definedName>
    <definedName name="recqty">'[62]part-import'!#REF!</definedName>
    <definedName name="Ref_11">#REF!</definedName>
    <definedName name="Ref_12">#REF!</definedName>
    <definedName name="Report">#REF!</definedName>
    <definedName name="Report_1">"#REF!"</definedName>
    <definedName name="Report_2">"#REF!"</definedName>
    <definedName name="Report_Inventory_01_03_05___Batch_B">#REF!</definedName>
    <definedName name="Report_Inventory_01_03_05___Batch_C">#REF!</definedName>
    <definedName name="RER" hidden="1">{"'Eng (page2)'!$A$1:$D$52"}</definedName>
    <definedName name="Reselects">#REF!</definedName>
    <definedName name="rewfre" hidden="1">{"'Model'!$A$1:$N$53"}</definedName>
    <definedName name="RIC_FGByA">#REF!</definedName>
    <definedName name="RJO" hidden="1">{"'Eng (page2)'!$A$1:$D$52"}</definedName>
    <definedName name="ROWNAMES">#REF!</definedName>
    <definedName name="ROYAL">#N/A</definedName>
    <definedName name="rp">'[83]Wht cur'!#REF!</definedName>
    <definedName name="RPM_Amount">'[84]Project P&amp;L'!#REF!</definedName>
    <definedName name="rqr" hidden="1">{"'Eng (page2)'!$A$1:$D$52"}</definedName>
    <definedName name="rr">'[35]10-1 Media:10-cut'!$A$1:$IV$5</definedName>
    <definedName name="RRE" hidden="1">{"'Eng (page2)'!$A$1:$D$52"}</definedName>
    <definedName name="rrrr">[85]MA!$A$4:$I$706</definedName>
    <definedName name="RSB">[7]DealerData!#REF!</definedName>
    <definedName name="RSB_COM1">[7]DealerData!#REF!</definedName>
    <definedName name="RSB_COM2">[7]DealerData!#REF!</definedName>
    <definedName name="rt">'[59]10-1 Media:10-cut'!$A$1:$IV$5</definedName>
    <definedName name="ru">#REF!</definedName>
    <definedName name="rutrut" hidden="1">{"'Model'!$A$1:$N$53"}</definedName>
    <definedName name="rw">#REF!</definedName>
    <definedName name="RWG">#REF!</definedName>
    <definedName name="RYOHOKU">#REF!</definedName>
    <definedName name="s">[86]S33!$EC$7</definedName>
    <definedName name="S006③">#REF!</definedName>
    <definedName name="S006④">#REF!</definedName>
    <definedName name="S2用">[87]S2日本語!$A$1:$G$54</definedName>
    <definedName name="sa">'[33]10-1 Media:10-cut'!$A$1:$IV$5</definedName>
    <definedName name="sadas">Scheduled_Payment+Extra_Payment</definedName>
    <definedName name="sadfads">#REF!</definedName>
    <definedName name="sal\">'[88]L to 20'!$L$27:$L$53</definedName>
    <definedName name="salary">[89]S33!$EC$7</definedName>
    <definedName name="Sale">#REF!</definedName>
    <definedName name="SALES">'[90]MOLD-WinsFA31122005'!#REF!</definedName>
    <definedName name="SALESPLAN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>'[91]part-import'!#REF!</definedName>
    <definedName name="SBT">#REF!</definedName>
    <definedName name="SC" hidden="1">{"'Eng (page2)'!$A$1:$D$52"}</definedName>
    <definedName name="SCFP">#REF!</definedName>
    <definedName name="SCH_CACU">#REF!</definedName>
    <definedName name="Sched_Pay">#REF!</definedName>
    <definedName name="Sched_Pay_7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d">'[92]TB SAP'!#REF!</definedName>
    <definedName name="sdac" hidden="1">{"'Model'!$A$1:$N$53"}</definedName>
    <definedName name="sdf">#REF!</definedName>
    <definedName name="sdr" hidden="1">{"'Eng (page2)'!$A$1:$D$52"}</definedName>
    <definedName name="sdre">'[8]10-1 Media:10-cut'!$A$1:$IV$5</definedName>
    <definedName name="sdref">'[8]10-1 Media:10-cut'!$A$1:$IV$5</definedName>
    <definedName name="sdsqw" hidden="1">{"'Model'!$A$1:$N$53"}</definedName>
    <definedName name="SE">#REF!</definedName>
    <definedName name="sefgs">'[93]10-1 Media:10-cut'!$A$1:$IV$5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#REF!</definedName>
    <definedName name="Sept">[65]SEA!#REF!</definedName>
    <definedName name="sf">'[94]10-1 Media:10-cut'!$A$1:$IV$5</definedName>
    <definedName name="sfdf">#REF!</definedName>
    <definedName name="sgv">#REF!</definedName>
    <definedName name="shar1">[95]CJEs!#REF!</definedName>
    <definedName name="SheetName">'[36]14.9月分'!#REF!</definedName>
    <definedName name="SHOKYAKU97">'[96]#REF'!$A$6:$H$145</definedName>
    <definedName name="SKK">#REF!</definedName>
    <definedName name="sm">'[94]10-1 Media:10-cut'!$A$1:$IV$5</definedName>
    <definedName name="software" hidden="1">{"'Eng (page2)'!$A$1:$D$52"}</definedName>
    <definedName name="Sort" hidden="1">#REF!</definedName>
    <definedName name="Sp_2">#REF!</definedName>
    <definedName name="Sp_Item">#REF!</definedName>
    <definedName name="Sp_Total">#REF!</definedName>
    <definedName name="Spec">[97]BS!#REF!</definedName>
    <definedName name="srd" hidden="1">{"'Eng (page2)'!$A$1:$D$52"}</definedName>
    <definedName name="ss" hidden="1">{"'Eng (page2)'!$A$1:$D$52"}</definedName>
    <definedName name="sss">#REF!</definedName>
    <definedName name="sssss" hidden="1">{"'Model'!$A$1:$N$53"}</definedName>
    <definedName name="stamp" hidden="1">{"'Eng (page2)'!$A$1:$D$52"}</definedName>
    <definedName name="STATE">#REF!</definedName>
    <definedName name="status">'[62]part-import'!#REF!</definedName>
    <definedName name="Status_code">#REF!</definedName>
    <definedName name="STDRM">'[83]Wht cur'!#REF!</definedName>
    <definedName name="STEW" hidden="1">{"'Eng (page2)'!$A$1:$D$52"}</definedName>
    <definedName name="STOCK_COST">#REF!</definedName>
    <definedName name="sTocks">[98]BS!A$4+[98]BS!A$7</definedName>
    <definedName name="stp">#REF!</definedName>
    <definedName name="SU">'[8]10-1 Media:10-cut'!$A$1:$IV$5</definedName>
    <definedName name="SUB">#REF!</definedName>
    <definedName name="sum">#REF!</definedName>
    <definedName name="sum_hr">#REF!</definedName>
    <definedName name="SUP">#REF!</definedName>
    <definedName name="SXX" hidden="1">{"'Eng (page2)'!$A$1:$D$52"}</definedName>
    <definedName name="SZ">'[33]10-1 Media:10-cut'!$A$1:$IV$5</definedName>
    <definedName name="t">'[43]10-1 Media:10-cut'!$A$1:$IV$5</definedName>
    <definedName name="T_WEEK">#REF!</definedName>
    <definedName name="T1_">'[10]Total 01''05'!#REF!</definedName>
    <definedName name="T2_">'[10]Total 01''05'!#REF!</definedName>
    <definedName name="T4W">#REF!</definedName>
    <definedName name="TABLE">#REF!</definedName>
    <definedName name="Table1">#REF!</definedName>
    <definedName name="tao">#REF!</definedName>
    <definedName name="Tatal">'[99]BS ATTACH'!#REF!</definedName>
    <definedName name="Tax">#REF!</definedName>
    <definedName name="TB_Client">'[100]TB as of Sep 2002'!$B$1:$E$3071</definedName>
    <definedName name="TCL">'[10]Total 01''05'!#REF!</definedName>
    <definedName name="te" hidden="1">{"'Eng (page2)'!$A$1:$D$52"}</definedName>
    <definedName name="ter">#REF!</definedName>
    <definedName name="Term_in_years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xt91">[101]CJEs!$E$26</definedName>
    <definedName name="TextRefCopy1">#REF!</definedName>
    <definedName name="TextRefCopy10">#REF!</definedName>
    <definedName name="TextRefCopy101">[55]CJEs!#REF!</definedName>
    <definedName name="TextRefCopy109">'[102]BS(Foamtec)'!$AA$40</definedName>
    <definedName name="TextRefCopy11">#REF!</definedName>
    <definedName name="TextRefCopy110">'[102]BS(Foamtec)'!$AC$40</definedName>
    <definedName name="TextRefCopy12">#REF!</definedName>
    <definedName name="TextRefCopy13">#REF!</definedName>
    <definedName name="TextRefCopy14">#REF!</definedName>
    <definedName name="TextRefCopy15">'[102]BS(Foamtec)'!$AA$4</definedName>
    <definedName name="TextRefCopy16">'[102]BS(Foamtec)'!$AA$4</definedName>
    <definedName name="TextRefCopy17">'[102]BS(Foamtec)'!$AB$7</definedName>
    <definedName name="TextRefCopy18">'[103]incom tax 2005'!#REF!</definedName>
    <definedName name="TextRefCopy2">'[102]BS(Foamtec)'!$AA$1</definedName>
    <definedName name="TextRefCopy20">[55]PL!#REF!</definedName>
    <definedName name="TextRefCopy3">'[102]BS(Foamtec)'!$AA$1</definedName>
    <definedName name="TextRefCopy4">[55]PL!#REF!</definedName>
    <definedName name="TextRefCopy43">[55]CJEs!#REF!</definedName>
    <definedName name="TextRefCopy46">[55]CJEs!#REF!</definedName>
    <definedName name="TextRefCopy49">'[102]PL(Foamtec)'!$P$30</definedName>
    <definedName name="TextRefCopy5">#REF!</definedName>
    <definedName name="TextRefCopy50">#REF!</definedName>
    <definedName name="TextRefCopy51">[55]CRJE!#REF!</definedName>
    <definedName name="TextRefCopy52">[55]PL!#REF!</definedName>
    <definedName name="TextRefCopy53">[55]PL!#REF!</definedName>
    <definedName name="TextRefCopy54">'[102]BS(Foamtec)'!$Z$12</definedName>
    <definedName name="TextRefCopy55">'[102]BS(Foamtec)'!$Z$13</definedName>
    <definedName name="TextRefCopy56">'[102]BS(Foamtec)'!$Z$14</definedName>
    <definedName name="TextRefCopy57">'[102]BS(Foamtec)'!$Z$15</definedName>
    <definedName name="TextRefCopy58">'[102]BS(Foamtec)'!$Z$16</definedName>
    <definedName name="TextRefCopy59">'[102]BS(Foamtec)'!$Z$23</definedName>
    <definedName name="TextRefCopy6">#REF!</definedName>
    <definedName name="TextRefCopy60">'[102]BS(Foamtec)'!$Z$24</definedName>
    <definedName name="TextRefCopy61">'[102]BS(Foamtec)'!$Z$24</definedName>
    <definedName name="TextRefCopy62">'[102]BS(Foamtec)'!$Z$36</definedName>
    <definedName name="TextRefCopy63">'[102]BS(Foamtec)'!$Z$36</definedName>
    <definedName name="TextRefCopy64">'[102]BS(Foamtec)'!$Z$37</definedName>
    <definedName name="TextRefCopy65">'[102]BS(Foamtec)'!$Z$38</definedName>
    <definedName name="TextRefCopy66">'[102]BS(Foamtec)'!$Z$40</definedName>
    <definedName name="TextRefCopy67">'[102]BS(Foamtec)'!$Z$42</definedName>
    <definedName name="TextRefCopy68">'[102]BS(Foamtec)'!$Z$47</definedName>
    <definedName name="TextRefCopy69">'[102]BS(Foamtec)'!$Z$49</definedName>
    <definedName name="TextRefCopy7">#REF!</definedName>
    <definedName name="TextRefCopy70">'[102]BS(Foamtec)'!$Z$53</definedName>
    <definedName name="TextRefCopy77">[55]PL!#REF!</definedName>
    <definedName name="TextRefCopy78">[55]PL!#REF!</definedName>
    <definedName name="TextRefCopy79">[55]PL!#REF!</definedName>
    <definedName name="TextRefCopy8">#REF!</definedName>
    <definedName name="TextRefCopy80">[55]PL!#REF!</definedName>
    <definedName name="TextRefCopy81">[55]PL!#REF!</definedName>
    <definedName name="TextRefCopy82">'[102]PL(Foamtec)'!$D$19</definedName>
    <definedName name="TextRefCopy84">[55]PL!#REF!</definedName>
    <definedName name="TextRefCopy85">[55]PL!#REF!</definedName>
    <definedName name="TextRefCopy9">#REF!</definedName>
    <definedName name="TextRefCopy91">[55]CJEs!$E$29</definedName>
    <definedName name="TextRefCopy99">[55]CJEs!#REF!</definedName>
    <definedName name="TextRefCopyRangeCount" hidden="1">5</definedName>
    <definedName name="TFAC">'[23]BALANCE SHEET '!$D$15</definedName>
    <definedName name="TFACC">'[24]BALANCE SHEET '!$D$15</definedName>
    <definedName name="Thai">[64]SEA!#REF!</definedName>
    <definedName name="Thailand">[65]SEA!#REF!</definedName>
    <definedName name="TLO">'[10]Total 01''05'!#REF!</definedName>
    <definedName name="TOE">'[10]Total 01''05'!#REF!</definedName>
    <definedName name="tome">#REF!</definedName>
    <definedName name="toodtee">#REF!</definedName>
    <definedName name="tor">[6]MA!$A$4:$I$706</definedName>
    <definedName name="torry">[6]MA!$B$4:$B$706</definedName>
    <definedName name="torry555">[6]MA!$A$3:$I$3</definedName>
    <definedName name="Total">#REF!</definedName>
    <definedName name="total_Duty">#REF!</definedName>
    <definedName name="TOTAL_FIXED_ASSETS">'[23]BALANCE SHEET '!$C$15</definedName>
    <definedName name="Total_Interest">#REF!</definedName>
    <definedName name="Total_Interest_7">#REF!</definedName>
    <definedName name="Total_Landed_Cos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AE">'[104]BS ATTACH'!#REF!</definedName>
    <definedName name="TOTALAP">'[104]BS ATTACH'!#REF!</definedName>
    <definedName name="totalap1">'[105]BS ATTACH'!#REF!</definedName>
    <definedName name="totalap2">'[105]BS ATTACH'!#REF!</definedName>
    <definedName name="totalapp">'[106]BS ATTACH'!#REF!</definedName>
    <definedName name="TOTALFIXEDASSETS">'[24]BALANCE SHEET '!$C$15</definedName>
    <definedName name="TOTALOA">'[104]BS ATTACH'!#REF!</definedName>
    <definedName name="TOTALOL">'[104]BS ATTACH'!#REF!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ffic">#REF!</definedName>
    <definedName name="TRAN">#N/A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">'[35]10-1 Media:10-cut'!$A$1:$IV$5</definedName>
    <definedName name="ttetet">#REF!</definedName>
    <definedName name="ttt">'[107]10-1 Media:10-cut'!$A$1:$IV$5</definedName>
    <definedName name="tttttt">[85]MA!$A$3:$I$3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">#REF!</definedName>
    <definedName name="TYPE_INV">[108]GIVTR00P!$AJ$3:$AM$960</definedName>
    <definedName name="tyy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[109]Sum!$A$1:$M$37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[7]DealerData!#REF!</definedName>
    <definedName name="UGMA_COM1">[7]DealerData!#REF!</definedName>
    <definedName name="UGMA_COM2">[7]DealerData!#REF!</definedName>
    <definedName name="UGMA1">[7]DealerData!#REF!</definedName>
    <definedName name="UGMA2">[7]DealerData!#REF!</definedName>
    <definedName name="uiii">[79]BS!$B$2:$B$706</definedName>
    <definedName name="uik">#REF!</definedName>
    <definedName name="uiy">#REF!</definedName>
    <definedName name="ujj" hidden="1">{"'Eng (page2)'!$A$1:$D$52"}</definedName>
    <definedName name="UK_Fee_Baht">#REF!</definedName>
    <definedName name="UK_Paid">#REF!</definedName>
    <definedName name="UKfee">#REF!</definedName>
    <definedName name="UKL" hidden="1">{"'Eng (page2)'!$A$1:$D$52"}</definedName>
    <definedName name="unew" hidden="1">{"'Model'!$A$1:$N$53"}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u">#REF!</definedName>
    <definedName name="uuu">#N/A</definedName>
    <definedName name="uuuu">#REF!</definedName>
    <definedName name="uuuuu">#REF!</definedName>
    <definedName name="uy">'[43]10-1 Media:10-cut'!$A$1:$IV$5</definedName>
    <definedName name="v">'[8]10-1 Media:10-cut'!$A$1:$IV$5</definedName>
    <definedName name="va">#REF!,#REF!</definedName>
    <definedName name="VALID01234">#REF!,#REF!</definedName>
    <definedName name="Value_1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iance">[78]SEA!#REF!</definedName>
    <definedName name="VAT">#REF!</definedName>
    <definedName name="VAT_SUM">[110]vat!$E$9</definedName>
    <definedName name="VCF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H">#REF!</definedName>
    <definedName name="vk">#REF!</definedName>
    <definedName name="vv">'[35]10-1 Media:10-cut'!$A$1:$IV$5</definedName>
    <definedName name="vvv">#N/A</definedName>
    <definedName name="vxvx" hidden="1">{"'Eng (page2)'!$A$1:$D$52"}</definedName>
    <definedName name="w">#REF!</definedName>
    <definedName name="walk">'[111]10-1 Media:10-cut'!$A$1:$IV$5</definedName>
    <definedName name="walkthrough" hidden="1">{"'Eng (page2)'!$A$1:$D$52"}</definedName>
    <definedName name="wan">#N/A</definedName>
    <definedName name="wanna" hidden="1">{"'Model'!$A$1:$N$53"}</definedName>
    <definedName name="wat">[68]J1!$L$10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[112]CJEs!$E$29</definedName>
    <definedName name="weewee" hidden="1">{"'Model'!$A$1:$N$53"}</definedName>
    <definedName name="wer">#REF!</definedName>
    <definedName name="werf">#REF!</definedName>
    <definedName name="werwer" hidden="1">{"'Model'!$A$1:$N$53"}</definedName>
    <definedName name="wip">[113]DEP12!#REF!</definedName>
    <definedName name="wp">#REF!</definedName>
    <definedName name="wqwrr" hidden="1">{"'Eng (page2)'!$A$1:$D$52"}</definedName>
    <definedName name="wr" hidden="1">{"'Eng (page2)'!$A$1:$D$52"}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T">#REF!</definedName>
    <definedName name="ww">#REF!</definedName>
    <definedName name="WWE" hidden="1">{"'Eng (page2)'!$A$1:$D$52"}</definedName>
    <definedName name="wwrw">#N/A</definedName>
    <definedName name="www">'[35]10-1 Media:10-cut'!$A$1:$IV$5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X">#REF!</definedName>
    <definedName name="XYZ">[37]DEP12!#REF!</definedName>
    <definedName name="y">'[43]10-1 Media:10-cut'!$A$1:$IV$5</definedName>
    <definedName name="Year97_1st2nd">#REF!</definedName>
    <definedName name="Yearvalue">[75]Selection!$F$4</definedName>
    <definedName name="yen">#REF!</definedName>
    <definedName name="yenrate">#REF!</definedName>
    <definedName name="yi">[114]MA!$L$4:$L$706</definedName>
    <definedName name="yim">[115]Group!$D$167</definedName>
    <definedName name="yinyin" hidden="1">{"'Model'!$A$1:$N$53"}</definedName>
    <definedName name="YRE" hidden="1">{"'Eng (page2)'!$A$1:$D$52"}</definedName>
    <definedName name="yrt">#REF!</definedName>
    <definedName name="ytd">#N/A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">'[35]10-1 Media:10-cut'!$A$1:$IV$5</definedName>
    <definedName name="yyy" hidden="1">{"'Eng (page2)'!$A$1:$D$52"}</definedName>
    <definedName name="yyyy">#N/A</definedName>
    <definedName name="z">#REF!</definedName>
    <definedName name="zasx" hidden="1">{"'Eng (page2)'!$A$1:$D$52"}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z" hidden="1">{"'Eng (page2)'!$A$1:$D$52"}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ほそく2">#REF!</definedName>
    <definedName name="แ">#REF!</definedName>
    <definedName name="แ2">#REF!</definedName>
    <definedName name="แ54">#REF!</definedName>
    <definedName name="โ4305">'[116]Raw Material'!#REF!</definedName>
    <definedName name="ก" hidden="1">{"'Model'!$A$1:$N$53"}</definedName>
    <definedName name="กกก">#N/A</definedName>
    <definedName name="กเก">#N/A</definedName>
    <definedName name="กด">#REF!</definedName>
    <definedName name="กรง">#N/A</definedName>
    <definedName name="กระแส">#REF!</definedName>
    <definedName name="ก้อบ">#N/A</definedName>
    <definedName name="การ">#N/A</definedName>
    <definedName name="ขขข">#N/A</definedName>
    <definedName name="ขนส่ง">#REF!</definedName>
    <definedName name="ขาย">#REF!</definedName>
    <definedName name="ขายอื่น">#REF!</definedName>
    <definedName name="คคค">#N/A</definedName>
    <definedName name="คคคค">#N/A</definedName>
    <definedName name="คช">[117]เครื่องมือ!$B$391</definedName>
    <definedName name="คชผ4">[117]เครื่องมือ!$J$391</definedName>
    <definedName name="คชผ5">[117]เครื่องมือ!$K$391</definedName>
    <definedName name="คชผ6">[117]เครื่องมือ!$L$391</definedName>
    <definedName name="คต25">[118]เครื่องตกแต่ง!$B$76</definedName>
    <definedName name="คม25">[118]เครื่องมือ!$B$131</definedName>
    <definedName name="ค่าเช่า">#REF!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เงินกู้">#REF!</definedName>
    <definedName name="ซื้อเงินลงทุนQ146">#REF!</definedName>
    <definedName name="ดดด">#N/A</definedName>
    <definedName name="ดอกเบี้ยค้าง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ตั๋วธอส">#N/A</definedName>
    <definedName name="นงฝฝ">#REF!</definedName>
    <definedName name="บรีส">#N/A</definedName>
    <definedName name="แผ่น1">#REF!</definedName>
    <definedName name="แผ่น2">#REF!</definedName>
    <definedName name="แผ่น3">#REF!</definedName>
    <definedName name="พี่นก">#N/A</definedName>
    <definedName name="ฟ" hidden="1">{"'Eng (page2)'!$A$1:$D$52"}</definedName>
    <definedName name="ฟ1">#REF!</definedName>
    <definedName name="ฟ2">#REF!</definedName>
    <definedName name="ฟก">#REF!</definedName>
    <definedName name="ฟกดก">#REF!</definedName>
    <definedName name="ฟฟ">#REF!</definedName>
    <definedName name="ฟฟฟ">Scheduled_Payment+Extra_Payment</definedName>
    <definedName name="ย">[117]ยานพาหนะ!$B$79</definedName>
    <definedName name="ยกไปเครดิต">'[119]งบทดลอง - ต.ค.2547'!$H$8:$H$305</definedName>
    <definedName name="ยกไปเดบิต">'[119]งบทดลอง - ต.ค.2547'!$G$8:$G$305</definedName>
    <definedName name="ยย">#N/A</definedName>
    <definedName name="ยย_4">#N/A</definedName>
    <definedName name="ยย_5">#N/A</definedName>
    <definedName name="ยย_9">#N/A</definedName>
    <definedName name="รร">Scheduled_Payment+Extra_Payment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่วมT">#REF!</definedName>
    <definedName name="รหัสบัญชี">'[119]งบทดลอง - ต.ค.2547'!$A$8:$A$305</definedName>
    <definedName name="รายได้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ส1117">#REF!</definedName>
    <definedName name="สงวสงสว">Scheduled_Payment+Extra_Payment</definedName>
    <definedName name="สบทร" hidden="1">{"'Model'!$A$1:$N$53"}</definedName>
    <definedName name="สยาน">#REF!</definedName>
    <definedName name="สส">#N/A</definedName>
    <definedName name="สินทรัพย์">#REF!</definedName>
    <definedName name="อ">[117]อาคาร!$B$70</definedName>
    <definedName name="อ2">[118]อาคาร!$B$19</definedName>
    <definedName name="อ25">[118]อาคาร!$K$19</definedName>
    <definedName name="อ26">[118]อาคาร!$L$19</definedName>
    <definedName name="าาา" hidden="1">{"'Model'!$A$1:$N$53"}</definedName>
    <definedName name="าาาา" hidden="1">{"'Model'!$A$1:$N$53"}</definedName>
    <definedName name="ๆ">#REF!</definedName>
    <definedName name="ๆ_1">"#REF!"</definedName>
    <definedName name="ๆ_2">"#REF!"</definedName>
    <definedName name="会社名">#REF!</definedName>
    <definedName name="改版日">#REF!</definedName>
    <definedName name="注釈">[120]総括NO.1!#REF!</definedName>
    <definedName name="注釈2">[120]総括NO.1!#REF!</definedName>
    <definedName name="版">#REF!</definedName>
    <definedName name="登録番号">#REF!</definedName>
    <definedName name="補足1">#REF!</definedName>
    <definedName name="資金項目">#REF!</definedName>
    <definedName name="费用" hidden="1">#REF!</definedName>
    <definedName name="金銭信託">#REF!</definedName>
  </definedNames>
  <calcPr calcId="145621"/>
</workbook>
</file>

<file path=xl/calcChain.xml><?xml version="1.0" encoding="utf-8"?>
<calcChain xmlns="http://schemas.openxmlformats.org/spreadsheetml/2006/main">
  <c r="J46" i="1" l="1"/>
  <c r="F46" i="1"/>
  <c r="D27" i="1" l="1"/>
  <c r="R31" i="4"/>
  <c r="N29" i="4"/>
  <c r="N30" i="4" s="1"/>
  <c r="P31" i="3"/>
  <c r="P32" i="3" s="1"/>
  <c r="D42" i="2"/>
  <c r="J42" i="2"/>
  <c r="H42" i="2"/>
  <c r="F42" i="2"/>
  <c r="H93" i="5"/>
  <c r="D93" i="5"/>
  <c r="F93" i="5"/>
  <c r="B93" i="5"/>
  <c r="H78" i="5"/>
  <c r="D78" i="5"/>
  <c r="F78" i="5"/>
  <c r="B78" i="5"/>
  <c r="H62" i="5"/>
  <c r="D62" i="5"/>
  <c r="B62" i="5"/>
  <c r="F62" i="5"/>
  <c r="H37" i="5"/>
  <c r="D37" i="5"/>
  <c r="H35" i="5"/>
  <c r="D35" i="5"/>
  <c r="H30" i="5"/>
  <c r="D30" i="5"/>
  <c r="H12" i="5"/>
  <c r="D12" i="5"/>
  <c r="R20" i="4"/>
  <c r="N15" i="4"/>
  <c r="N22" i="4"/>
  <c r="J15" i="4"/>
  <c r="J22" i="4" s="1"/>
  <c r="J25" i="4" s="1"/>
  <c r="J33" i="4" s="1"/>
  <c r="H74" i="1" s="1"/>
  <c r="H15" i="4"/>
  <c r="H22" i="4" s="1"/>
  <c r="H25" i="4" s="1"/>
  <c r="H33" i="4" s="1"/>
  <c r="H71" i="1" s="1"/>
  <c r="F15" i="4"/>
  <c r="F22" i="4"/>
  <c r="F25" i="4" s="1"/>
  <c r="F33" i="4" s="1"/>
  <c r="H70" i="1" s="1"/>
  <c r="D15" i="4"/>
  <c r="D22" i="4" s="1"/>
  <c r="D25" i="4" s="1"/>
  <c r="D33" i="4" s="1"/>
  <c r="H68" i="1" s="1"/>
  <c r="P14" i="4"/>
  <c r="L14" i="4"/>
  <c r="P13" i="4"/>
  <c r="L13" i="4"/>
  <c r="V33" i="3"/>
  <c r="J24" i="3"/>
  <c r="J27" i="3" s="1"/>
  <c r="J35" i="3" s="1"/>
  <c r="D74" i="1" s="1"/>
  <c r="H24" i="3"/>
  <c r="H27" i="3" s="1"/>
  <c r="H35" i="3" s="1"/>
  <c r="D71" i="1" s="1"/>
  <c r="F24" i="3"/>
  <c r="F27" i="3" s="1"/>
  <c r="F35" i="3" s="1"/>
  <c r="D70" i="1" s="1"/>
  <c r="D24" i="3"/>
  <c r="D27" i="3" s="1"/>
  <c r="D35" i="3" s="1"/>
  <c r="D68" i="1" s="1"/>
  <c r="V22" i="3"/>
  <c r="R21" i="3"/>
  <c r="N20" i="3"/>
  <c r="V20" i="3" s="1"/>
  <c r="R16" i="3"/>
  <c r="P16" i="3"/>
  <c r="P24" i="3" s="1"/>
  <c r="P27" i="3" s="1"/>
  <c r="J16" i="3"/>
  <c r="H16" i="3"/>
  <c r="F16" i="3"/>
  <c r="D16" i="3"/>
  <c r="V15" i="3"/>
  <c r="T15" i="3"/>
  <c r="L15" i="3"/>
  <c r="T14" i="3"/>
  <c r="T16" i="3" s="1"/>
  <c r="L14" i="3"/>
  <c r="L16" i="3" s="1"/>
  <c r="R31" i="3"/>
  <c r="R32" i="3" s="1"/>
  <c r="R35" i="3" s="1"/>
  <c r="N31" i="3"/>
  <c r="N32" i="3" s="1"/>
  <c r="J23" i="2"/>
  <c r="H23" i="2"/>
  <c r="F23" i="2"/>
  <c r="D23" i="2"/>
  <c r="J14" i="2"/>
  <c r="J26" i="2" s="1"/>
  <c r="J28" i="2" s="1"/>
  <c r="F14" i="2"/>
  <c r="D14" i="2"/>
  <c r="D26" i="2" s="1"/>
  <c r="D28" i="2" s="1"/>
  <c r="H14" i="2"/>
  <c r="H26" i="2"/>
  <c r="H28" i="2" s="1"/>
  <c r="F77" i="1"/>
  <c r="J67" i="1"/>
  <c r="H67" i="1"/>
  <c r="F67" i="1"/>
  <c r="D67" i="1"/>
  <c r="J52" i="1"/>
  <c r="H52" i="1"/>
  <c r="F52" i="1"/>
  <c r="D52" i="1"/>
  <c r="F47" i="1"/>
  <c r="F54" i="1" s="1"/>
  <c r="F79" i="1" s="1"/>
  <c r="J47" i="1"/>
  <c r="J54" i="1" s="1"/>
  <c r="H47" i="1"/>
  <c r="D47" i="1"/>
  <c r="D54" i="1" s="1"/>
  <c r="J27" i="1"/>
  <c r="H27" i="1"/>
  <c r="F27" i="1"/>
  <c r="J16" i="1"/>
  <c r="J29" i="1" s="1"/>
  <c r="H16" i="1"/>
  <c r="H29" i="1" s="1"/>
  <c r="F16" i="1"/>
  <c r="F29" i="1" s="1"/>
  <c r="D16" i="1"/>
  <c r="D29" i="1" s="1"/>
  <c r="V14" i="3"/>
  <c r="V16" i="3" s="1"/>
  <c r="R13" i="4"/>
  <c r="L15" i="4"/>
  <c r="P15" i="4"/>
  <c r="P22" i="4" s="1"/>
  <c r="R14" i="4"/>
  <c r="R15" i="4"/>
  <c r="J76" i="1"/>
  <c r="J77" i="1" s="1"/>
  <c r="N25" i="4"/>
  <c r="P25" i="4"/>
  <c r="H54" i="1"/>
  <c r="P28" i="4"/>
  <c r="F26" i="2" l="1"/>
  <c r="F28" i="2" s="1"/>
  <c r="H43" i="2"/>
  <c r="H45" i="2"/>
  <c r="F10" i="5"/>
  <c r="F27" i="5" s="1"/>
  <c r="F38" i="5" s="1"/>
  <c r="F41" i="5" s="1"/>
  <c r="F81" i="5" s="1"/>
  <c r="F83" i="5" s="1"/>
  <c r="F85" i="5" s="1"/>
  <c r="L28" i="4"/>
  <c r="L30" i="4" s="1"/>
  <c r="D10" i="5"/>
  <c r="D27" i="5" s="1"/>
  <c r="D38" i="5" s="1"/>
  <c r="D41" i="5" s="1"/>
  <c r="D81" i="5" s="1"/>
  <c r="D83" i="5" s="1"/>
  <c r="D85" i="5" s="1"/>
  <c r="F43" i="2"/>
  <c r="L19" i="3"/>
  <c r="V19" i="3" s="1"/>
  <c r="V21" i="3" s="1"/>
  <c r="V24" i="3" s="1"/>
  <c r="V27" i="3" s="1"/>
  <c r="F45" i="2"/>
  <c r="L18" i="4"/>
  <c r="J45" i="2"/>
  <c r="H10" i="5"/>
  <c r="H27" i="5" s="1"/>
  <c r="H38" i="5" s="1"/>
  <c r="H41" i="5" s="1"/>
  <c r="H81" i="5" s="1"/>
  <c r="H83" i="5" s="1"/>
  <c r="H85" i="5" s="1"/>
  <c r="J43" i="2"/>
  <c r="D43" i="2"/>
  <c r="D45" i="2"/>
  <c r="B10" i="5"/>
  <c r="B27" i="5" s="1"/>
  <c r="B38" i="5" s="1"/>
  <c r="B41" i="5" s="1"/>
  <c r="B81" i="5" s="1"/>
  <c r="B83" i="5" s="1"/>
  <c r="B85" i="5" s="1"/>
  <c r="L30" i="3"/>
  <c r="L32" i="3" s="1"/>
  <c r="P35" i="3"/>
  <c r="N33" i="4"/>
  <c r="P29" i="4"/>
  <c r="P33" i="4" s="1"/>
  <c r="H76" i="1" s="1"/>
  <c r="R28" i="4"/>
  <c r="V31" i="3"/>
  <c r="T31" i="3"/>
  <c r="T32" i="3" s="1"/>
  <c r="T20" i="3"/>
  <c r="T21" i="3" s="1"/>
  <c r="T24" i="3" s="1"/>
  <c r="T27" i="3" s="1"/>
  <c r="N21" i="3"/>
  <c r="N24" i="3" s="1"/>
  <c r="N27" i="3" s="1"/>
  <c r="N35" i="3" s="1"/>
  <c r="R29" i="4"/>
  <c r="J79" i="1"/>
  <c r="L21" i="3" l="1"/>
  <c r="L24" i="3" s="1"/>
  <c r="L27" i="3" s="1"/>
  <c r="L35" i="3" s="1"/>
  <c r="D75" i="1" s="1"/>
  <c r="D77" i="1" s="1"/>
  <c r="D79" i="1" s="1"/>
  <c r="T35" i="3"/>
  <c r="D76" i="1" s="1"/>
  <c r="P30" i="4"/>
  <c r="R30" i="4"/>
  <c r="V30" i="3"/>
  <c r="V32" i="3" s="1"/>
  <c r="V35" i="3" s="1"/>
  <c r="R18" i="4"/>
  <c r="R22" i="4" s="1"/>
  <c r="L22" i="4"/>
  <c r="L25" i="4" s="1"/>
  <c r="L19" i="4"/>
  <c r="R19" i="4" s="1"/>
  <c r="R25" i="4" l="1"/>
  <c r="R33" i="4" s="1"/>
  <c r="L33" i="4"/>
  <c r="H75" i="1" s="1"/>
  <c r="H77" i="1" s="1"/>
  <c r="H79" i="1" s="1"/>
</calcChain>
</file>

<file path=xl/sharedStrings.xml><?xml version="1.0" encoding="utf-8"?>
<sst xmlns="http://schemas.openxmlformats.org/spreadsheetml/2006/main" count="320" uniqueCount="191">
  <si>
    <t>4, 7</t>
  </si>
  <si>
    <t>4, 14</t>
  </si>
  <si>
    <t>4, 15</t>
  </si>
  <si>
    <t>4, 24</t>
  </si>
  <si>
    <t>4, 22, 24</t>
  </si>
  <si>
    <t>-</t>
  </si>
  <si>
    <t xml:space="preserve"> </t>
  </si>
  <si>
    <t>STATEMENTS OF FINANCIAL POSITION</t>
  </si>
  <si>
    <t xml:space="preserve"> A S S E T S </t>
  </si>
  <si>
    <t>Current assets</t>
  </si>
  <si>
    <t>Cash and cash equivalents</t>
  </si>
  <si>
    <t>Short-term investments</t>
  </si>
  <si>
    <t xml:space="preserve">Trade accounts receivable </t>
  </si>
  <si>
    <t>Other current receivables</t>
  </si>
  <si>
    <t xml:space="preserve">Inventories </t>
  </si>
  <si>
    <t>Other current assets</t>
  </si>
  <si>
    <t>Total current assets</t>
  </si>
  <si>
    <t>Note</t>
  </si>
  <si>
    <t>Non-current assets</t>
  </si>
  <si>
    <t>Deposit with restriction</t>
  </si>
  <si>
    <t>Long-term Investment</t>
  </si>
  <si>
    <t>Investments in associates</t>
  </si>
  <si>
    <t>Investments in subsidiaries</t>
  </si>
  <si>
    <t xml:space="preserve">Property, plant and equipment </t>
  </si>
  <si>
    <t>Deferred tax assets</t>
  </si>
  <si>
    <t>Other non-current assets</t>
  </si>
  <si>
    <t>Total non-current assets</t>
  </si>
  <si>
    <t>Investment property</t>
  </si>
  <si>
    <t>TOTAL ASSETS</t>
  </si>
  <si>
    <t>(in Baht)</t>
  </si>
  <si>
    <t>Consolidated Financial Statement</t>
  </si>
  <si>
    <t>Separate  Financial Statement</t>
  </si>
  <si>
    <t>December 31, 2018</t>
  </si>
  <si>
    <t>December 31, 2017</t>
  </si>
  <si>
    <t>LIABILITIES AND SHAREHOLDERS' EQUITY</t>
  </si>
  <si>
    <t xml:space="preserve">Current liabilities </t>
  </si>
  <si>
    <t>Trade accounts payable</t>
  </si>
  <si>
    <t>Other current payables</t>
  </si>
  <si>
    <t>Income tax payable</t>
  </si>
  <si>
    <t>Accrued expenses</t>
  </si>
  <si>
    <t>Other current liabilities</t>
  </si>
  <si>
    <t>Total current liabilities</t>
  </si>
  <si>
    <t>Non-current liabilities</t>
  </si>
  <si>
    <t>Employee benefit obligation</t>
  </si>
  <si>
    <t>Total non-current liabilities</t>
  </si>
  <si>
    <t>Total liabilities</t>
  </si>
  <si>
    <t>The accompanying notes to financial statements are an integral part of these financial statements.</t>
  </si>
  <si>
    <t>Shareholders' equity</t>
  </si>
  <si>
    <t>Share capital</t>
  </si>
  <si>
    <t xml:space="preserve">    Authorised share capital</t>
  </si>
  <si>
    <t>Share premium</t>
  </si>
  <si>
    <t xml:space="preserve">    Issued and paid share capital</t>
  </si>
  <si>
    <t xml:space="preserve">    Share premium on ordinary shares </t>
  </si>
  <si>
    <t xml:space="preserve">    Share premium on treasury shares</t>
  </si>
  <si>
    <t>Retained earnings</t>
  </si>
  <si>
    <t>Appropriated</t>
  </si>
  <si>
    <t xml:space="preserve">   Legal reserve</t>
  </si>
  <si>
    <t xml:space="preserve">   Unappropriated</t>
  </si>
  <si>
    <t>Other components of shareholders' equity</t>
  </si>
  <si>
    <t>Total shareholders' equity</t>
  </si>
  <si>
    <t>TOTAL LIABILITIES AND SHAREHOLDERS' EQUITIES</t>
  </si>
  <si>
    <t>STATEMENTS  OF  COMPREHENSIVE INCOME</t>
  </si>
  <si>
    <t>For the year ended</t>
  </si>
  <si>
    <t>Revenues</t>
  </si>
  <si>
    <t>Revenue from sales</t>
  </si>
  <si>
    <t>Dividend income</t>
  </si>
  <si>
    <t>Foreign exchange gain, net</t>
  </si>
  <si>
    <t>Other income</t>
  </si>
  <si>
    <t>Total revenues</t>
  </si>
  <si>
    <t xml:space="preserve">Expenses </t>
  </si>
  <si>
    <t>Cost of sale of goods</t>
  </si>
  <si>
    <t>Distribution costs</t>
  </si>
  <si>
    <t>Administrative expenses</t>
  </si>
  <si>
    <t>Foreign exchange loss, net</t>
  </si>
  <si>
    <t>Finance costs</t>
  </si>
  <si>
    <t>Total expenses</t>
  </si>
  <si>
    <t>Share of profit (loss) of associates</t>
  </si>
  <si>
    <t>Profit before income tax expense</t>
  </si>
  <si>
    <t>Income tax expense</t>
  </si>
  <si>
    <t>Profit for the year</t>
  </si>
  <si>
    <t>Other comprehensive income</t>
  </si>
  <si>
    <t>Exchange differences on translating financial statements</t>
  </si>
  <si>
    <t>Net change in fair value of available-for-sale investments</t>
  </si>
  <si>
    <t xml:space="preserve">    transferred to profit or loss</t>
  </si>
  <si>
    <t xml:space="preserve">Income tax relating to components of other comprehensive </t>
  </si>
  <si>
    <t xml:space="preserve">   income that will be reclassified to profit or loss</t>
  </si>
  <si>
    <t>Other comprehensive income (expense) for the year, net of tax</t>
  </si>
  <si>
    <t>Total comprehensive income for the year</t>
  </si>
  <si>
    <t>Basic earnings per share</t>
  </si>
  <si>
    <t>Current portion of long - term liabilities</t>
  </si>
  <si>
    <t>Long - term loans</t>
  </si>
  <si>
    <t>Gains on remeasurements of defined benefit plan</t>
  </si>
  <si>
    <t>STATEMENTS OF CHANGES IN SHAREHOLDERS' EQUITY</t>
  </si>
  <si>
    <t>STATEMENTS OF CASHFLOW</t>
  </si>
  <si>
    <t>Issued and</t>
  </si>
  <si>
    <t>paid share</t>
  </si>
  <si>
    <t xml:space="preserve">capital </t>
  </si>
  <si>
    <t>Share</t>
  </si>
  <si>
    <t>premium</t>
  </si>
  <si>
    <t>Share premium on</t>
  </si>
  <si>
    <t>treasury shares</t>
  </si>
  <si>
    <t>Legal reserve</t>
  </si>
  <si>
    <t>Unappropriated</t>
  </si>
  <si>
    <t>Investments</t>
  </si>
  <si>
    <t>Total</t>
  </si>
  <si>
    <t>Translation</t>
  </si>
  <si>
    <t>held as</t>
  </si>
  <si>
    <t>financial</t>
  </si>
  <si>
    <t>avaliable</t>
  </si>
  <si>
    <t>statements</t>
  </si>
  <si>
    <t>for sale</t>
  </si>
  <si>
    <t>Gains (losses) on remeasurements of defined benefit plans</t>
  </si>
  <si>
    <t>shareholders'</t>
  </si>
  <si>
    <t xml:space="preserve"> equity</t>
  </si>
  <si>
    <t>Reclassify</t>
  </si>
  <si>
    <t xml:space="preserve">     Profit</t>
  </si>
  <si>
    <t xml:space="preserve">     Other comprehensive income (expense)</t>
  </si>
  <si>
    <t>Dividend paid</t>
  </si>
  <si>
    <t>Balance at December 31, 2017</t>
  </si>
  <si>
    <t>Balance at December 31, 2018</t>
  </si>
  <si>
    <t>Total other components of shareholders' equity</t>
  </si>
  <si>
    <t>Comprehensive income (expense) for the year</t>
  </si>
  <si>
    <t>Total comprehensive income (expense) for the year</t>
  </si>
  <si>
    <t>Cash flows from operating activities</t>
  </si>
  <si>
    <t>Adjustments to reconcile profit to cash receipts (payments)</t>
  </si>
  <si>
    <t>Tax expense</t>
  </si>
  <si>
    <t>Depreciation and amortisation</t>
  </si>
  <si>
    <t>Non-current provisions for employee benefit</t>
  </si>
  <si>
    <t>Share of loss of associates</t>
  </si>
  <si>
    <t>Loss on investment in associates company</t>
  </si>
  <si>
    <t>Gain on disposal of equipment</t>
  </si>
  <si>
    <t>Loss on sale of shares of other company</t>
  </si>
  <si>
    <t>Interest income</t>
  </si>
  <si>
    <t>Changes in operating assets and liabilities</t>
  </si>
  <si>
    <t>Inventories</t>
  </si>
  <si>
    <t>Net cash generated from operating</t>
  </si>
  <si>
    <t>Employee benefit paid</t>
  </si>
  <si>
    <t>Taxes paid</t>
  </si>
  <si>
    <t>Net cash from (used in) operating activities</t>
  </si>
  <si>
    <t>Cash flows from investing activities</t>
  </si>
  <si>
    <t>Acquisition of subsidiary</t>
  </si>
  <si>
    <t>Cash receive from associate companies</t>
  </si>
  <si>
    <t>Proceeds from sale of shares of other company</t>
  </si>
  <si>
    <t>Cash paid on purchase of shares of other company</t>
  </si>
  <si>
    <t>Proceeds from sale of equipment</t>
  </si>
  <si>
    <t xml:space="preserve">Acquisition of property, plant and equipment  </t>
  </si>
  <si>
    <t>Dividend received</t>
  </si>
  <si>
    <t xml:space="preserve">Interest received  </t>
  </si>
  <si>
    <t>Net cash (used in) investing activities</t>
  </si>
  <si>
    <t>Cash flows from financing activities</t>
  </si>
  <si>
    <t>Dividend paid to shareholders</t>
  </si>
  <si>
    <t>Interest paid</t>
  </si>
  <si>
    <t>Cash from long-term loan from financial institution</t>
  </si>
  <si>
    <t>Net cash from (used in) financing activities</t>
  </si>
  <si>
    <t>Net (decrease) in cash and cash equivalents,</t>
  </si>
  <si>
    <t xml:space="preserve">   before effect of exchange rates</t>
  </si>
  <si>
    <t>Effect of exchange rate changes on cash and cash equivalents</t>
  </si>
  <si>
    <t>Net (decrease) in cash and cash equivalents</t>
  </si>
  <si>
    <t>Supplemental disclosures of cash flows information:</t>
  </si>
  <si>
    <t>Increase in property, plant and equipment</t>
  </si>
  <si>
    <t>Change in payables on purchase of plant and equipment</t>
  </si>
  <si>
    <t>Net purchase of property, plant and equipment paid by cash</t>
  </si>
  <si>
    <t xml:space="preserve">    are detailed as follows:</t>
  </si>
  <si>
    <t>Impairment loss on invesment</t>
  </si>
  <si>
    <t>Payment of financial lease  payable</t>
  </si>
  <si>
    <t>Loss on revaluation of investment property</t>
  </si>
  <si>
    <t xml:space="preserve">      investment property</t>
  </si>
  <si>
    <t>2. Purchase of vehicles under finance lease agreements</t>
  </si>
  <si>
    <t>3. Transfer property, plants and equipment to</t>
  </si>
  <si>
    <t>Loss on remeasurement investments held as available for sale</t>
  </si>
  <si>
    <t>Components of other comprehensive income that will be</t>
  </si>
  <si>
    <t xml:space="preserve">    reclassified to profit or loss</t>
  </si>
  <si>
    <t>Components of other comprehensive income that will not be</t>
  </si>
  <si>
    <t>Unrealised loss on exchange rate</t>
  </si>
  <si>
    <t xml:space="preserve">(Reversal of) loss on inventory valuation </t>
  </si>
  <si>
    <t>December 31</t>
  </si>
  <si>
    <t>Year ended December 31, 2017</t>
  </si>
  <si>
    <t>Balance at January 1, 2017 before reclassify</t>
  </si>
  <si>
    <t>Balance at January 1, 2017 after reclassify</t>
  </si>
  <si>
    <t>Year ended December 31, 2018</t>
  </si>
  <si>
    <t>Balance at January 1, 2018</t>
  </si>
  <si>
    <t>AS AT DECEMBER 31, 2018</t>
  </si>
  <si>
    <t>FOR  THE YEAR ENDED DECEMBER 31, 2018</t>
  </si>
  <si>
    <t>SEPARATE FINACIAL STATEMENT</t>
  </si>
  <si>
    <t>CONSOLIDATED FINANCIAL STATEMENT</t>
  </si>
  <si>
    <t xml:space="preserve">HWA FONG RUBBER (THAILAND) PUBLIC COMPANY LIMITED AND ITS SUBSIDIARIES </t>
  </si>
  <si>
    <t>(Reversal of) doubtful debts expense</t>
  </si>
  <si>
    <t>(Reversal of) doubtful debts expenses</t>
  </si>
  <si>
    <t>Cash and cash equivalents at beginning of year</t>
  </si>
  <si>
    <t xml:space="preserve">1. Property, plant and epuipment purchased during  the year </t>
  </si>
  <si>
    <t>Cash and cash equivalents at ending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</si>
</sst>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\ ;\(#,##0\)"/>
    <numFmt numFmtId="173" formatCode="_(* #,##0_);_(* \(#,##0\);_(* &quot;-&quot;??_);_(@_)"/>
    <numFmt numFmtId="174" formatCode="#,##0.00;\(#,##0.00\)"/>
    <numFmt numFmtId="175" formatCode="#,##0;\(#,##0\)"/>
    <numFmt numFmtId="176" formatCode="_-* #,##0_-;\-* #,##0_-;_-* &quot;-&quot;??_-;_-@_-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General_)"/>
    <numFmt numFmtId="184" formatCode="_-* #,##0.00\ _F_-;\-* #,##0.00\ _F_-;_-* &quot;-&quot;??\ _F_-;_-@_-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0.00000000000"/>
    <numFmt numFmtId="189" formatCode="#,##0.0%;[Red]\(#,##0.0%\)"/>
    <numFmt numFmtId="190" formatCode="#.\ \ "/>
    <numFmt numFmtId="191" formatCode="##.\ \ "/>
    <numFmt numFmtId="192" formatCode="0.00000&quot;  &quot;"/>
    <numFmt numFmtId="193" formatCode="###0_);[Red]\(###0\)"/>
    <numFmt numFmtId="194" formatCode="#,##0.0_);\(#,##0.0\)"/>
    <numFmt numFmtId="195" formatCode="_(* #,##0.0000_);_(* \(#,##0.0000\);_(* &quot;-&quot;??_);_(@_)"/>
    <numFmt numFmtId="196" formatCode="_-* #,##0.00\ &quot;FB&quot;_-;\-* #,##0.00\ &quot;FB&quot;_-;_-* &quot;-&quot;??\ &quot;FB&quot;_-;_-@_-"/>
    <numFmt numFmtId="197" formatCode="_-* #,##0.00\ _F_B_-;\-* #,##0.00\ _F_B_-;_-* &quot;-&quot;??\ _F_B_-;_-@_-"/>
    <numFmt numFmtId="198" formatCode="_-&quot;$&quot;* #,##0.00_-;\-&quot;$&quot;* #,##0.00_-;_-&quot;$&quot;* &quot;-&quot;??_-;_-@_-"/>
    <numFmt numFmtId="199" formatCode="0.0%;\(0.0%\)"/>
    <numFmt numFmtId="200" formatCode="_-* #,##0.00_-;\-* #,##0.00_-;_-* \-??_-;_-@_-"/>
    <numFmt numFmtId="201" formatCode="\$#,##0.00;\(\$#,##0.00\)"/>
    <numFmt numFmtId="202" formatCode="\$#,##0;\(\$#,##0\)"/>
    <numFmt numFmtId="203" formatCode="#,##0.0_ ;\-#,##0.0\ "/>
    <numFmt numFmtId="204" formatCode="#,##0.0;[Red]\-#,##0.0"/>
    <numFmt numFmtId="205" formatCode="_(* #,##0.00_);_(* \(#,##0.00\);_(* &quot;-        &quot;_);_(@_)"/>
    <numFmt numFmtId="206" formatCode="_(* #,##0.00_);_(* \(#,##0.00\);_(* &quot;-&quot;_);_(@_)"/>
    <numFmt numFmtId="207" formatCode="* \(#,##0\);* #,##0_);&quot;-&quot;??_);@"/>
    <numFmt numFmtId="208" formatCode="&quot;$&quot;#,##0.00;[Red]\-&quot;$&quot;#,##0.00"/>
    <numFmt numFmtId="209" formatCode="_-&quot;£&quot;* #,##0.00_-;\-&quot;£&quot;* #,##0.00_-;_-&quot;£&quot;* &quot;-&quot;??_-;_-@_-"/>
    <numFmt numFmtId="210" formatCode="&quot;$&quot;#,##0_);\(&quot;$&quot;#,##0.0\)"/>
    <numFmt numFmtId="211" formatCode="\ว\ \ด\ด\ด\ด\ &quot;ค.ศ.&quot;\ \ค\ค\ค\ค"/>
    <numFmt numFmtId="212" formatCode="#,##0.00&quot; F&quot;_);\(#,##0.00&quot; F&quot;\)"/>
    <numFmt numFmtId="213" formatCode="* #,##0_);* \(#,##0\);&quot;-&quot;??_);@"/>
    <numFmt numFmtId="214" formatCode="0.0%"/>
    <numFmt numFmtId="215" formatCode="_-[$€-2]* #,##0.00_-;\-[$€-2]* #,##0.00_-;_-[$€-2]* &quot;-&quot;??_-"/>
    <numFmt numFmtId="216" formatCode="0.0000"/>
    <numFmt numFmtId="217" formatCode="#,##0\ \ ;\(#,##0\)\ ;\—\ \ \ \ "/>
    <numFmt numFmtId="218" formatCode="0."/>
    <numFmt numFmtId="219" formatCode="&quot;?&quot;#,##0;[Red]\-&quot;?&quot;#,##0"/>
    <numFmt numFmtId="220" formatCode="_(#,##0;\(#,##0\);\-;&quot;  &quot;@"/>
    <numFmt numFmtId="221" formatCode="0.0&quot;  &quot;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0&quot; $&quot;;\-#,##0.00&quot; $&quot;"/>
    <numFmt numFmtId="226" formatCode="&quot;$&quot;#,##0;[Red]\-&quot;$&quot;#,##0"/>
    <numFmt numFmtId="227" formatCode="0.0\ &quot;x&quot;"/>
    <numFmt numFmtId="228" formatCode="0.0"/>
    <numFmt numFmtId="229" formatCode="#,##0&quot; F&quot;_);[Red]\(#,##0&quot; F&quot;\)"/>
    <numFmt numFmtId="230" formatCode="_-* #,##0_-;\-* #,##0_-;_-* \-_-;_-@_-"/>
    <numFmt numFmtId="231" formatCode="_(&quot;฿&quot;* #,##0_);_(&quot;฿&quot;* \(#,##0\);_(&quot;฿&quot;* &quot;-&quot;_);_(@_)"/>
    <numFmt numFmtId="232" formatCode="0%_);\(0%\)"/>
    <numFmt numFmtId="233" formatCode="#,##0.00\ &quot;FB&quot;;[Red]\-#,##0.00\ &quot;FB&quot;"/>
    <numFmt numFmtId="234" formatCode="#,##0&quot;£&quot;_);[Red]\(#,##0&quot;£&quot;\)"/>
    <numFmt numFmtId="235" formatCode="dd\-mmm\-yy_)"/>
    <numFmt numFmtId="236" formatCode="0_)"/>
    <numFmt numFmtId="237" formatCode="&quot;ฃ&quot;#,##0.00;[Red]\-&quot;ฃ&quot;#,##0.00"/>
    <numFmt numFmtId="238" formatCode="&quot;(&quot;0%&quot;)   &quot;;[Red]\-&quot;(&quot;0%&quot;)   &quot;;&quot;－    &quot;"/>
    <numFmt numFmtId="239" formatCode="&quot;(&quot;0.00%&quot;)   &quot;;[Red]\-&quot;(&quot;0.00%&quot;)   &quot;;&quot;－    &quot;"/>
    <numFmt numFmtId="240" formatCode="0.00%;[Red]\-0.00%;&quot;－&quot;"/>
    <numFmt numFmtId="241" formatCode="0.00000%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#,##0.00\ &quot;Esc.&quot;;[Red]\-#,##0.00\ &quot;Esc.&quot;"/>
    <numFmt numFmtId="245" formatCode="_-* #,##0\ _E_s_c_._-;\-* #,##0\ _E_s_c_._-;_-* &quot;-&quot;\ _E_s_c_._-;_-@_-"/>
    <numFmt numFmtId="246" formatCode="_ * #,##0_ ;_ * \-#,##0_ ;_ * &quot;-&quot;_ ;_ @_ "/>
    <numFmt numFmtId="247" formatCode="_-&quot;HK$&quot;* #,##0_-;\-&quot;HK$&quot;* #,##0_-;_-&quot;HK$&quot;* &quot;-&quot;_-;_-@_-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</numFmts>
  <fonts count="19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sz val="14"/>
      <name val="Arial"/>
      <family val="2"/>
    </font>
    <font>
      <b/>
      <sz val="11"/>
      <name val="Times New Roman"/>
      <family val="1"/>
    </font>
    <font>
      <b/>
      <sz val="11"/>
      <name val="Angsana New"/>
      <family val="1"/>
    </font>
    <font>
      <b/>
      <i/>
      <sz val="15"/>
      <name val="Angsana New"/>
      <family val="1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sz val="10"/>
      <color indexed="8"/>
      <name val="Impact"/>
      <family val="2"/>
    </font>
    <font>
      <sz val="12"/>
      <name val="Helv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2"/>
      <name val="新細明體"/>
      <family val="1"/>
      <charset val="136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14"/>
      <name val="FreesiaUPC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name val="Arial Narro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BMW Helvetica Light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1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77">
    <xf numFmtId="0" fontId="0" fillId="0" borderId="0"/>
    <xf numFmtId="17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179" fontId="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41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82" fontId="24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6" fillId="0" borderId="0"/>
    <xf numFmtId="0" fontId="20" fillId="0" borderId="0" applyFont="0" applyFill="0" applyBorder="0" applyAlignment="0" applyProtection="0"/>
    <xf numFmtId="178" fontId="25" fillId="0" borderId="0" applyFont="0" applyFill="0" applyBorder="0" applyAlignment="0" applyProtection="0"/>
    <xf numFmtId="183" fontId="27" fillId="0" borderId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185" fontId="20" fillId="0" borderId="0" applyFont="0" applyFill="0" applyBorder="0" applyAlignment="0" applyProtection="0"/>
    <xf numFmtId="0" fontId="27" fillId="0" borderId="0"/>
    <xf numFmtId="0" fontId="27" fillId="0" borderId="0"/>
    <xf numFmtId="0" fontId="29" fillId="0" borderId="0">
      <alignment vertical="top"/>
    </xf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1" fillId="0" borderId="0"/>
    <xf numFmtId="185" fontId="20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1" fillId="0" borderId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9" fillId="0" borderId="0">
      <alignment vertical="top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0"/>
    <xf numFmtId="0" fontId="20" fillId="0" borderId="0" applyFont="0" applyFill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50" borderId="0" applyNumberFormat="0" applyBorder="0" applyAlignment="0" applyProtection="0"/>
    <xf numFmtId="0" fontId="167" fillId="50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3" borderId="0" applyNumberFormat="0" applyBorder="0" applyAlignment="0" applyProtection="0"/>
    <xf numFmtId="0" fontId="167" fillId="53" borderId="0" applyNumberFormat="0" applyBorder="0" applyAlignment="0" applyProtection="0"/>
    <xf numFmtId="0" fontId="167" fillId="54" borderId="0" applyNumberFormat="0" applyBorder="0" applyAlignment="0" applyProtection="0"/>
    <xf numFmtId="0" fontId="167" fillId="5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9" fontId="1" fillId="0" borderId="0" applyProtection="0">
      <protection locked="0"/>
    </xf>
    <xf numFmtId="189" fontId="1" fillId="0" borderId="0" applyProtection="0">
      <protection locked="0"/>
    </xf>
    <xf numFmtId="0" fontId="167" fillId="55" borderId="0" applyNumberFormat="0" applyBorder="0" applyAlignment="0" applyProtection="0"/>
    <xf numFmtId="0" fontId="167" fillId="55" borderId="0" applyNumberFormat="0" applyBorder="0" applyAlignment="0" applyProtection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167" fillId="57" borderId="0" applyNumberFormat="0" applyBorder="0" applyAlignment="0" applyProtection="0"/>
    <xf numFmtId="0" fontId="167" fillId="57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60" borderId="0" applyNumberFormat="0" applyBorder="0" applyAlignment="0" applyProtection="0"/>
    <xf numFmtId="0" fontId="167" fillId="60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171" fontId="36" fillId="0" borderId="1">
      <alignment horizontal="right" vertical="center"/>
    </xf>
    <xf numFmtId="0" fontId="168" fillId="61" borderId="0" applyNumberFormat="0" applyBorder="0" applyAlignment="0" applyProtection="0"/>
    <xf numFmtId="0" fontId="168" fillId="61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68" fillId="64" borderId="0" applyNumberFormat="0" applyBorder="0" applyAlignment="0" applyProtection="0"/>
    <xf numFmtId="0" fontId="168" fillId="64" borderId="0" applyNumberFormat="0" applyBorder="0" applyAlignment="0" applyProtection="0"/>
    <xf numFmtId="0" fontId="168" fillId="65" borderId="0" applyNumberFormat="0" applyBorder="0" applyAlignment="0" applyProtection="0"/>
    <xf numFmtId="0" fontId="168" fillId="65" borderId="0" applyNumberFormat="0" applyBorder="0" applyAlignment="0" applyProtection="0"/>
    <xf numFmtId="0" fontId="168" fillId="66" borderId="0" applyNumberFormat="0" applyBorder="0" applyAlignment="0" applyProtection="0"/>
    <xf numFmtId="0" fontId="168" fillId="66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0" fillId="0" borderId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2">
      <alignment horizontal="center"/>
    </xf>
    <xf numFmtId="0" fontId="40" fillId="0" borderId="0"/>
    <xf numFmtId="0" fontId="40" fillId="0" borderId="3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190" fontId="39" fillId="0" borderId="0"/>
    <xf numFmtId="191" fontId="39" fillId="0" borderId="0"/>
    <xf numFmtId="0" fontId="40" fillId="17" borderId="0">
      <alignment horizontal="right"/>
    </xf>
    <xf numFmtId="0" fontId="39" fillId="0" borderId="0"/>
    <xf numFmtId="0" fontId="168" fillId="67" borderId="0" applyNumberFormat="0" applyBorder="0" applyAlignment="0" applyProtection="0"/>
    <xf numFmtId="0" fontId="168" fillId="67" borderId="0" applyNumberFormat="0" applyBorder="0" applyAlignment="0" applyProtection="0"/>
    <xf numFmtId="0" fontId="168" fillId="68" borderId="0" applyNumberFormat="0" applyBorder="0" applyAlignment="0" applyProtection="0"/>
    <xf numFmtId="0" fontId="168" fillId="68" borderId="0" applyNumberFormat="0" applyBorder="0" applyAlignment="0" applyProtection="0"/>
    <xf numFmtId="0" fontId="168" fillId="69" borderId="0" applyNumberFormat="0" applyBorder="0" applyAlignment="0" applyProtection="0"/>
    <xf numFmtId="0" fontId="168" fillId="69" borderId="0" applyNumberFormat="0" applyBorder="0" applyAlignment="0" applyProtection="0"/>
    <xf numFmtId="0" fontId="168" fillId="70" borderId="0" applyNumberFormat="0" applyBorder="0" applyAlignment="0" applyProtection="0"/>
    <xf numFmtId="0" fontId="168" fillId="70" borderId="0" applyNumberFormat="0" applyBorder="0" applyAlignment="0" applyProtection="0"/>
    <xf numFmtId="0" fontId="168" fillId="71" borderId="0" applyNumberFormat="0" applyBorder="0" applyAlignment="0" applyProtection="0"/>
    <xf numFmtId="0" fontId="168" fillId="71" borderId="0" applyNumberFormat="0" applyBorder="0" applyAlignment="0" applyProtection="0"/>
    <xf numFmtId="0" fontId="168" fillId="72" borderId="0" applyNumberFormat="0" applyBorder="0" applyAlignment="0" applyProtection="0"/>
    <xf numFmtId="0" fontId="168" fillId="72" borderId="0" applyNumberFormat="0" applyBorder="0" applyAlignment="0" applyProtection="0"/>
    <xf numFmtId="0" fontId="25" fillId="0" borderId="0">
      <alignment horizontal="justify" vertical="top" wrapText="1"/>
      <protection locked="0"/>
    </xf>
    <xf numFmtId="0" fontId="41" fillId="0" borderId="0">
      <alignment horizontal="center" wrapText="1"/>
      <protection locked="0"/>
    </xf>
    <xf numFmtId="0" fontId="169" fillId="73" borderId="0" applyNumberFormat="0" applyBorder="0" applyAlignment="0" applyProtection="0"/>
    <xf numFmtId="0" fontId="169" fillId="73" borderId="0" applyNumberFormat="0" applyBorder="0" applyAlignment="0" applyProtection="0"/>
    <xf numFmtId="37" fontId="42" fillId="0" borderId="0"/>
    <xf numFmtId="0" fontId="43" fillId="0" borderId="0" applyNumberFormat="0" applyFill="0" applyBorder="0" applyAlignment="0" applyProtection="0"/>
    <xf numFmtId="37" fontId="44" fillId="0" borderId="0"/>
    <xf numFmtId="37" fontId="44" fillId="0" borderId="0"/>
    <xf numFmtId="164" fontId="45" fillId="0" borderId="4" applyAlignment="0" applyProtection="0"/>
    <xf numFmtId="192" fontId="1" fillId="0" borderId="0" applyFill="0" applyBorder="0" applyAlignment="0"/>
    <xf numFmtId="193" fontId="1" fillId="0" borderId="0" applyFill="0" applyBorder="0" applyAlignment="0"/>
    <xf numFmtId="194" fontId="27" fillId="0" borderId="0" applyFill="0" applyBorder="0" applyAlignment="0"/>
    <xf numFmtId="195" fontId="27" fillId="0" borderId="0" applyFill="0" applyBorder="0" applyAlignment="0"/>
    <xf numFmtId="0" fontId="1" fillId="0" borderId="0" applyFill="0" applyBorder="0" applyAlignment="0"/>
    <xf numFmtId="196" fontId="20" fillId="0" borderId="0" applyFill="0" applyBorder="0" applyAlignment="0"/>
    <xf numFmtId="196" fontId="46" fillId="0" borderId="0" applyFill="0" applyBorder="0" applyAlignment="0"/>
    <xf numFmtId="0" fontId="1" fillId="0" borderId="0" applyFill="0" applyBorder="0" applyAlignment="0"/>
    <xf numFmtId="197" fontId="20" fillId="0" borderId="0" applyFill="0" applyBorder="0" applyAlignment="0"/>
    <xf numFmtId="197" fontId="46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183" fontId="20" fillId="0" borderId="0" applyFill="0" applyBorder="0" applyAlignment="0"/>
    <xf numFmtId="183" fontId="46" fillId="0" borderId="0" applyFill="0" applyBorder="0" applyAlignment="0"/>
    <xf numFmtId="194" fontId="27" fillId="0" borderId="0" applyFill="0" applyBorder="0" applyAlignment="0"/>
    <xf numFmtId="0" fontId="170" fillId="74" borderId="30" applyNumberFormat="0" applyAlignment="0" applyProtection="0"/>
    <xf numFmtId="0" fontId="170" fillId="74" borderId="30" applyNumberFormat="0" applyAlignment="0" applyProtection="0"/>
    <xf numFmtId="0" fontId="47" fillId="0" borderId="0"/>
    <xf numFmtId="3" fontId="48" fillId="0" borderId="2"/>
    <xf numFmtId="0" fontId="171" fillId="75" borderId="31" applyNumberFormat="0" applyAlignment="0" applyProtection="0"/>
    <xf numFmtId="0" fontId="171" fillId="75" borderId="31" applyNumberFormat="0" applyAlignment="0" applyProtection="0"/>
    <xf numFmtId="0" fontId="49" fillId="24" borderId="7">
      <alignment horizontal="center" wrapText="1"/>
    </xf>
    <xf numFmtId="171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8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200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72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170" fontId="166" fillId="0" borderId="0" applyFont="0" applyFill="0" applyBorder="0" applyAlignment="0" applyProtection="0"/>
    <xf numFmtId="202" fontId="51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202" fontId="51" fillId="0" borderId="0" applyFont="0" applyFill="0" applyBorder="0" applyAlignment="0" applyProtection="0"/>
    <xf numFmtId="201" fontId="166" fillId="0" borderId="0" applyFont="0" applyFill="0" applyBorder="0" applyAlignment="0" applyProtection="0"/>
    <xf numFmtId="20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66" fillId="0" borderId="0" applyFont="0" applyFill="0" applyBorder="0" applyAlignment="0" applyProtection="0"/>
    <xf numFmtId="167" fontId="166" fillId="0" borderId="0" applyFont="0" applyFill="0" applyBorder="0" applyAlignment="0" applyProtection="0"/>
    <xf numFmtId="167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188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20" fillId="0" borderId="0"/>
    <xf numFmtId="0" fontId="20" fillId="0" borderId="0"/>
    <xf numFmtId="43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7" fillId="0" borderId="0" applyNumberFormat="0" applyAlignment="0">
      <alignment horizontal="left"/>
    </xf>
    <xf numFmtId="207" fontId="28" fillId="0" borderId="0" applyFill="0" applyBorder="0" applyProtection="0"/>
    <xf numFmtId="0" fontId="58" fillId="0" borderId="0"/>
    <xf numFmtId="0" fontId="58" fillId="0" borderId="0"/>
    <xf numFmtId="208" fontId="43" fillId="0" borderId="2"/>
    <xf numFmtId="178" fontId="59" fillId="0" borderId="8" applyBorder="0"/>
    <xf numFmtId="194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>
      <protection locked="0"/>
    </xf>
    <xf numFmtId="210" fontId="1" fillId="0" borderId="0">
      <protection locked="0"/>
    </xf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0" fontId="20" fillId="0" borderId="0"/>
    <xf numFmtId="0" fontId="20" fillId="0" borderId="0"/>
    <xf numFmtId="212" fontId="1" fillId="0" borderId="0"/>
    <xf numFmtId="212" fontId="1" fillId="0" borderId="0"/>
    <xf numFmtId="0" fontId="61" fillId="25" borderId="0" applyNumberFormat="0" applyFont="0" applyFill="0" applyBorder="0" applyProtection="0">
      <alignment horizontal="left"/>
    </xf>
    <xf numFmtId="0" fontId="61" fillId="25" borderId="0" applyNumberFormat="0" applyFont="0" applyFill="0" applyBorder="0" applyProtection="0">
      <alignment horizontal="left"/>
    </xf>
    <xf numFmtId="15" fontId="1" fillId="0" borderId="0"/>
    <xf numFmtId="14" fontId="29" fillId="0" borderId="0" applyFill="0" applyBorder="0" applyAlignment="0"/>
    <xf numFmtId="15" fontId="1" fillId="0" borderId="0"/>
    <xf numFmtId="213" fontId="28" fillId="0" borderId="0" applyFill="0" applyBorder="0" applyProtection="0"/>
    <xf numFmtId="38" fontId="48" fillId="0" borderId="9">
      <alignment vertical="center"/>
    </xf>
    <xf numFmtId="10" fontId="1" fillId="26" borderId="2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4" fontId="20" fillId="0" borderId="0"/>
    <xf numFmtId="214" fontId="20" fillId="0" borderId="0"/>
    <xf numFmtId="0" fontId="43" fillId="0" borderId="0" applyNumberFormat="0" applyFill="0" applyBorder="0" applyAlignment="0" applyProtection="0"/>
    <xf numFmtId="198" fontId="27" fillId="0" borderId="0" applyFill="0" applyBorder="0" applyAlignment="0"/>
    <xf numFmtId="194" fontId="27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183" fontId="20" fillId="0" borderId="0" applyFill="0" applyBorder="0" applyAlignment="0"/>
    <xf numFmtId="183" fontId="46" fillId="0" borderId="0" applyFill="0" applyBorder="0" applyAlignment="0"/>
    <xf numFmtId="194" fontId="27" fillId="0" borderId="0" applyFill="0" applyBorder="0" applyAlignment="0"/>
    <xf numFmtId="0" fontId="62" fillId="0" borderId="0" applyNumberFormat="0" applyAlignment="0">
      <alignment horizontal="left"/>
    </xf>
    <xf numFmtId="0" fontId="63" fillId="0" borderId="0">
      <alignment horizontal="left"/>
    </xf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1" fillId="0" borderId="0"/>
    <xf numFmtId="200" fontId="60" fillId="0" borderId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16" fontId="64" fillId="26" borderId="2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17" fontId="7" fillId="0" borderId="0">
      <alignment horizontal="right"/>
    </xf>
    <xf numFmtId="0" fontId="174" fillId="76" borderId="0" applyNumberFormat="0" applyBorder="0" applyAlignment="0" applyProtection="0"/>
    <xf numFmtId="0" fontId="174" fillId="76" borderId="0" applyNumberFormat="0" applyBorder="0" applyAlignment="0" applyProtection="0"/>
    <xf numFmtId="38" fontId="65" fillId="25" borderId="0" applyNumberFormat="0" applyBorder="0" applyAlignment="0" applyProtection="0"/>
    <xf numFmtId="0" fontId="1" fillId="0" borderId="0"/>
    <xf numFmtId="0" fontId="66" fillId="16" borderId="0"/>
    <xf numFmtId="0" fontId="67" fillId="0" borderId="0">
      <alignment horizontal="left"/>
    </xf>
    <xf numFmtId="0" fontId="68" fillId="0" borderId="10" applyNumberFormat="0" applyAlignment="0" applyProtection="0">
      <alignment horizontal="left" vertical="center"/>
    </xf>
    <xf numFmtId="0" fontId="68" fillId="0" borderId="11">
      <alignment horizontal="left" vertical="center"/>
    </xf>
    <xf numFmtId="218" fontId="69" fillId="24" borderId="0">
      <alignment horizontal="left" vertical="top"/>
    </xf>
    <xf numFmtId="0" fontId="175" fillId="0" borderId="32" applyNumberFormat="0" applyFill="0" applyAlignment="0" applyProtection="0"/>
    <xf numFmtId="0" fontId="70" fillId="0" borderId="12" applyNumberFormat="0" applyFill="0" applyAlignment="0" applyProtection="0"/>
    <xf numFmtId="0" fontId="175" fillId="0" borderId="32" applyNumberFormat="0" applyFill="0" applyAlignment="0" applyProtection="0"/>
    <xf numFmtId="0" fontId="176" fillId="0" borderId="33" applyNumberFormat="0" applyFill="0" applyAlignment="0" applyProtection="0"/>
    <xf numFmtId="0" fontId="71" fillId="0" borderId="13" applyNumberFormat="0" applyFill="0" applyAlignment="0" applyProtection="0"/>
    <xf numFmtId="0" fontId="176" fillId="0" borderId="33" applyNumberFormat="0" applyFill="0" applyAlignment="0" applyProtection="0"/>
    <xf numFmtId="0" fontId="177" fillId="0" borderId="34" applyNumberFormat="0" applyFill="0" applyAlignment="0" applyProtection="0"/>
    <xf numFmtId="0" fontId="177" fillId="0" borderId="34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2" fillId="0" borderId="0" applyProtection="0"/>
    <xf numFmtId="0" fontId="72" fillId="0" borderId="0" applyProtection="0"/>
    <xf numFmtId="0" fontId="68" fillId="0" borderId="0" applyProtection="0"/>
    <xf numFmtId="0" fontId="73" fillId="0" borderId="3">
      <alignment horizontal="center"/>
    </xf>
    <xf numFmtId="0" fontId="73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24" borderId="0">
      <alignment horizontal="left" wrapText="1"/>
    </xf>
    <xf numFmtId="219" fontId="1" fillId="0" borderId="0" applyBorder="0" applyAlignment="0"/>
    <xf numFmtId="10" fontId="65" fillId="24" borderId="2" applyNumberFormat="0" applyBorder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0" fontId="179" fillId="77" borderId="30" applyNumberFormat="0" applyAlignment="0" applyProtection="0"/>
    <xf numFmtId="0" fontId="75" fillId="7" borderId="5" applyNumberFormat="0" applyAlignment="0" applyProtection="0"/>
    <xf numFmtId="0" fontId="179" fillId="77" borderId="30" applyNumberFormat="0" applyAlignment="0" applyProtection="0"/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1" fontId="1" fillId="0" borderId="0"/>
    <xf numFmtId="221" fontId="1" fillId="0" borderId="0"/>
    <xf numFmtId="214" fontId="76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" fontId="81" fillId="0" borderId="0" applyProtection="0">
      <protection locked="0"/>
    </xf>
    <xf numFmtId="0" fontId="28" fillId="0" borderId="0" applyNumberFormat="0" applyFont="0" applyFill="0" applyBorder="0" applyProtection="0">
      <alignment horizontal="left" vertical="center"/>
    </xf>
    <xf numFmtId="198" fontId="27" fillId="0" borderId="0" applyFill="0" applyBorder="0" applyAlignment="0"/>
    <xf numFmtId="194" fontId="27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183" fontId="20" fillId="0" borderId="0" applyFill="0" applyBorder="0" applyAlignment="0"/>
    <xf numFmtId="183" fontId="46" fillId="0" borderId="0" applyFill="0" applyBorder="0" applyAlignment="0"/>
    <xf numFmtId="194" fontId="27" fillId="0" borderId="0" applyFill="0" applyBorder="0" applyAlignment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22" fontId="60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86" fillId="0" borderId="3"/>
    <xf numFmtId="165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223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48" fillId="0" borderId="0"/>
    <xf numFmtId="0" fontId="181" fillId="78" borderId="0" applyNumberFormat="0" applyBorder="0" applyAlignment="0" applyProtection="0"/>
    <xf numFmtId="0" fontId="181" fillId="78" borderId="0" applyNumberFormat="0" applyBorder="0" applyAlignment="0" applyProtection="0"/>
    <xf numFmtId="37" fontId="88" fillId="0" borderId="0"/>
    <xf numFmtId="0" fontId="82" fillId="0" borderId="0"/>
    <xf numFmtId="0" fontId="83" fillId="0" borderId="0"/>
    <xf numFmtId="0" fontId="83" fillId="0" borderId="0"/>
    <xf numFmtId="0" fontId="89" fillId="0" borderId="0"/>
    <xf numFmtId="0" fontId="90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166" fillId="0" borderId="0"/>
    <xf numFmtId="0" fontId="1" fillId="0" borderId="0"/>
    <xf numFmtId="0" fontId="167" fillId="0" borderId="0"/>
    <xf numFmtId="0" fontId="91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91" fillId="0" borderId="0"/>
    <xf numFmtId="0" fontId="7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91" fillId="0" borderId="0"/>
    <xf numFmtId="0" fontId="92" fillId="0" borderId="0"/>
    <xf numFmtId="0" fontId="166" fillId="0" borderId="0"/>
    <xf numFmtId="0" fontId="6" fillId="0" borderId="0"/>
    <xf numFmtId="0" fontId="167" fillId="0" borderId="0"/>
    <xf numFmtId="0" fontId="1" fillId="0" borderId="0"/>
    <xf numFmtId="0" fontId="9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3" fillId="0" borderId="0"/>
    <xf numFmtId="0" fontId="93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5" fillId="0" borderId="0"/>
    <xf numFmtId="0" fontId="91" fillId="0" borderId="0"/>
    <xf numFmtId="0" fontId="5" fillId="0" borderId="0"/>
    <xf numFmtId="0" fontId="5" fillId="0" borderId="0"/>
    <xf numFmtId="0" fontId="6" fillId="0" borderId="0"/>
    <xf numFmtId="0" fontId="91" fillId="0" borderId="0"/>
    <xf numFmtId="0" fontId="166" fillId="0" borderId="0"/>
    <xf numFmtId="0" fontId="54" fillId="0" borderId="0"/>
    <xf numFmtId="0" fontId="182" fillId="0" borderId="0"/>
    <xf numFmtId="0" fontId="166" fillId="0" borderId="0"/>
    <xf numFmtId="0" fontId="182" fillId="0" borderId="0"/>
    <xf numFmtId="0" fontId="91" fillId="0" borderId="0"/>
    <xf numFmtId="0" fontId="6" fillId="0" borderId="0"/>
    <xf numFmtId="0" fontId="93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6" fillId="0" borderId="0"/>
    <xf numFmtId="0" fontId="91" fillId="0" borderId="0"/>
    <xf numFmtId="0" fontId="167" fillId="0" borderId="0"/>
    <xf numFmtId="0" fontId="6" fillId="0" borderId="0"/>
    <xf numFmtId="0" fontId="167" fillId="0" borderId="0"/>
    <xf numFmtId="0" fontId="166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94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67" fillId="0" borderId="0"/>
    <xf numFmtId="0" fontId="167" fillId="0" borderId="0"/>
    <xf numFmtId="0" fontId="91" fillId="0" borderId="0"/>
    <xf numFmtId="0" fontId="91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6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91" fillId="0" borderId="0"/>
    <xf numFmtId="0" fontId="91" fillId="0" borderId="0"/>
    <xf numFmtId="0" fontId="6" fillId="0" borderId="0"/>
    <xf numFmtId="229" fontId="1" fillId="0" borderId="0"/>
    <xf numFmtId="229" fontId="1" fillId="0" borderId="0"/>
    <xf numFmtId="0" fontId="95" fillId="0" borderId="0"/>
    <xf numFmtId="0" fontId="167" fillId="79" borderId="36" applyNumberFormat="0" applyFont="0" applyAlignment="0" applyProtection="0"/>
    <xf numFmtId="0" fontId="5" fillId="29" borderId="16" applyNumberFormat="0" applyFont="0" applyAlignment="0" applyProtection="0"/>
    <xf numFmtId="0" fontId="5" fillId="29" borderId="16" applyNumberFormat="0" applyFont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30" fontId="1" fillId="0" borderId="0"/>
    <xf numFmtId="0" fontId="183" fillId="74" borderId="37" applyNumberFormat="0" applyAlignment="0" applyProtection="0"/>
    <xf numFmtId="0" fontId="183" fillId="74" borderId="37" applyNumberFormat="0" applyAlignment="0" applyProtection="0"/>
    <xf numFmtId="40" fontId="96" fillId="30" borderId="0">
      <alignment horizontal="right"/>
    </xf>
    <xf numFmtId="0" fontId="97" fillId="30" borderId="0">
      <alignment horizontal="right"/>
    </xf>
    <xf numFmtId="0" fontId="98" fillId="30" borderId="18"/>
    <xf numFmtId="0" fontId="99" fillId="31" borderId="0" applyBorder="0">
      <alignment horizontal="centerContinuous"/>
    </xf>
    <xf numFmtId="0" fontId="100" fillId="31" borderId="0" applyBorder="0">
      <alignment horizontal="centerContinuous"/>
    </xf>
    <xf numFmtId="0" fontId="101" fillId="0" borderId="0">
      <alignment horizontal="center"/>
    </xf>
    <xf numFmtId="0" fontId="102" fillId="0" borderId="0">
      <alignment horizontal="center"/>
    </xf>
    <xf numFmtId="0" fontId="103" fillId="30" borderId="0"/>
    <xf numFmtId="231" fontId="60" fillId="0" borderId="0" applyFont="0" applyFill="0" applyBorder="0" applyAlignment="0" applyProtection="0"/>
    <xf numFmtId="14" fontId="41" fillId="0" borderId="0">
      <alignment horizontal="center" wrapText="1"/>
      <protection locked="0"/>
    </xf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104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46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19" applyNumberFormat="0" applyBorder="0"/>
    <xf numFmtId="3" fontId="106" fillId="0" borderId="0" applyNumberFormat="0" applyFill="0" applyBorder="0" applyAlignment="0" applyProtection="0"/>
    <xf numFmtId="198" fontId="27" fillId="0" borderId="0" applyFill="0" applyBorder="0" applyAlignment="0"/>
    <xf numFmtId="194" fontId="27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183" fontId="20" fillId="0" borderId="0" applyFill="0" applyBorder="0" applyAlignment="0"/>
    <xf numFmtId="183" fontId="46" fillId="0" borderId="0" applyFill="0" applyBorder="0" applyAlignment="0"/>
    <xf numFmtId="194" fontId="27" fillId="0" borderId="0" applyFill="0" applyBorder="0" applyAlignment="0"/>
    <xf numFmtId="4" fontId="63" fillId="0" borderId="0">
      <alignment horizontal="right"/>
    </xf>
    <xf numFmtId="0" fontId="28" fillId="0" borderId="0" applyNumberFormat="0" applyFill="0" applyBorder="0" applyAlignment="0" applyProtection="0">
      <alignment horizontal="left"/>
    </xf>
    <xf numFmtId="0" fontId="28" fillId="0" borderId="0" applyNumberForma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59" fillId="0" borderId="3" applyBorder="0">
      <alignment horizontal="center"/>
    </xf>
    <xf numFmtId="0" fontId="59" fillId="0" borderId="3" applyBorder="0">
      <alignment horizontal="center"/>
    </xf>
    <xf numFmtId="3" fontId="48" fillId="0" borderId="0" applyFont="0" applyFill="0" applyBorder="0" applyAlignment="0" applyProtection="0"/>
    <xf numFmtId="0" fontId="48" fillId="32" borderId="0" applyNumberFormat="0" applyFont="0" applyBorder="0" applyAlignment="0" applyProtection="0"/>
    <xf numFmtId="37" fontId="25" fillId="0" borderId="0"/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0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0" fontId="107" fillId="33" borderId="0" applyNumberFormat="0" applyFont="0" applyBorder="0" applyAlignment="0">
      <alignment horizontal="center"/>
    </xf>
    <xf numFmtId="4" fontId="108" fillId="0" borderId="0">
      <alignment horizontal="right"/>
    </xf>
    <xf numFmtId="234" fontId="1" fillId="0" borderId="0" applyNumberFormat="0" applyFill="0" applyBorder="0" applyAlignment="0" applyProtection="0">
      <alignment horizontal="left"/>
    </xf>
    <xf numFmtId="4" fontId="29" fillId="27" borderId="17" applyNumberFormat="0" applyProtection="0">
      <alignment vertical="center"/>
    </xf>
    <xf numFmtId="4" fontId="109" fillId="27" borderId="17" applyNumberFormat="0" applyProtection="0">
      <alignment vertical="center"/>
    </xf>
    <xf numFmtId="4" fontId="29" fillId="27" borderId="17" applyNumberFormat="0" applyProtection="0">
      <alignment horizontal="left" vertical="center" indent="1"/>
    </xf>
    <xf numFmtId="4" fontId="29" fillId="27" borderId="17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4" fontId="29" fillId="35" borderId="17" applyNumberFormat="0" applyProtection="0">
      <alignment horizontal="right" vertical="center"/>
    </xf>
    <xf numFmtId="4" fontId="29" fillId="36" borderId="17" applyNumberFormat="0" applyProtection="0">
      <alignment horizontal="right" vertical="center"/>
    </xf>
    <xf numFmtId="4" fontId="29" fillId="37" borderId="17" applyNumberFormat="0" applyProtection="0">
      <alignment horizontal="right" vertical="center"/>
    </xf>
    <xf numFmtId="4" fontId="29" fillId="38" borderId="17" applyNumberFormat="0" applyProtection="0">
      <alignment horizontal="right" vertical="center"/>
    </xf>
    <xf numFmtId="4" fontId="29" fillId="39" borderId="17" applyNumberFormat="0" applyProtection="0">
      <alignment horizontal="right" vertical="center"/>
    </xf>
    <xf numFmtId="4" fontId="29" fillId="40" borderId="17" applyNumberFormat="0" applyProtection="0">
      <alignment horizontal="right" vertical="center"/>
    </xf>
    <xf numFmtId="4" fontId="29" fillId="41" borderId="17" applyNumberFormat="0" applyProtection="0">
      <alignment horizontal="right" vertical="center"/>
    </xf>
    <xf numFmtId="4" fontId="29" fillId="42" borderId="17" applyNumberFormat="0" applyProtection="0">
      <alignment horizontal="right" vertical="center"/>
    </xf>
    <xf numFmtId="4" fontId="29" fillId="43" borderId="17" applyNumberFormat="0" applyProtection="0">
      <alignment horizontal="right" vertical="center"/>
    </xf>
    <xf numFmtId="4" fontId="110" fillId="44" borderId="17" applyNumberFormat="0" applyProtection="0">
      <alignment horizontal="left" vertical="center" indent="1"/>
    </xf>
    <xf numFmtId="4" fontId="29" fillId="45" borderId="21" applyNumberFormat="0" applyProtection="0">
      <alignment horizontal="left" vertical="center" indent="1"/>
    </xf>
    <xf numFmtId="4" fontId="111" fillId="46" borderId="0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4" fontId="29" fillId="45" borderId="17" applyNumberFormat="0" applyProtection="0">
      <alignment horizontal="left" vertical="center" indent="1"/>
    </xf>
    <xf numFmtId="4" fontId="29" fillId="47" borderId="17" applyNumberFormat="0" applyProtection="0">
      <alignment horizontal="left" vertical="center" indent="1"/>
    </xf>
    <xf numFmtId="0" fontId="1" fillId="47" borderId="17" applyNumberFormat="0" applyProtection="0">
      <alignment horizontal="left" vertical="center" indent="1"/>
    </xf>
    <xf numFmtId="0" fontId="1" fillId="47" borderId="17" applyNumberFormat="0" applyProtection="0">
      <alignment horizontal="left" vertical="center" indent="1"/>
    </xf>
    <xf numFmtId="0" fontId="1" fillId="48" borderId="17" applyNumberFormat="0" applyProtection="0">
      <alignment horizontal="left" vertical="center" indent="1"/>
    </xf>
    <xf numFmtId="0" fontId="1" fillId="48" borderId="17" applyNumberFormat="0" applyProtection="0">
      <alignment horizontal="left" vertical="center" indent="1"/>
    </xf>
    <xf numFmtId="0" fontId="1" fillId="25" borderId="17" applyNumberFormat="0" applyProtection="0">
      <alignment horizontal="left" vertical="center" indent="1"/>
    </xf>
    <xf numFmtId="0" fontId="1" fillId="25" borderId="17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4" fontId="29" fillId="24" borderId="17" applyNumberFormat="0" applyProtection="0">
      <alignment vertical="center"/>
    </xf>
    <xf numFmtId="4" fontId="109" fillId="24" borderId="17" applyNumberFormat="0" applyProtection="0">
      <alignment vertical="center"/>
    </xf>
    <xf numFmtId="4" fontId="29" fillId="24" borderId="17" applyNumberFormat="0" applyProtection="0">
      <alignment horizontal="left" vertical="center" indent="1"/>
    </xf>
    <xf numFmtId="4" fontId="29" fillId="24" borderId="17" applyNumberFormat="0" applyProtection="0">
      <alignment horizontal="left" vertical="center" indent="1"/>
    </xf>
    <xf numFmtId="4" fontId="29" fillId="45" borderId="17" applyNumberFormat="0" applyProtection="0">
      <alignment horizontal="right" vertical="center"/>
    </xf>
    <xf numFmtId="4" fontId="109" fillId="45" borderId="17" applyNumberFormat="0" applyProtection="0">
      <alignment horizontal="right" vertical="center"/>
    </xf>
    <xf numFmtId="0" fontId="1" fillId="34" borderId="17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0" fontId="112" fillId="0" borderId="0"/>
    <xf numFmtId="4" fontId="64" fillId="45" borderId="17" applyNumberFormat="0" applyProtection="0">
      <alignment horizontal="right" vertical="center"/>
    </xf>
    <xf numFmtId="0" fontId="113" fillId="0" borderId="22"/>
    <xf numFmtId="38" fontId="28" fillId="0" borderId="0" applyNumberFormat="0" applyFont="0" applyFill="0" applyBorder="0" applyAlignment="0"/>
    <xf numFmtId="0" fontId="114" fillId="0" borderId="0">
      <alignment horizontal="left"/>
    </xf>
    <xf numFmtId="0" fontId="107" fillId="1" borderId="11" applyNumberFormat="0" applyFont="0" applyAlignment="0">
      <alignment horizontal="center"/>
    </xf>
    <xf numFmtId="0" fontId="28" fillId="0" borderId="23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2">
      <alignment horizontal="center"/>
    </xf>
    <xf numFmtId="0" fontId="29" fillId="0" borderId="0">
      <alignment vertical="top"/>
    </xf>
    <xf numFmtId="0" fontId="1" fillId="0" borderId="0"/>
    <xf numFmtId="0" fontId="117" fillId="0" borderId="0" applyNumberFormat="0" applyBorder="0"/>
    <xf numFmtId="0" fontId="118" fillId="0" borderId="0" applyNumberFormat="0" applyBorder="0" applyAlignment="0"/>
    <xf numFmtId="0" fontId="119" fillId="0" borderId="0" applyNumberFormat="0" applyBorder="0" applyAlignment="0"/>
    <xf numFmtId="0" fontId="120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22" borderId="0" applyNumberFormat="0" applyBorder="0" applyAlignment="0"/>
    <xf numFmtId="0" fontId="86" fillId="0" borderId="0"/>
    <xf numFmtId="0" fontId="124" fillId="24" borderId="0">
      <alignment wrapText="1"/>
    </xf>
    <xf numFmtId="0" fontId="125" fillId="0" borderId="24"/>
    <xf numFmtId="40" fontId="126" fillId="0" borderId="0" applyBorder="0">
      <alignment horizontal="right"/>
    </xf>
    <xf numFmtId="0" fontId="127" fillId="0" borderId="0" applyBorder="0" applyAlignment="0"/>
    <xf numFmtId="49" fontId="29" fillId="0" borderId="0" applyFill="0" applyBorder="0" applyAlignment="0"/>
    <xf numFmtId="0" fontId="1" fillId="0" borderId="0" applyFill="0" applyBorder="0" applyAlignment="0"/>
    <xf numFmtId="235" fontId="20" fillId="0" borderId="0" applyFill="0" applyBorder="0" applyAlignment="0"/>
    <xf numFmtId="235" fontId="46" fillId="0" borderId="0" applyFill="0" applyBorder="0" applyAlignment="0"/>
    <xf numFmtId="0" fontId="1" fillId="0" borderId="0" applyFill="0" applyBorder="0" applyAlignment="0"/>
    <xf numFmtId="236" fontId="20" fillId="0" borderId="0" applyFill="0" applyBorder="0" applyAlignment="0"/>
    <xf numFmtId="236" fontId="46" fillId="0" borderId="0" applyFill="0" applyBorder="0" applyAlignment="0"/>
    <xf numFmtId="0" fontId="128" fillId="0" borderId="0" applyFill="0" applyBorder="0" applyProtection="0">
      <alignment horizontal="left" vertical="top"/>
    </xf>
    <xf numFmtId="0" fontId="18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38" applyNumberFormat="0" applyFill="0" applyAlignment="0" applyProtection="0"/>
    <xf numFmtId="0" fontId="130" fillId="0" borderId="25" applyNumberFormat="0" applyFill="0" applyAlignment="0" applyProtection="0"/>
    <xf numFmtId="0" fontId="186" fillId="0" borderId="38" applyNumberFormat="0" applyFill="0" applyAlignment="0" applyProtection="0"/>
    <xf numFmtId="0" fontId="1" fillId="0" borderId="26" applyNumberFormat="0" applyFont="0" applyFill="0" applyAlignment="0" applyProtection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237" fontId="48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0" fontId="1" fillId="43" borderId="2" applyNumberFormat="0" applyFont="0" applyBorder="0" applyAlignment="0" applyProtection="0">
      <protection locked="0"/>
    </xf>
    <xf numFmtId="0" fontId="87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238" fontId="132" fillId="0" borderId="0" applyFont="0" applyFill="0" applyBorder="0" applyAlignment="0" applyProtection="0"/>
    <xf numFmtId="239" fontId="132" fillId="0" borderId="0" applyFont="0" applyFill="0" applyBorder="0" applyAlignment="0" applyProtection="0">
      <alignment vertical="top"/>
    </xf>
    <xf numFmtId="240" fontId="13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2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134" fillId="0" borderId="0" applyFill="0" applyBorder="0" applyAlignment="0" applyProtection="0"/>
    <xf numFmtId="42" fontId="6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35" fillId="23" borderId="6" applyNumberFormat="0" applyAlignment="0" applyProtection="0"/>
    <xf numFmtId="0" fontId="136" fillId="0" borderId="15" applyNumberFormat="0" applyFill="0" applyAlignment="0" applyProtection="0"/>
    <xf numFmtId="9" fontId="5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22" borderId="17" applyNumberFormat="0" applyAlignment="0" applyProtection="0"/>
    <xf numFmtId="0" fontId="140" fillId="22" borderId="5" applyNumberFormat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8" fontId="144" fillId="0" borderId="0" applyFont="0" applyFill="0" applyBorder="0" applyAlignment="0" applyProtection="0"/>
    <xf numFmtId="0" fontId="145" fillId="4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" fillId="0" borderId="0"/>
    <xf numFmtId="0" fontId="6" fillId="0" borderId="0"/>
    <xf numFmtId="0" fontId="16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1" fillId="0" borderId="0"/>
    <xf numFmtId="0" fontId="1" fillId="0" borderId="0"/>
    <xf numFmtId="0" fontId="137" fillId="0" borderId="0"/>
    <xf numFmtId="0" fontId="6" fillId="0" borderId="0"/>
    <xf numFmtId="0" fontId="34" fillId="0" borderId="0"/>
    <xf numFmtId="0" fontId="91" fillId="0" borderId="0"/>
    <xf numFmtId="0" fontId="5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7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91" fillId="0" borderId="0"/>
    <xf numFmtId="0" fontId="34" fillId="0" borderId="0"/>
    <xf numFmtId="0" fontId="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5" fillId="0" borderId="0"/>
    <xf numFmtId="0" fontId="5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5" fillId="0" borderId="0"/>
    <xf numFmtId="0" fontId="9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47" fillId="7" borderId="5" applyNumberFormat="0" applyAlignment="0" applyProtection="0"/>
    <xf numFmtId="0" fontId="148" fillId="28" borderId="0" applyNumberFormat="0" applyBorder="0" applyAlignment="0" applyProtection="0"/>
    <xf numFmtId="0" fontId="149" fillId="0" borderId="2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42" fontId="150" fillId="0" borderId="0" applyFont="0" applyFill="0" applyBorder="0" applyAlignment="0" applyProtection="0"/>
    <xf numFmtId="243" fontId="150" fillId="0" borderId="0" applyFont="0" applyFill="0" applyBorder="0" applyAlignment="0" applyProtection="0"/>
    <xf numFmtId="37" fontId="8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68" fillId="71" borderId="0" applyNumberFormat="0" applyBorder="0" applyAlignment="0" applyProtection="0"/>
    <xf numFmtId="0" fontId="37" fillId="21" borderId="0" applyNumberFormat="0" applyBorder="0" applyAlignment="0" applyProtection="0"/>
    <xf numFmtId="0" fontId="91" fillId="29" borderId="16" applyNumberFormat="0" applyFont="0" applyAlignment="0" applyProtection="0"/>
    <xf numFmtId="0" fontId="151" fillId="0" borderId="12" applyNumberFormat="0" applyFill="0" applyAlignment="0" applyProtection="0"/>
    <xf numFmtId="0" fontId="152" fillId="0" borderId="13" applyNumberFormat="0" applyFill="0" applyAlignment="0" applyProtection="0"/>
    <xf numFmtId="0" fontId="153" fillId="0" borderId="14" applyNumberFormat="0" applyFill="0" applyAlignment="0" applyProtection="0"/>
    <xf numFmtId="0" fontId="153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54" fillId="0" borderId="0" applyFont="0" applyFill="0" applyBorder="0" applyAlignment="0" applyProtection="0"/>
    <xf numFmtId="244" fontId="155" fillId="0" borderId="0" applyFont="0" applyFill="0" applyBorder="0" applyAlignment="0" applyProtection="0"/>
    <xf numFmtId="245" fontId="15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54" fillId="0" borderId="0"/>
    <xf numFmtId="0" fontId="1" fillId="0" borderId="0"/>
    <xf numFmtId="246" fontId="156" fillId="0" borderId="0" applyFont="0" applyFill="0" applyBorder="0" applyAlignment="0" applyProtection="0"/>
    <xf numFmtId="182" fontId="156" fillId="0" borderId="0" applyFont="0" applyFill="0" applyBorder="0" applyAlignment="0" applyProtection="0"/>
    <xf numFmtId="41" fontId="5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/>
    <xf numFmtId="0" fontId="159" fillId="0" borderId="0" applyNumberFormat="0" applyFont="0" applyFill="0" applyBorder="0">
      <alignment horizontal="left" vertical="top" wrapText="1"/>
    </xf>
    <xf numFmtId="0" fontId="1" fillId="0" borderId="0"/>
    <xf numFmtId="0" fontId="160" fillId="0" borderId="0"/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2" fillId="0" borderId="0"/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Fill="0" applyBorder="0" applyProtection="0"/>
    <xf numFmtId="247" fontId="53" fillId="0" borderId="0" applyFont="0" applyFill="0" applyBorder="0" applyAlignment="0" applyProtection="0"/>
    <xf numFmtId="178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248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187" fontId="161" fillId="0" borderId="0" applyFont="0" applyFill="0" applyBorder="0" applyAlignment="0" applyProtection="0"/>
    <xf numFmtId="186" fontId="161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765" applyFont="1" applyFill="1" applyAlignment="1">
      <alignment horizontal="center"/>
    </xf>
    <xf numFmtId="0" fontId="4" fillId="0" borderId="0" xfId="765" applyFont="1" applyFill="1"/>
    <xf numFmtId="0" fontId="3" fillId="0" borderId="0" xfId="765" applyFont="1" applyFill="1" applyBorder="1" applyAlignment="1">
      <alignment horizontal="center"/>
    </xf>
    <xf numFmtId="0" fontId="4" fillId="0" borderId="11" xfId="803" applyFont="1" applyFill="1" applyBorder="1" applyAlignment="1">
      <alignment horizontal="center"/>
    </xf>
    <xf numFmtId="0" fontId="4" fillId="0" borderId="4" xfId="803" applyFont="1" applyFill="1" applyBorder="1" applyAlignment="1"/>
    <xf numFmtId="0" fontId="3" fillId="0" borderId="27" xfId="765" applyFont="1" applyFill="1" applyBorder="1" applyAlignment="1">
      <alignment horizontal="center"/>
    </xf>
    <xf numFmtId="0" fontId="4" fillId="0" borderId="11" xfId="803" quotePrefix="1" applyFont="1" applyFill="1" applyBorder="1" applyAlignment="1">
      <alignment horizontal="center"/>
    </xf>
    <xf numFmtId="0" fontId="4" fillId="0" borderId="0" xfId="803" applyFont="1" applyFill="1" applyAlignment="1">
      <alignment horizontal="center"/>
    </xf>
    <xf numFmtId="0" fontId="4" fillId="0" borderId="0" xfId="765" applyFont="1" applyFill="1" applyBorder="1" applyAlignment="1"/>
    <xf numFmtId="172" fontId="4" fillId="0" borderId="0" xfId="765" applyNumberFormat="1" applyFont="1" applyFill="1" applyAlignment="1">
      <alignment horizontal="right"/>
    </xf>
    <xf numFmtId="37" fontId="4" fillId="0" borderId="0" xfId="826" applyNumberFormat="1" applyFont="1" applyFill="1" applyBorder="1" applyAlignment="1">
      <alignment horizontal="right"/>
    </xf>
    <xf numFmtId="37" fontId="4" fillId="0" borderId="0" xfId="765" applyNumberFormat="1" applyFont="1" applyFill="1" applyBorder="1" applyAlignment="1">
      <alignment horizontal="right"/>
    </xf>
    <xf numFmtId="173" fontId="4" fillId="0" borderId="0" xfId="279" applyNumberFormat="1" applyFont="1" applyFill="1" applyAlignment="1">
      <alignment horizontal="center"/>
    </xf>
    <xf numFmtId="169" fontId="4" fillId="0" borderId="0" xfId="765" applyNumberFormat="1" applyFont="1" applyFill="1" applyBorder="1" applyAlignment="1">
      <alignment horizontal="right"/>
    </xf>
    <xf numFmtId="172" fontId="4" fillId="0" borderId="11" xfId="765" applyNumberFormat="1" applyFont="1" applyFill="1" applyBorder="1"/>
    <xf numFmtId="172" fontId="4" fillId="0" borderId="0" xfId="765" applyNumberFormat="1" applyFont="1" applyFill="1" applyBorder="1"/>
    <xf numFmtId="172" fontId="4" fillId="0" borderId="0" xfId="765" applyNumberFormat="1" applyFont="1" applyFill="1" applyBorder="1" applyAlignment="1">
      <alignment horizontal="right"/>
    </xf>
    <xf numFmtId="169" fontId="5" fillId="0" borderId="0" xfId="765" applyNumberFormat="1" applyFont="1" applyFill="1" applyBorder="1"/>
    <xf numFmtId="169" fontId="5" fillId="0" borderId="0" xfId="765" applyNumberFormat="1" applyFont="1" applyFill="1" applyBorder="1" applyAlignment="1">
      <alignment horizontal="right"/>
    </xf>
    <xf numFmtId="171" fontId="4" fillId="0" borderId="0" xfId="765" applyNumberFormat="1" applyFont="1" applyFill="1" applyBorder="1" applyAlignment="1">
      <alignment horizontal="center"/>
    </xf>
    <xf numFmtId="173" fontId="4" fillId="0" borderId="0" xfId="279" applyNumberFormat="1" applyFont="1" applyFill="1" applyBorder="1" applyAlignment="1"/>
    <xf numFmtId="37" fontId="4" fillId="0" borderId="0" xfId="827" applyNumberFormat="1" applyFont="1" applyFill="1" applyBorder="1" applyAlignment="1">
      <alignment horizontal="center"/>
    </xf>
    <xf numFmtId="172" fontId="4" fillId="0" borderId="0" xfId="765" applyNumberFormat="1" applyFont="1" applyFill="1" applyAlignment="1">
      <alignment horizontal="center"/>
    </xf>
    <xf numFmtId="37" fontId="4" fillId="0" borderId="0" xfId="827" applyNumberFormat="1" applyFont="1" applyFill="1" applyBorder="1" applyAlignment="1">
      <alignment horizontal="right"/>
    </xf>
    <xf numFmtId="173" fontId="4" fillId="0" borderId="0" xfId="279" applyNumberFormat="1" applyFont="1" applyFill="1" applyAlignment="1">
      <alignment horizontal="right"/>
    </xf>
    <xf numFmtId="172" fontId="4" fillId="0" borderId="11" xfId="765" applyNumberFormat="1" applyFont="1" applyFill="1" applyBorder="1" applyAlignment="1">
      <alignment horizontal="right"/>
    </xf>
    <xf numFmtId="172" fontId="4" fillId="0" borderId="28" xfId="765" applyNumberFormat="1" applyFont="1" applyFill="1" applyBorder="1" applyAlignment="1">
      <alignment horizontal="right"/>
    </xf>
    <xf numFmtId="171" fontId="5" fillId="0" borderId="0" xfId="264" applyFont="1" applyFill="1" applyBorder="1" applyAlignment="1">
      <alignment horizontal="right"/>
    </xf>
    <xf numFmtId="172" fontId="4" fillId="0" borderId="0" xfId="765" applyNumberFormat="1" applyFont="1" applyFill="1"/>
    <xf numFmtId="0" fontId="4" fillId="0" borderId="0" xfId="797" applyFont="1" applyFill="1" applyAlignment="1">
      <alignment horizontal="left"/>
    </xf>
    <xf numFmtId="173" fontId="4" fillId="0" borderId="0" xfId="279" applyNumberFormat="1" applyFont="1" applyFill="1" applyBorder="1" applyAlignment="1">
      <alignment horizontal="right"/>
    </xf>
    <xf numFmtId="169" fontId="5" fillId="0" borderId="0" xfId="456" applyNumberFormat="1" applyFont="1" applyFill="1" applyBorder="1"/>
    <xf numFmtId="173" fontId="4" fillId="0" borderId="0" xfId="765" applyNumberFormat="1" applyFont="1" applyFill="1" applyBorder="1" applyAlignment="1">
      <alignment horizontal="center"/>
    </xf>
    <xf numFmtId="173" fontId="4" fillId="0" borderId="0" xfId="765" applyNumberFormat="1" applyFont="1" applyFill="1" applyBorder="1" applyAlignment="1">
      <alignment horizontal="right"/>
    </xf>
    <xf numFmtId="173" fontId="5" fillId="0" borderId="0" xfId="765" applyNumberFormat="1" applyFont="1" applyFill="1" applyBorder="1" applyAlignment="1">
      <alignment horizontal="center"/>
    </xf>
    <xf numFmtId="173" fontId="4" fillId="0" borderId="27" xfId="279" applyNumberFormat="1" applyFont="1" applyFill="1" applyBorder="1" applyAlignment="1">
      <alignment horizontal="right"/>
    </xf>
    <xf numFmtId="173" fontId="4" fillId="0" borderId="27" xfId="765" applyNumberFormat="1" applyFont="1" applyFill="1" applyBorder="1" applyAlignment="1">
      <alignment horizontal="center"/>
    </xf>
    <xf numFmtId="173" fontId="5" fillId="0" borderId="0" xfId="279" applyNumberFormat="1" applyFont="1" applyFill="1" applyBorder="1" applyAlignment="1">
      <alignment horizontal="right"/>
    </xf>
    <xf numFmtId="172" fontId="4" fillId="0" borderId="27" xfId="765" applyNumberFormat="1" applyFont="1" applyFill="1" applyBorder="1" applyAlignment="1">
      <alignment horizontal="right"/>
    </xf>
    <xf numFmtId="172" fontId="5" fillId="0" borderId="0" xfId="765" applyNumberFormat="1" applyFont="1" applyFill="1" applyBorder="1" applyAlignment="1">
      <alignment horizontal="right"/>
    </xf>
    <xf numFmtId="0" fontId="3" fillId="0" borderId="0" xfId="797" applyFont="1" applyFill="1" applyAlignment="1">
      <alignment horizontal="left"/>
    </xf>
    <xf numFmtId="172" fontId="5" fillId="0" borderId="0" xfId="765" applyNumberFormat="1" applyFont="1" applyFill="1" applyBorder="1"/>
    <xf numFmtId="37" fontId="5" fillId="0" borderId="0" xfId="765" applyNumberFormat="1" applyFont="1" applyFill="1" applyBorder="1" applyAlignment="1">
      <alignment horizontal="right"/>
    </xf>
    <xf numFmtId="171" fontId="5" fillId="0" borderId="0" xfId="279" applyFont="1" applyFill="1" applyBorder="1" applyAlignment="1">
      <alignment horizontal="center"/>
    </xf>
    <xf numFmtId="0" fontId="4" fillId="0" borderId="0" xfId="854" applyFont="1" applyFill="1"/>
    <xf numFmtId="0" fontId="10" fillId="0" borderId="27" xfId="846" applyFont="1" applyBorder="1" applyAlignment="1">
      <alignment horizontal="center"/>
    </xf>
    <xf numFmtId="0" fontId="10" fillId="0" borderId="0" xfId="846" applyFont="1" applyAlignment="1">
      <alignment horizontal="center"/>
    </xf>
    <xf numFmtId="169" fontId="4" fillId="0" borderId="0" xfId="322" applyNumberFormat="1" applyFont="1" applyFill="1" applyBorder="1" applyAlignment="1"/>
    <xf numFmtId="169" fontId="4" fillId="0" borderId="0" xfId="830" applyNumberFormat="1" applyFont="1" applyFill="1" applyBorder="1" applyAlignment="1">
      <alignment horizontal="right"/>
    </xf>
    <xf numFmtId="169" fontId="4" fillId="0" borderId="0" xfId="846" applyNumberFormat="1" applyFont="1" applyFill="1" applyBorder="1" applyAlignment="1">
      <alignment horizontal="right"/>
    </xf>
    <xf numFmtId="169" fontId="4" fillId="0" borderId="0" xfId="322" applyNumberFormat="1" applyFont="1" applyFill="1" applyBorder="1" applyAlignment="1">
      <alignment horizontal="center"/>
    </xf>
    <xf numFmtId="169" fontId="4" fillId="0" borderId="0" xfId="322" applyNumberFormat="1" applyFont="1" applyFill="1" applyBorder="1" applyAlignment="1">
      <alignment horizontal="right"/>
    </xf>
    <xf numFmtId="169" fontId="4" fillId="0" borderId="0" xfId="831" applyNumberFormat="1" applyFont="1" applyFill="1" applyBorder="1" applyAlignment="1">
      <alignment horizontal="right"/>
    </xf>
    <xf numFmtId="169" fontId="4" fillId="0" borderId="0" xfId="322" applyNumberFormat="1" applyFont="1" applyFill="1" applyAlignment="1">
      <alignment horizontal="center"/>
    </xf>
    <xf numFmtId="169" fontId="4" fillId="0" borderId="0" xfId="846" applyNumberFormat="1" applyFont="1" applyFill="1" applyBorder="1" applyAlignment="1">
      <alignment horizontal="center"/>
    </xf>
    <xf numFmtId="0" fontId="188" fillId="0" borderId="0" xfId="846" applyFont="1" applyFill="1"/>
    <xf numFmtId="169" fontId="4" fillId="0" borderId="27" xfId="846" applyNumberFormat="1" applyFont="1" applyFill="1" applyBorder="1" applyAlignment="1">
      <alignment horizontal="center"/>
    </xf>
    <xf numFmtId="0" fontId="4" fillId="0" borderId="0" xfId="846" applyFont="1" applyFill="1"/>
    <xf numFmtId="169" fontId="4" fillId="0" borderId="27" xfId="846" applyNumberFormat="1" applyFont="1" applyFill="1" applyBorder="1" applyAlignment="1">
      <alignment horizontal="right"/>
    </xf>
    <xf numFmtId="0" fontId="4" fillId="0" borderId="0" xfId="846" applyFont="1" applyFill="1" applyAlignment="1">
      <alignment horizontal="left"/>
    </xf>
    <xf numFmtId="174" fontId="5" fillId="0" borderId="0" xfId="864" applyNumberFormat="1" applyFont="1" applyFill="1"/>
    <xf numFmtId="174" fontId="4" fillId="0" borderId="0" xfId="864" applyNumberFormat="1" applyFont="1" applyFill="1"/>
    <xf numFmtId="0" fontId="3" fillId="0" borderId="0" xfId="846" applyFont="1" applyFill="1" applyAlignment="1">
      <alignment horizontal="left"/>
    </xf>
    <xf numFmtId="173" fontId="4" fillId="0" borderId="0" xfId="322" applyNumberFormat="1" applyFont="1" applyFill="1"/>
    <xf numFmtId="172" fontId="4" fillId="0" borderId="0" xfId="846" applyNumberFormat="1" applyFont="1" applyFill="1" applyAlignment="1">
      <alignment horizontal="right"/>
    </xf>
    <xf numFmtId="172" fontId="4" fillId="0" borderId="0" xfId="846" applyNumberFormat="1" applyFont="1" applyFill="1" applyAlignment="1">
      <alignment horizontal="center"/>
    </xf>
    <xf numFmtId="173" fontId="4" fillId="0" borderId="0" xfId="322" applyNumberFormat="1" applyFont="1" applyFill="1" applyAlignment="1">
      <alignment horizontal="center"/>
    </xf>
    <xf numFmtId="172" fontId="4" fillId="0" borderId="0" xfId="846" applyNumberFormat="1" applyFont="1" applyFill="1" applyAlignment="1"/>
    <xf numFmtId="173" fontId="4" fillId="0" borderId="0" xfId="322" applyNumberFormat="1" applyFont="1" applyFill="1" applyAlignment="1">
      <alignment horizontal="right"/>
    </xf>
    <xf numFmtId="0" fontId="3" fillId="0" borderId="0" xfId="846" applyFont="1" applyFill="1"/>
    <xf numFmtId="172" fontId="4" fillId="0" borderId="28" xfId="322" applyNumberFormat="1" applyFont="1" applyFill="1" applyBorder="1" applyAlignment="1"/>
    <xf numFmtId="175" fontId="4" fillId="0" borderId="0" xfId="864" applyNumberFormat="1" applyFont="1" applyFill="1"/>
    <xf numFmtId="171" fontId="4" fillId="0" borderId="28" xfId="322" applyFont="1" applyFill="1" applyBorder="1" applyAlignment="1">
      <alignment vertical="top"/>
    </xf>
    <xf numFmtId="171" fontId="4" fillId="0" borderId="0" xfId="322" applyFont="1" applyFill="1" applyBorder="1" applyAlignment="1">
      <alignment vertical="top"/>
    </xf>
    <xf numFmtId="0" fontId="8" fillId="0" borderId="0" xfId="797" applyFont="1" applyFill="1"/>
    <xf numFmtId="0" fontId="2" fillId="0" borderId="0" xfId="797" applyFont="1" applyFill="1"/>
    <xf numFmtId="0" fontId="4" fillId="0" borderId="0" xfId="797" applyFont="1" applyFill="1"/>
    <xf numFmtId="0" fontId="4" fillId="0" borderId="27" xfId="797" applyFont="1" applyFill="1" applyBorder="1" applyAlignment="1">
      <alignment horizontal="center"/>
    </xf>
    <xf numFmtId="0" fontId="4" fillId="0" borderId="0" xfId="797" applyFont="1" applyFill="1" applyAlignment="1">
      <alignment horizontal="center"/>
    </xf>
    <xf numFmtId="0" fontId="4" fillId="0" borderId="0" xfId="797" applyFont="1" applyFill="1" applyBorder="1" applyAlignment="1"/>
    <xf numFmtId="0" fontId="4" fillId="0" borderId="27" xfId="797" applyFill="1" applyBorder="1" applyAlignment="1">
      <alignment horizontal="center"/>
    </xf>
    <xf numFmtId="0" fontId="4" fillId="0" borderId="0" xfId="797" applyFont="1" applyFill="1" applyBorder="1" applyAlignment="1">
      <alignment horizontal="center"/>
    </xf>
    <xf numFmtId="0" fontId="4" fillId="0" borderId="0" xfId="797" applyFill="1" applyBorder="1" applyAlignment="1">
      <alignment horizontal="center"/>
    </xf>
    <xf numFmtId="0" fontId="4" fillId="0" borderId="0" xfId="797" applyFill="1" applyAlignment="1">
      <alignment horizontal="center"/>
    </xf>
    <xf numFmtId="0" fontId="4" fillId="0" borderId="0" xfId="797" applyFont="1" applyFill="1" applyBorder="1"/>
    <xf numFmtId="174" fontId="2" fillId="0" borderId="0" xfId="795" applyNumberFormat="1" applyFont="1" applyFill="1"/>
    <xf numFmtId="173" fontId="2" fillId="0" borderId="0" xfId="302" applyNumberFormat="1" applyFont="1" applyFill="1" applyBorder="1" applyAlignment="1"/>
    <xf numFmtId="175" fontId="2" fillId="0" borderId="0" xfId="795" applyNumberFormat="1" applyFont="1" applyFill="1" applyBorder="1" applyAlignment="1"/>
    <xf numFmtId="173" fontId="2" fillId="0" borderId="0" xfId="302" applyNumberFormat="1" applyFont="1" applyFill="1" applyBorder="1" applyAlignment="1">
      <alignment horizontal="center"/>
    </xf>
    <xf numFmtId="174" fontId="4" fillId="0" borderId="0" xfId="795" applyNumberFormat="1" applyFont="1" applyFill="1"/>
    <xf numFmtId="173" fontId="188" fillId="0" borderId="0" xfId="264" applyNumberFormat="1" applyFont="1" applyFill="1" applyBorder="1" applyAlignment="1">
      <alignment horizontal="center"/>
    </xf>
    <xf numFmtId="175" fontId="4" fillId="0" borderId="0" xfId="795" applyNumberFormat="1" applyFont="1" applyFill="1" applyBorder="1" applyAlignment="1"/>
    <xf numFmtId="173" fontId="4" fillId="0" borderId="0" xfId="302" applyNumberFormat="1" applyFont="1" applyFill="1" applyBorder="1" applyAlignment="1"/>
    <xf numFmtId="173" fontId="2" fillId="0" borderId="4" xfId="302" applyNumberFormat="1" applyFont="1" applyFill="1" applyBorder="1" applyAlignment="1"/>
    <xf numFmtId="0" fontId="2" fillId="0" borderId="0" xfId="797" applyFont="1" applyFill="1" applyBorder="1" applyAlignment="1"/>
    <xf numFmtId="173" fontId="189" fillId="0" borderId="4" xfId="264" applyNumberFormat="1" applyFont="1" applyFill="1" applyBorder="1" applyAlignment="1">
      <alignment horizontal="center"/>
    </xf>
    <xf numFmtId="173" fontId="4" fillId="0" borderId="0" xfId="264" applyNumberFormat="1" applyFont="1" applyFill="1" applyBorder="1" applyAlignment="1"/>
    <xf numFmtId="173" fontId="166" fillId="0" borderId="0" xfId="264" applyNumberFormat="1" applyFont="1" applyFill="1" applyBorder="1" applyAlignment="1">
      <alignment horizontal="center"/>
    </xf>
    <xf numFmtId="173" fontId="4" fillId="0" borderId="0" xfId="264" applyNumberFormat="1" applyFont="1" applyFill="1" applyBorder="1" applyAlignment="1">
      <alignment horizontal="center"/>
    </xf>
    <xf numFmtId="173" fontId="4" fillId="0" borderId="0" xfId="264" applyNumberFormat="1" applyFont="1" applyFill="1" applyBorder="1" applyAlignment="1">
      <alignment horizontal="right"/>
    </xf>
    <xf numFmtId="171" fontId="166" fillId="0" borderId="0" xfId="302" applyFont="1" applyFill="1" applyBorder="1" applyAlignment="1">
      <alignment horizontal="center"/>
    </xf>
    <xf numFmtId="171" fontId="2" fillId="0" borderId="0" xfId="302" applyFont="1" applyFill="1" applyBorder="1" applyAlignment="1">
      <alignment horizontal="center"/>
    </xf>
    <xf numFmtId="171" fontId="4" fillId="0" borderId="0" xfId="302" applyFont="1" applyFill="1" applyBorder="1" applyAlignment="1">
      <alignment horizontal="center"/>
    </xf>
    <xf numFmtId="173" fontId="4" fillId="0" borderId="0" xfId="302" applyNumberFormat="1" applyFont="1" applyFill="1" applyBorder="1" applyAlignment="1">
      <alignment horizontal="center"/>
    </xf>
    <xf numFmtId="171" fontId="2" fillId="0" borderId="0" xfId="302" applyFont="1" applyFill="1" applyBorder="1" applyAlignment="1">
      <alignment horizontal="right"/>
    </xf>
    <xf numFmtId="173" fontId="4" fillId="0" borderId="27" xfId="264" applyNumberFormat="1" applyFont="1" applyFill="1" applyBorder="1" applyAlignment="1">
      <alignment horizontal="center"/>
    </xf>
    <xf numFmtId="171" fontId="12" fillId="0" borderId="11" xfId="302" applyFont="1" applyFill="1" applyBorder="1" applyAlignment="1">
      <alignment horizontal="center"/>
    </xf>
    <xf numFmtId="171" fontId="12" fillId="0" borderId="0" xfId="302" applyFont="1" applyFill="1" applyBorder="1" applyAlignment="1">
      <alignment horizontal="right"/>
    </xf>
    <xf numFmtId="171" fontId="12" fillId="0" borderId="0" xfId="302" applyFont="1" applyFill="1" applyBorder="1" applyAlignment="1">
      <alignment horizontal="center"/>
    </xf>
    <xf numFmtId="173" fontId="2" fillId="0" borderId="11" xfId="302" applyNumberFormat="1" applyFont="1" applyFill="1" applyBorder="1" applyAlignment="1">
      <alignment horizontal="center"/>
    </xf>
    <xf numFmtId="173" fontId="2" fillId="0" borderId="0" xfId="302" applyNumberFormat="1" applyFont="1" applyFill="1" applyBorder="1" applyAlignment="1">
      <alignment horizontal="right"/>
    </xf>
    <xf numFmtId="173" fontId="185" fillId="0" borderId="0" xfId="264" applyNumberFormat="1" applyFont="1" applyFill="1" applyBorder="1" applyAlignment="1">
      <alignment horizontal="center"/>
    </xf>
    <xf numFmtId="171" fontId="13" fillId="0" borderId="0" xfId="302" applyFont="1" applyFill="1" applyBorder="1" applyAlignment="1">
      <alignment horizontal="right"/>
    </xf>
    <xf numFmtId="171" fontId="13" fillId="0" borderId="0" xfId="302" applyFont="1" applyFill="1" applyBorder="1" applyAlignment="1">
      <alignment horizontal="center"/>
    </xf>
    <xf numFmtId="173" fontId="2" fillId="0" borderId="0" xfId="264" applyNumberFormat="1" applyFont="1" applyFill="1" applyBorder="1" applyAlignment="1">
      <alignment horizontal="center"/>
    </xf>
    <xf numFmtId="0" fontId="2" fillId="0" borderId="0" xfId="795" applyFont="1" applyFill="1" applyAlignment="1">
      <alignment horizontal="left"/>
    </xf>
    <xf numFmtId="173" fontId="2" fillId="0" borderId="28" xfId="302" applyNumberFormat="1" applyFont="1" applyFill="1" applyBorder="1" applyAlignment="1"/>
    <xf numFmtId="173" fontId="2" fillId="0" borderId="28" xfId="302" applyNumberFormat="1" applyFont="1" applyFill="1" applyBorder="1" applyAlignment="1">
      <alignment horizontal="center"/>
    </xf>
    <xf numFmtId="173" fontId="4" fillId="0" borderId="0" xfId="797" applyNumberFormat="1" applyFont="1" applyFill="1"/>
    <xf numFmtId="171" fontId="166" fillId="0" borderId="0" xfId="264" applyFont="1" applyFill="1" applyBorder="1" applyAlignment="1">
      <alignment horizontal="center"/>
    </xf>
    <xf numFmtId="173" fontId="166" fillId="0" borderId="0" xfId="302" applyNumberFormat="1" applyFont="1" applyFill="1" applyBorder="1" applyAlignment="1">
      <alignment horizontal="center"/>
    </xf>
    <xf numFmtId="171" fontId="185" fillId="0" borderId="0" xfId="264" applyFont="1" applyFill="1" applyBorder="1" applyAlignment="1">
      <alignment horizontal="center"/>
    </xf>
    <xf numFmtId="171" fontId="190" fillId="0" borderId="0" xfId="302" applyFont="1" applyFill="1" applyBorder="1" applyAlignment="1">
      <alignment horizontal="center"/>
    </xf>
    <xf numFmtId="0" fontId="3" fillId="0" borderId="0" xfId="797" applyFont="1" applyFill="1" applyBorder="1" applyAlignment="1">
      <alignment horizontal="center"/>
    </xf>
    <xf numFmtId="173" fontId="2" fillId="0" borderId="0" xfId="302" applyNumberFormat="1" applyFont="1" applyFill="1" applyBorder="1"/>
    <xf numFmtId="175" fontId="2" fillId="0" borderId="0" xfId="795" applyNumberFormat="1" applyFont="1" applyFill="1" applyBorder="1"/>
    <xf numFmtId="173" fontId="166" fillId="0" borderId="0" xfId="264" applyNumberFormat="1" applyFont="1" applyFill="1" applyBorder="1" applyAlignment="1"/>
    <xf numFmtId="173" fontId="4" fillId="0" borderId="0" xfId="302" applyNumberFormat="1" applyFont="1" applyFill="1" applyBorder="1"/>
    <xf numFmtId="175" fontId="4" fillId="0" borderId="0" xfId="795" applyNumberFormat="1" applyFont="1" applyFill="1" applyBorder="1"/>
    <xf numFmtId="173" fontId="166" fillId="0" borderId="0" xfId="264" applyNumberFormat="1" applyFont="1" applyFill="1" applyBorder="1" applyAlignment="1"/>
    <xf numFmtId="173" fontId="2" fillId="0" borderId="4" xfId="302" applyNumberFormat="1" applyFont="1" applyFill="1" applyBorder="1"/>
    <xf numFmtId="173" fontId="166" fillId="0" borderId="0" xfId="264" quotePrefix="1" applyNumberFormat="1" applyFont="1" applyFill="1" applyBorder="1" applyAlignment="1">
      <alignment horizontal="center"/>
    </xf>
    <xf numFmtId="173" fontId="166" fillId="0" borderId="0" xfId="264" applyNumberFormat="1" applyFont="1" applyFill="1" applyBorder="1" applyAlignment="1">
      <alignment horizontal="right"/>
    </xf>
    <xf numFmtId="43" fontId="166" fillId="0" borderId="0" xfId="474" applyFont="1" applyFill="1" applyBorder="1" applyAlignment="1">
      <alignment horizontal="center"/>
    </xf>
    <xf numFmtId="173" fontId="4" fillId="0" borderId="0" xfId="797" applyNumberFormat="1" applyFont="1" applyFill="1" applyBorder="1" applyAlignment="1">
      <alignment horizontal="right"/>
    </xf>
    <xf numFmtId="173" fontId="4" fillId="0" borderId="0" xfId="797" applyNumberFormat="1" applyFont="1" applyFill="1" applyBorder="1" applyAlignment="1">
      <alignment horizontal="center"/>
    </xf>
    <xf numFmtId="176" fontId="188" fillId="0" borderId="0" xfId="474" applyNumberFormat="1" applyFont="1" applyFill="1" applyBorder="1" applyAlignment="1">
      <alignment horizontal="center"/>
    </xf>
    <xf numFmtId="173" fontId="188" fillId="0" borderId="0" xfId="302" applyNumberFormat="1" applyFont="1" applyFill="1" applyBorder="1"/>
    <xf numFmtId="43" fontId="2" fillId="0" borderId="11" xfId="474" applyFont="1" applyFill="1" applyBorder="1" applyAlignment="1">
      <alignment horizontal="center"/>
    </xf>
    <xf numFmtId="37" fontId="2" fillId="0" borderId="0" xfId="797" applyNumberFormat="1" applyFont="1" applyFill="1" applyBorder="1" applyAlignment="1">
      <alignment horizontal="right"/>
    </xf>
    <xf numFmtId="43" fontId="2" fillId="0" borderId="0" xfId="474" applyFont="1" applyFill="1" applyBorder="1" applyAlignment="1">
      <alignment horizontal="center"/>
    </xf>
    <xf numFmtId="169" fontId="2" fillId="0" borderId="11" xfId="474" applyNumberFormat="1" applyFont="1" applyFill="1" applyBorder="1" applyAlignment="1">
      <alignment horizontal="center"/>
    </xf>
    <xf numFmtId="169" fontId="2" fillId="0" borderId="0" xfId="474" applyNumberFormat="1" applyFont="1" applyFill="1" applyBorder="1" applyAlignment="1">
      <alignment horizontal="center"/>
    </xf>
    <xf numFmtId="176" fontId="2" fillId="0" borderId="11" xfId="474" applyNumberFormat="1" applyFont="1" applyFill="1" applyBorder="1" applyAlignment="1">
      <alignment horizontal="center"/>
    </xf>
    <xf numFmtId="173" fontId="2" fillId="0" borderId="0" xfId="264" applyNumberFormat="1" applyFont="1" applyFill="1" applyBorder="1" applyAlignment="1">
      <alignment horizontal="right"/>
    </xf>
    <xf numFmtId="173" fontId="189" fillId="0" borderId="0" xfId="302" applyNumberFormat="1" applyFont="1" applyFill="1" applyBorder="1"/>
    <xf numFmtId="176" fontId="2" fillId="0" borderId="0" xfId="474" applyNumberFormat="1" applyFont="1" applyFill="1" applyBorder="1" applyAlignment="1">
      <alignment horizontal="center"/>
    </xf>
    <xf numFmtId="173" fontId="2" fillId="0" borderId="28" xfId="302" applyNumberFormat="1" applyFont="1" applyFill="1" applyBorder="1"/>
    <xf numFmtId="175" fontId="4" fillId="0" borderId="0" xfId="795" applyNumberFormat="1" applyFont="1" applyFill="1" applyAlignment="1">
      <alignment horizontal="center"/>
    </xf>
    <xf numFmtId="175" fontId="2" fillId="0" borderId="0" xfId="795" applyNumberFormat="1" applyFont="1" applyFill="1" applyAlignment="1">
      <alignment horizontal="center"/>
    </xf>
    <xf numFmtId="0" fontId="4" fillId="0" borderId="0" xfId="795" applyFont="1" applyFill="1" applyAlignment="1">
      <alignment horizontal="center"/>
    </xf>
    <xf numFmtId="0" fontId="4" fillId="0" borderId="0" xfId="797" applyFont="1" applyFill="1" applyAlignment="1"/>
    <xf numFmtId="172" fontId="4" fillId="0" borderId="0" xfId="797" applyNumberFormat="1" applyFont="1" applyFill="1" applyAlignment="1">
      <alignment horizontal="right"/>
    </xf>
    <xf numFmtId="172" fontId="4" fillId="0" borderId="0" xfId="797" applyNumberFormat="1" applyFont="1" applyFill="1" applyBorder="1" applyAlignment="1">
      <alignment horizontal="right"/>
    </xf>
    <xf numFmtId="37" fontId="4" fillId="0" borderId="0" xfId="797" applyNumberFormat="1" applyFont="1" applyFill="1" applyBorder="1" applyAlignment="1"/>
    <xf numFmtId="37" fontId="4" fillId="0" borderId="0" xfId="797" applyNumberFormat="1" applyFont="1" applyFill="1" applyBorder="1" applyAlignment="1">
      <alignment horizontal="right"/>
    </xf>
    <xf numFmtId="173" fontId="4" fillId="0" borderId="0" xfId="797" quotePrefix="1" applyNumberFormat="1" applyFont="1" applyFill="1" applyBorder="1" applyAlignment="1">
      <alignment horizontal="center"/>
    </xf>
    <xf numFmtId="173" fontId="4" fillId="0" borderId="0" xfId="264" applyNumberFormat="1" applyFont="1" applyFill="1"/>
    <xf numFmtId="173" fontId="188" fillId="0" borderId="0" xfId="264" applyNumberFormat="1" applyFont="1" applyFill="1" applyAlignment="1">
      <alignment horizontal="center"/>
    </xf>
    <xf numFmtId="175" fontId="188" fillId="0" borderId="0" xfId="795" applyNumberFormat="1" applyFont="1" applyFill="1"/>
    <xf numFmtId="173" fontId="4" fillId="0" borderId="4" xfId="264" applyNumberFormat="1" applyFont="1" applyFill="1" applyBorder="1" applyAlignment="1">
      <alignment horizontal="right"/>
    </xf>
    <xf numFmtId="173" fontId="4" fillId="0" borderId="0" xfId="264" applyNumberFormat="1" applyFont="1" applyFill="1" applyAlignment="1">
      <alignment horizontal="right"/>
    </xf>
    <xf numFmtId="173" fontId="2" fillId="0" borderId="11" xfId="264" applyNumberFormat="1" applyFont="1" applyFill="1" applyBorder="1" applyAlignment="1">
      <alignment horizontal="right"/>
    </xf>
    <xf numFmtId="172" fontId="2" fillId="0" borderId="0" xfId="797" applyNumberFormat="1" applyFont="1" applyFill="1" applyBorder="1" applyAlignment="1">
      <alignment horizontal="right"/>
    </xf>
    <xf numFmtId="172" fontId="4" fillId="0" borderId="0" xfId="797" applyNumberFormat="1" applyFont="1" applyFill="1" applyAlignment="1"/>
    <xf numFmtId="37" fontId="4" fillId="0" borderId="0" xfId="797" applyNumberFormat="1" applyFont="1" applyFill="1" applyBorder="1" applyAlignment="1">
      <alignment horizontal="center"/>
    </xf>
    <xf numFmtId="173" fontId="4" fillId="0" borderId="0" xfId="797" quotePrefix="1" applyNumberFormat="1" applyFont="1" applyFill="1" applyAlignment="1">
      <alignment horizontal="center"/>
    </xf>
    <xf numFmtId="172" fontId="2" fillId="0" borderId="0" xfId="797" applyNumberFormat="1" applyFont="1" applyFill="1" applyAlignment="1">
      <alignment horizontal="right"/>
    </xf>
    <xf numFmtId="172" fontId="4" fillId="0" borderId="0" xfId="797" applyNumberFormat="1" applyFont="1" applyFill="1"/>
    <xf numFmtId="173" fontId="4" fillId="0" borderId="0" xfId="264" applyNumberFormat="1" applyFont="1" applyFill="1" applyBorder="1"/>
    <xf numFmtId="173" fontId="2" fillId="0" borderId="4" xfId="264" applyNumberFormat="1" applyFont="1" applyFill="1" applyBorder="1" applyAlignment="1">
      <alignment horizontal="right"/>
    </xf>
    <xf numFmtId="173" fontId="4" fillId="0" borderId="27" xfId="264" applyNumberFormat="1" applyFont="1" applyFill="1" applyBorder="1"/>
    <xf numFmtId="37" fontId="4" fillId="0" borderId="0" xfId="797" applyNumberFormat="1" applyFont="1" applyFill="1"/>
    <xf numFmtId="37" fontId="2" fillId="0" borderId="0" xfId="797" applyNumberFormat="1" applyFont="1" applyFill="1"/>
    <xf numFmtId="173" fontId="2" fillId="0" borderId="29" xfId="264" applyNumberFormat="1" applyFont="1" applyFill="1" applyBorder="1"/>
    <xf numFmtId="173" fontId="14" fillId="0" borderId="0" xfId="264" applyNumberFormat="1" applyFont="1" applyFill="1"/>
    <xf numFmtId="0" fontId="4" fillId="0" borderId="0" xfId="765" applyFont="1" applyFill="1" applyBorder="1" applyAlignment="1">
      <alignment horizontal="center"/>
    </xf>
    <xf numFmtId="0" fontId="3" fillId="0" borderId="0" xfId="765" applyFont="1" applyFill="1"/>
    <xf numFmtId="169" fontId="5" fillId="0" borderId="0" xfId="456" applyNumberFormat="1" applyFont="1" applyFill="1" applyBorder="1" applyAlignment="1">
      <alignment horizontal="center"/>
    </xf>
    <xf numFmtId="171" fontId="5" fillId="0" borderId="0" xfId="264" applyFont="1" applyFill="1" applyBorder="1"/>
    <xf numFmtId="0" fontId="3" fillId="0" borderId="0" xfId="765" applyFont="1" applyFill="1" applyAlignment="1">
      <alignment vertical="center"/>
    </xf>
    <xf numFmtId="0" fontId="4" fillId="0" borderId="0" xfId="765" applyFont="1" applyFill="1" applyAlignment="1">
      <alignment vertical="top"/>
    </xf>
    <xf numFmtId="0" fontId="3" fillId="0" borderId="0" xfId="765" applyFont="1" applyFill="1" applyAlignment="1">
      <alignment vertical="top"/>
    </xf>
    <xf numFmtId="0" fontId="4" fillId="0" borderId="0" xfId="765" applyFont="1" applyFill="1" applyAlignment="1">
      <alignment vertical="center"/>
    </xf>
    <xf numFmtId="0" fontId="5" fillId="0" borderId="0" xfId="846" applyFont="1" applyFill="1"/>
    <xf numFmtId="171" fontId="4" fillId="0" borderId="0" xfId="264" applyFont="1" applyFill="1"/>
    <xf numFmtId="0" fontId="1" fillId="0" borderId="0" xfId="765" applyFont="1" applyFill="1"/>
    <xf numFmtId="0" fontId="10" fillId="0" borderId="27" xfId="846" applyFont="1" applyFill="1" applyBorder="1" applyAlignment="1">
      <alignment horizontal="center"/>
    </xf>
    <xf numFmtId="0" fontId="10" fillId="0" borderId="0" xfId="846" applyFont="1" applyFill="1" applyAlignment="1">
      <alignment horizontal="center"/>
    </xf>
    <xf numFmtId="169" fontId="4" fillId="0" borderId="0" xfId="846" applyNumberFormat="1" applyFont="1" applyFill="1"/>
    <xf numFmtId="169" fontId="4" fillId="0" borderId="11" xfId="846" applyNumberFormat="1" applyFont="1" applyFill="1" applyBorder="1" applyAlignment="1">
      <alignment horizontal="right"/>
    </xf>
    <xf numFmtId="169" fontId="4" fillId="0" borderId="0" xfId="846" applyNumberFormat="1" applyFont="1" applyFill="1" applyAlignment="1">
      <alignment horizontal="right"/>
    </xf>
    <xf numFmtId="171" fontId="1" fillId="0" borderId="0" xfId="264" applyFont="1" applyFill="1"/>
    <xf numFmtId="169" fontId="4" fillId="0" borderId="0" xfId="846" applyNumberFormat="1" applyFont="1" applyFill="1" applyAlignment="1"/>
    <xf numFmtId="169" fontId="4" fillId="0" borderId="0" xfId="846" applyNumberFormat="1" applyFont="1" applyFill="1" applyAlignment="1">
      <alignment horizontal="center"/>
    </xf>
    <xf numFmtId="169" fontId="4" fillId="0" borderId="0" xfId="832" applyNumberFormat="1" applyFont="1" applyFill="1" applyBorder="1" applyAlignment="1">
      <alignment horizontal="right"/>
    </xf>
    <xf numFmtId="169" fontId="4" fillId="0" borderId="27" xfId="832" applyNumberFormat="1" applyFont="1" applyFill="1" applyBorder="1" applyAlignment="1">
      <alignment horizontal="right"/>
    </xf>
    <xf numFmtId="169" fontId="4" fillId="0" borderId="28" xfId="846" applyNumberFormat="1" applyFont="1" applyFill="1" applyBorder="1" applyAlignment="1">
      <alignment horizontal="right"/>
    </xf>
    <xf numFmtId="172" fontId="4" fillId="0" borderId="11" xfId="846" applyNumberFormat="1" applyFont="1" applyFill="1" applyBorder="1" applyAlignment="1">
      <alignment horizontal="right"/>
    </xf>
    <xf numFmtId="0" fontId="4" fillId="0" borderId="0" xfId="846" applyFont="1" applyFill="1" applyAlignment="1">
      <alignment vertical="top"/>
    </xf>
    <xf numFmtId="0" fontId="10" fillId="0" borderId="0" xfId="846" applyFont="1" applyFill="1" applyAlignment="1">
      <alignment horizontal="center" vertical="top"/>
    </xf>
    <xf numFmtId="172" fontId="4" fillId="0" borderId="0" xfId="846" applyNumberFormat="1" applyFont="1" applyFill="1" applyAlignment="1">
      <alignment vertical="top"/>
    </xf>
    <xf numFmtId="172" fontId="4" fillId="0" borderId="0" xfId="846" applyNumberFormat="1" applyFont="1" applyFill="1" applyAlignment="1">
      <alignment horizontal="right" vertical="top"/>
    </xf>
    <xf numFmtId="0" fontId="11" fillId="0" borderId="0" xfId="765" applyFont="1" applyFill="1"/>
    <xf numFmtId="0" fontId="14" fillId="0" borderId="0" xfId="797" applyFont="1" applyFill="1"/>
    <xf numFmtId="0" fontId="3" fillId="0" borderId="0" xfId="797" applyFont="1" applyFill="1"/>
    <xf numFmtId="173" fontId="2" fillId="0" borderId="28" xfId="264" applyNumberFormat="1" applyFont="1" applyFill="1" applyBorder="1"/>
    <xf numFmtId="173" fontId="2" fillId="0" borderId="0" xfId="264" applyNumberFormat="1" applyFont="1" applyFill="1" applyBorder="1"/>
    <xf numFmtId="173" fontId="188" fillId="0" borderId="0" xfId="264" applyNumberFormat="1" applyFont="1" applyFill="1"/>
    <xf numFmtId="169" fontId="4" fillId="0" borderId="11" xfId="322" applyNumberFormat="1" applyFont="1" applyFill="1" applyBorder="1" applyAlignment="1"/>
    <xf numFmtId="15" fontId="4" fillId="0" borderId="11" xfId="803" quotePrefix="1" applyNumberFormat="1" applyFont="1" applyFill="1" applyBorder="1" applyAlignment="1">
      <alignment horizontal="center"/>
    </xf>
    <xf numFmtId="172" fontId="4" fillId="0" borderId="0" xfId="846" applyNumberFormat="1" applyFont="1" applyFill="1" applyBorder="1" applyAlignment="1">
      <alignment horizontal="right"/>
    </xf>
    <xf numFmtId="0" fontId="4" fillId="0" borderId="0" xfId="846" applyFont="1" applyFill="1" applyBorder="1"/>
    <xf numFmtId="0" fontId="4" fillId="0" borderId="0" xfId="765" applyFont="1" applyFill="1" applyAlignment="1">
      <alignment horizontal="center"/>
    </xf>
    <xf numFmtId="0" fontId="9" fillId="0" borderId="0" xfId="822" applyFont="1" applyFill="1" applyAlignment="1">
      <alignment horizontal="center"/>
    </xf>
    <xf numFmtId="0" fontId="4" fillId="0" borderId="27" xfId="765" applyFont="1" applyFill="1" applyBorder="1" applyAlignment="1">
      <alignment horizontal="center"/>
    </xf>
    <xf numFmtId="0" fontId="4" fillId="0" borderId="11" xfId="803" applyFont="1" applyFill="1" applyBorder="1" applyAlignment="1">
      <alignment horizontal="center"/>
    </xf>
    <xf numFmtId="0" fontId="2" fillId="0" borderId="0" xfId="765" applyFont="1" applyFill="1" applyAlignment="1">
      <alignment horizontal="center"/>
    </xf>
    <xf numFmtId="0" fontId="2" fillId="0" borderId="0" xfId="803" applyFont="1" applyFill="1" applyAlignment="1">
      <alignment horizontal="center"/>
    </xf>
    <xf numFmtId="0" fontId="4" fillId="0" borderId="27" xfId="822" quotePrefix="1" applyFont="1" applyFill="1" applyBorder="1" applyAlignment="1">
      <alignment horizontal="center" wrapText="1"/>
    </xf>
    <xf numFmtId="0" fontId="8" fillId="0" borderId="0" xfId="822" applyFont="1" applyFill="1" applyAlignment="1">
      <alignment horizontal="center"/>
    </xf>
    <xf numFmtId="0" fontId="8" fillId="0" borderId="0" xfId="846" applyFont="1" applyFill="1" applyAlignment="1">
      <alignment horizontal="center"/>
    </xf>
    <xf numFmtId="0" fontId="4" fillId="0" borderId="27" xfId="846" applyFont="1" applyFill="1" applyBorder="1" applyAlignment="1">
      <alignment horizontal="center"/>
    </xf>
    <xf numFmtId="0" fontId="4" fillId="0" borderId="11" xfId="822" applyFont="1" applyFill="1" applyBorder="1" applyAlignment="1">
      <alignment horizontal="center"/>
    </xf>
    <xf numFmtId="0" fontId="4" fillId="0" borderId="0" xfId="822" quotePrefix="1" applyFont="1" applyFill="1" applyBorder="1" applyAlignment="1">
      <alignment horizontal="center" wrapText="1"/>
    </xf>
    <xf numFmtId="0" fontId="4" fillId="0" borderId="4" xfId="822" quotePrefix="1" applyFont="1" applyFill="1" applyBorder="1" applyAlignment="1">
      <alignment horizontal="center" wrapText="1"/>
    </xf>
    <xf numFmtId="0" fontId="4" fillId="0" borderId="11" xfId="797" applyFont="1" applyFill="1" applyBorder="1" applyAlignment="1">
      <alignment horizontal="center"/>
    </xf>
    <xf numFmtId="0" fontId="4" fillId="0" borderId="27" xfId="797" applyFill="1" applyBorder="1" applyAlignment="1">
      <alignment horizontal="center"/>
    </xf>
    <xf numFmtId="0" fontId="4" fillId="0" borderId="27" xfId="797" applyFont="1" applyFill="1" applyBorder="1" applyAlignment="1">
      <alignment horizontal="center"/>
    </xf>
    <xf numFmtId="0" fontId="4" fillId="0" borderId="4" xfId="797" applyFont="1" applyFill="1" applyBorder="1" applyAlignment="1">
      <alignment horizontal="center" wrapText="1"/>
    </xf>
    <xf numFmtId="0" fontId="4" fillId="0" borderId="0" xfId="797" applyFont="1" applyFill="1" applyAlignment="1">
      <alignment horizontal="center" wrapText="1"/>
    </xf>
    <xf numFmtId="0" fontId="4" fillId="0" borderId="27" xfId="797" applyFont="1" applyFill="1" applyBorder="1" applyAlignment="1">
      <alignment horizontal="center" wrapText="1"/>
    </xf>
    <xf numFmtId="0" fontId="4" fillId="0" borderId="0" xfId="797" applyFont="1" applyFill="1" applyBorder="1" applyAlignment="1">
      <alignment horizontal="center" wrapText="1"/>
    </xf>
    <xf numFmtId="0" fontId="8" fillId="0" borderId="0" xfId="797" applyFont="1" applyFill="1" applyAlignment="1">
      <alignment horizontal="center"/>
    </xf>
    <xf numFmtId="0" fontId="8" fillId="0" borderId="0" xfId="797" applyFont="1" applyFill="1" applyAlignment="1">
      <alignment horizontal="left"/>
    </xf>
    <xf numFmtId="175" fontId="4" fillId="0" borderId="27" xfId="795" applyNumberFormat="1" applyFont="1" applyFill="1" applyBorder="1" applyAlignment="1">
      <alignment horizontal="center"/>
    </xf>
    <xf numFmtId="0" fontId="8" fillId="0" borderId="0" xfId="795" applyFont="1" applyFill="1" applyAlignment="1">
      <alignment horizontal="center"/>
    </xf>
  </cellXfs>
  <cellStyles count="1277">
    <cellStyle name="??" xfId="1"/>
    <cellStyle name="?? [0.00]_ADMAG" xfId="2"/>
    <cellStyle name="?? [0]_liz-ss" xfId="3"/>
    <cellStyle name="???" xfId="4"/>
    <cellStyle name="????" xfId="5"/>
    <cellStyle name="???? [0.00]_ADMAG" xfId="6"/>
    <cellStyle name="??????" xfId="7"/>
    <cellStyle name="?????????????????" xfId="8"/>
    <cellStyle name="????????????????? [0]_MOGAS97" xfId="9"/>
    <cellStyle name="??????????????????? [0]_MOGAS97" xfId="10"/>
    <cellStyle name="???????????????????????" xfId="11"/>
    <cellStyle name="???????????????????????????????ma_QTR94_95_1ฟ๙ศธบ๑ณปฟช (2)" xfId="12"/>
    <cellStyle name="???????????????????_MOGAS97" xfId="13"/>
    <cellStyle name="?????????????????_Comparative purchase07" xfId="14"/>
    <cellStyle name="????_10????" xfId="15"/>
    <cellStyle name="???[0]_LC (2)" xfId="16"/>
    <cellStyle name="???_'01.11" xfId="17"/>
    <cellStyle name="???b???b???b???b???????????????????????????????ma_QTR94_95_1ฟ๙ศธบ๑ณปฟช (2)" xfId="18"/>
    <cellStyle name="??[0]_LC (2)" xfId="19"/>
    <cellStyle name="??_0006(1)" xfId="20"/>
    <cellStyle name="^6A_x0001_" xfId="21"/>
    <cellStyle name="^6A_x0001_ 2" xfId="22"/>
    <cellStyle name="_20-30" xfId="23"/>
    <cellStyle name="_20-30 2" xfId="24"/>
    <cellStyle name="_20-TEST'04-yim" xfId="25"/>
    <cellStyle name="_20-TEST'04-yim 2" xfId="26"/>
    <cellStyle name="_30 11" xfId="27"/>
    <cellStyle name="_30 11 2" xfId="28"/>
    <cellStyle name="_AGING AR" xfId="29"/>
    <cellStyle name="_AGING AR 2" xfId="30"/>
    <cellStyle name="_AJE - RJE" xfId="31"/>
    <cellStyle name="_Anol_PCC_06.30.05" xfId="32"/>
    <cellStyle name="_Anol_PCC_06.30.05 2" xfId="33"/>
    <cellStyle name="_AP" xfId="34"/>
    <cellStyle name="_AP 2" xfId="35"/>
    <cellStyle name="_Bangpra Cost 2007" xfId="36"/>
    <cellStyle name="_Bangpra FA-purchase 2007" xfId="37"/>
    <cellStyle name="_Bangpra FA-sale 2007" xfId="38"/>
    <cellStyle name="_BB" xfId="39"/>
    <cellStyle name="_BB 2" xfId="40"/>
    <cellStyle name="_BCC_31.12.06" xfId="41"/>
    <cellStyle name="_BCC_31.12.06 2" xfId="42"/>
    <cellStyle name="_cabtec cut" xfId="43"/>
    <cellStyle name="_Cabtec1" xfId="44"/>
    <cellStyle name="_cost &amp; sa -kei" xfId="45"/>
    <cellStyle name="_cost &amp; sa -kei 2" xfId="46"/>
    <cellStyle name="_cost and expense" xfId="47"/>
    <cellStyle name="_DSP_Q205" xfId="48"/>
    <cellStyle name="_Dyna - Lead sheet 31.12.07" xfId="49"/>
    <cellStyle name="_Dyna - Lead sheet 31.12.07 (group)" xfId="50"/>
    <cellStyle name="_Dyna-G" xfId="51"/>
    <cellStyle name="_EVE-Jun'07-all file updarte" xfId="52"/>
    <cellStyle name="_Final AR ratio-BCC" xfId="53"/>
    <cellStyle name="_Final AR ratio-BCC 2" xfId="54"/>
    <cellStyle name="_fixed asset" xfId="55"/>
    <cellStyle name="_fixed asset 2" xfId="56"/>
    <cellStyle name="_Fixed Asset Working(Interim)" xfId="57"/>
    <cellStyle name="_Fixed Asset Working(Interim) 2" xfId="58"/>
    <cellStyle name="_G" xfId="59"/>
    <cellStyle name="_G300-SAP-Nesic" xfId="60"/>
    <cellStyle name="_Ind.xls" xfId="61"/>
    <cellStyle name="_insurance invent-sima" xfId="62"/>
    <cellStyle name="_insurance invent-sima 2" xfId="63"/>
    <cellStyle name="_KKkkkk" xfId="64"/>
    <cellStyle name="_L-AR,Sale" xfId="65"/>
    <cellStyle name="_L-AR,Sale 2" xfId="66"/>
    <cellStyle name="_Lead Seiko" xfId="67"/>
    <cellStyle name="_Lead Seiko 2" xfId="68"/>
    <cellStyle name="_leasing-CMK" xfId="69"/>
    <cellStyle name="_LTX-DEC05" xfId="70"/>
    <cellStyle name="_Lux_KK'05" xfId="71"/>
    <cellStyle name="_Lux_YE'05(Complete)" xfId="72"/>
    <cellStyle name="_Luxasia_Jin'05" xfId="73"/>
    <cellStyle name="_Man Ferrostall-Big" xfId="74"/>
    <cellStyle name="_MATAQ2'05" xfId="75"/>
    <cellStyle name="_MATAQ2'05 2" xfId="76"/>
    <cellStyle name="_MID TEST SANKO 2007" xfId="77"/>
    <cellStyle name="_''''''''MKY_Jin'3.31.06" xfId="78"/>
    <cellStyle name="_NI_12.31.05_WP_YIM" xfId="79"/>
    <cellStyle name="_PCC_Q2'05" xfId="80"/>
    <cellStyle name="_PCC_Q'3 05-Tal" xfId="81"/>
    <cellStyle name="_PCC_Q'3 05-Tal 2" xfId="82"/>
    <cellStyle name="_PCC-Tal" xfId="83"/>
    <cellStyle name="_PCC-Tal 2" xfId="84"/>
    <cellStyle name="_Q2'05-Jeab" xfId="85"/>
    <cellStyle name="_Roche Thailand 2005-1" xfId="86"/>
    <cellStyle name="_Roche Thailand 2005-1 2" xfId="87"/>
    <cellStyle name="_salary reconcile-sima" xfId="88"/>
    <cellStyle name="_salary reconcile-sima 2" xfId="89"/>
    <cellStyle name="_SAP Salary" xfId="90"/>
    <cellStyle name="_Seiko 07 31 06" xfId="91"/>
    <cellStyle name="_Showa-2004-Test" xfId="92"/>
    <cellStyle name="_SimaTech-Dec05" xfId="93"/>
    <cellStyle name="_Terumo 12.31.07" xfId="94"/>
    <cellStyle name="_Terumo 12.31.07--okj" xfId="95"/>
    <cellStyle name="_Test" xfId="96"/>
    <cellStyle name="_test purchase-Mega" xfId="97"/>
    <cellStyle name="_test purchase-Mega 2" xfId="98"/>
    <cellStyle name="_TOP 06.30.07" xfId="99"/>
    <cellStyle name="_TOP 06.30.07-1" xfId="100"/>
    <cellStyle name="_Top' 07" xfId="101"/>
    <cellStyle name="_Top 31.12.2007" xfId="102"/>
    <cellStyle name="_top eve-06-ni" xfId="103"/>
    <cellStyle name="_top eve-06-ni 2" xfId="104"/>
    <cellStyle name="_top fel-07" xfId="105"/>
    <cellStyle name="_Top- Kirin 07" xfId="106"/>
    <cellStyle name="_Top- Kirin 07 2" xfId="107"/>
    <cellStyle name="_Top Wat '06" xfId="108"/>
    <cellStyle name="_Top_Epec(Q2'07)" xfId="109"/>
    <cellStyle name="_Top_Mazda Sales" xfId="110"/>
    <cellStyle name="_TOP_NESIC_2007" xfId="111"/>
    <cellStyle name="_Top_Sanden_2007" xfId="112"/>
    <cellStyle name="_Top_Sanden_Midyear'08" xfId="113"/>
    <cellStyle name="_Top_Unilift_2006_gus1" xfId="114"/>
    <cellStyle name="_TopQ3' 07" xfId="115"/>
    <cellStyle name="_TopQ3' 07 2" xfId="116"/>
    <cellStyle name="_Top-sima-p'yim" xfId="117"/>
    <cellStyle name="_Top-Tech(Thai)_gus" xfId="118"/>
    <cellStyle name="_V1" xfId="119"/>
    <cellStyle name="_V310" xfId="120"/>
    <cellStyle name="_wan" xfId="121"/>
    <cellStyle name="_Wan_07_YE" xfId="122"/>
    <cellStyle name="_wp 12.31.05" xfId="123"/>
    <cellStyle name="_WP N.I." xfId="124"/>
    <cellStyle name="_wp nan-roche 31.12.06" xfId="125"/>
    <cellStyle name="_wp nan-roche 31.12.06 2" xfId="126"/>
    <cellStyle name="_wp NI31.12.06-nan.new" xfId="127"/>
    <cellStyle name="_WP_2003new" xfId="128"/>
    <cellStyle name="_WP_HZS_2006" xfId="129"/>
    <cellStyle name="_wp_other assets_BCT" xfId="130"/>
    <cellStyle name="_wp_other income_BQR" xfId="131"/>
    <cellStyle name="_WP_training_31.12.07_sent" xfId="132"/>
    <cellStyle name="_WP-BOY 31Dec'07" xfId="133"/>
    <cellStyle name="_YE" xfId="134"/>
    <cellStyle name="_ZC" xfId="135"/>
    <cellStyle name="_ZC 2" xfId="136"/>
    <cellStyle name="_ZD300" xfId="137"/>
    <cellStyle name="’??? [0.00]_TMCA Spreadsheet(body)" xfId="138"/>
    <cellStyle name="’???_TMCA Spreadsheet(body)" xfId="139"/>
    <cellStyle name="•W?_TMCA Spreadsheet(body)" xfId="140"/>
    <cellStyle name="•W_TMCA Spreadsheet(body)" xfId="141"/>
    <cellStyle name="\¦ÏÝÌnCp[N" xfId="142"/>
    <cellStyle name="nCp[N" xfId="143"/>
    <cellStyle name="W_formasset2002" xfId="144"/>
    <cellStyle name="0,0_x000d__x000a_NA_x000d__x000a_" xfId="145"/>
    <cellStyle name="2)" xfId="146"/>
    <cellStyle name="20% - Accent1 2" xfId="147"/>
    <cellStyle name="20% - Accent1 2 2" xfId="148"/>
    <cellStyle name="20% - Accent2 2" xfId="149"/>
    <cellStyle name="20% - Accent2 2 2" xfId="150"/>
    <cellStyle name="20% - Accent3 2" xfId="151"/>
    <cellStyle name="20% - Accent3 2 2" xfId="152"/>
    <cellStyle name="20% - Accent4 2" xfId="153"/>
    <cellStyle name="20% - Accent4 2 2" xfId="154"/>
    <cellStyle name="20% - Accent5 2" xfId="155"/>
    <cellStyle name="20% - Accent5 2 2" xfId="156"/>
    <cellStyle name="20% - Accent6 2" xfId="157"/>
    <cellStyle name="20% - Accent6 2 2" xfId="158"/>
    <cellStyle name="20% - ส่วนที่ถูกเน้น1 2" xfId="159"/>
    <cellStyle name="20% - ส่วนที่ถูกเน้น2 2" xfId="160"/>
    <cellStyle name="20% - ส่วนที่ถูกเน้น3 2" xfId="161"/>
    <cellStyle name="20% - ส่วนที่ถูกเน้น4 2" xfId="162"/>
    <cellStyle name="20% - ส่วนที่ถูกเน้น5 2" xfId="163"/>
    <cellStyle name="20% - ส่วนที่ถูกเน้น6 2" xfId="164"/>
    <cellStyle name="๒๖๋_x000d_A_x0001_" xfId="165"/>
    <cellStyle name="๒๖๋_x000d_A_x0001_ 2" xfId="166"/>
    <cellStyle name="2decimal" xfId="167"/>
    <cellStyle name="2decimal 2" xfId="168"/>
    <cellStyle name="40% - Accent1 2" xfId="169"/>
    <cellStyle name="40% - Accent1 2 2" xfId="170"/>
    <cellStyle name="40% - Accent2 2" xfId="171"/>
    <cellStyle name="40% - Accent2 2 2" xfId="172"/>
    <cellStyle name="40% - Accent3 2" xfId="173"/>
    <cellStyle name="40% - Accent3 2 2" xfId="174"/>
    <cellStyle name="40% - Accent4 2" xfId="175"/>
    <cellStyle name="40% - Accent4 2 2" xfId="176"/>
    <cellStyle name="40% - Accent5 2" xfId="177"/>
    <cellStyle name="40% - Accent5 2 2" xfId="178"/>
    <cellStyle name="40% - Accent6 2" xfId="179"/>
    <cellStyle name="40% - Accent6 2 2" xfId="180"/>
    <cellStyle name="40% - ส่วนที่ถูกเน้น1 2" xfId="181"/>
    <cellStyle name="40% - ส่วนที่ถูกเน้น2 2" xfId="182"/>
    <cellStyle name="40% - ส่วนที่ถูกเน้น3 2" xfId="183"/>
    <cellStyle name="40% - ส่วนที่ถูกเน้น4 2" xfId="184"/>
    <cellStyle name="40% - ส่วนที่ถูกเน้น5 2" xfId="185"/>
    <cellStyle name="40% - ส่วนที่ถูกเน้น6 2" xfId="186"/>
    <cellStyle name="594941.25" xfId="187"/>
    <cellStyle name="60% - Accent1 2" xfId="188"/>
    <cellStyle name="60% - Accent1 2 2" xfId="189"/>
    <cellStyle name="60% - Accent2 2" xfId="190"/>
    <cellStyle name="60% - Accent2 2 2" xfId="191"/>
    <cellStyle name="60% - Accent3 2" xfId="192"/>
    <cellStyle name="60% - Accent3 2 2" xfId="193"/>
    <cellStyle name="60% - Accent4 2" xfId="194"/>
    <cellStyle name="60% - Accent4 2 2" xfId="195"/>
    <cellStyle name="60% - Accent5 2" xfId="196"/>
    <cellStyle name="60% - Accent5 2 2" xfId="197"/>
    <cellStyle name="60% - Accent6 2" xfId="198"/>
    <cellStyle name="60% - Accent6 2 2" xfId="199"/>
    <cellStyle name="60% - ส่วนที่ถูกเน้น1 2" xfId="200"/>
    <cellStyle name="60% - ส่วนที่ถูกเน้น2 2" xfId="201"/>
    <cellStyle name="60% - ส่วนที่ถูกเน้น3 2" xfId="202"/>
    <cellStyle name="60% - ส่วนที่ถูกเน้น4 2" xfId="203"/>
    <cellStyle name="60% - ส่วนที่ถูกเน้น5 2" xfId="204"/>
    <cellStyle name="60% - ส่วนที่ถูกเน้น6 2" xfId="205"/>
    <cellStyle name="75" xfId="206"/>
    <cellStyle name="A_x0001_" xfId="207"/>
    <cellStyle name="A_x0001_ 2" xfId="208"/>
    <cellStyle name="a_QTR94_95_1ฟ๙ศธบ๑ณปฟช (2)" xfId="209"/>
    <cellStyle name="AA FRAME" xfId="210"/>
    <cellStyle name="AA HEADING" xfId="211"/>
    <cellStyle name="AA INITIALS" xfId="212"/>
    <cellStyle name="AA INPUT" xfId="213"/>
    <cellStyle name="AA LOCK" xfId="214"/>
    <cellStyle name="AA MGR NAME" xfId="215"/>
    <cellStyle name="AA NORMAL" xfId="216"/>
    <cellStyle name="AA NUMBER" xfId="217"/>
    <cellStyle name="AA NUMBER2" xfId="218"/>
    <cellStyle name="AA QUESTION" xfId="219"/>
    <cellStyle name="AA SHADE" xfId="220"/>
    <cellStyle name="Accent1 2" xfId="221"/>
    <cellStyle name="Accent1 2 2" xfId="222"/>
    <cellStyle name="Accent2 2" xfId="223"/>
    <cellStyle name="Accent2 2 2" xfId="224"/>
    <cellStyle name="Accent3 2" xfId="225"/>
    <cellStyle name="Accent3 2 2" xfId="226"/>
    <cellStyle name="Accent4 2" xfId="227"/>
    <cellStyle name="Accent4 2 2" xfId="228"/>
    <cellStyle name="Accent5 2" xfId="229"/>
    <cellStyle name="Accent5 2 2" xfId="230"/>
    <cellStyle name="Accent6 2" xfId="231"/>
    <cellStyle name="Accent6 2 2" xfId="232"/>
    <cellStyle name="AG" xfId="233"/>
    <cellStyle name="args.style" xfId="234"/>
    <cellStyle name="Bad 2" xfId="235"/>
    <cellStyle name="Bad 2 2" xfId="236"/>
    <cellStyle name="BL - Style2" xfId="237"/>
    <cellStyle name="Body" xfId="238"/>
    <cellStyle name="BOLD10 - Style1" xfId="239"/>
    <cellStyle name="BOLD12 - Style3" xfId="240"/>
    <cellStyle name="Border" xfId="241"/>
    <cellStyle name="Calc Currency (0)" xfId="242"/>
    <cellStyle name="Calc Currency (0) 2" xfId="243"/>
    <cellStyle name="Calc Currency (2)" xfId="244"/>
    <cellStyle name="Calc Percent (0)" xfId="245"/>
    <cellStyle name="Calc Percent (1)" xfId="246"/>
    <cellStyle name="Calc Percent (1) 2" xfId="247"/>
    <cellStyle name="Calc Percent (1)_Taking Inventory List end of Dec 2008 (After Adj)-audit" xfId="248"/>
    <cellStyle name="Calc Percent (2)" xfId="249"/>
    <cellStyle name="Calc Percent (2) 2" xfId="250"/>
    <cellStyle name="Calc Percent (2)_Taking Inventory List end of Dec 2008 (After Adj)-audit" xfId="251"/>
    <cellStyle name="Calc Units (0)" xfId="252"/>
    <cellStyle name="Calc Units (1)" xfId="253"/>
    <cellStyle name="Calc Units (1) 2" xfId="254"/>
    <cellStyle name="Calc Units (1)_Taking Inventory List end of Dec 2008 (After Adj)-audit" xfId="255"/>
    <cellStyle name="Calc Units (2)" xfId="256"/>
    <cellStyle name="Calculation 2" xfId="257"/>
    <cellStyle name="Calculation 2 2" xfId="258"/>
    <cellStyle name="category" xfId="259"/>
    <cellStyle name="Change A&amp;ll" xfId="260"/>
    <cellStyle name="Check Cell 2" xfId="261"/>
    <cellStyle name="Check Cell 2 2" xfId="262"/>
    <cellStyle name="Column Heading" xfId="263"/>
    <cellStyle name="Comma" xfId="264" builtinId="3"/>
    <cellStyle name="Comma  - Style1" xfId="265"/>
    <cellStyle name="Comma  - Style2" xfId="266"/>
    <cellStyle name="Comma  - Style3" xfId="267"/>
    <cellStyle name="Comma  - Style4" xfId="268"/>
    <cellStyle name="Comma  - Style5" xfId="269"/>
    <cellStyle name="Comma  - Style6" xfId="270"/>
    <cellStyle name="Comma  - Style7" xfId="271"/>
    <cellStyle name="Comma  - Style8" xfId="272"/>
    <cellStyle name="Comma [00]" xfId="273"/>
    <cellStyle name="Comma 10" xfId="274"/>
    <cellStyle name="Comma 10 2" xfId="275"/>
    <cellStyle name="Comma 10 2 2" xfId="276"/>
    <cellStyle name="Comma 10 2 3" xfId="277"/>
    <cellStyle name="Comma 10 3" xfId="278"/>
    <cellStyle name="Comma 10 4" xfId="279"/>
    <cellStyle name="Comma 11" xfId="280"/>
    <cellStyle name="Comma 11 2" xfId="281"/>
    <cellStyle name="Comma 11 3" xfId="282"/>
    <cellStyle name="Comma 12" xfId="283"/>
    <cellStyle name="Comma 12 2" xfId="284"/>
    <cellStyle name="Comma 13" xfId="285"/>
    <cellStyle name="Comma 13 2" xfId="286"/>
    <cellStyle name="Comma 14" xfId="287"/>
    <cellStyle name="Comma 14 2" xfId="288"/>
    <cellStyle name="Comma 15" xfId="289"/>
    <cellStyle name="Comma 15 2" xfId="290"/>
    <cellStyle name="Comma 15 3" xfId="291"/>
    <cellStyle name="Comma 15 4" xfId="292"/>
    <cellStyle name="Comma 16" xfId="293"/>
    <cellStyle name="Comma 16 2" xfId="294"/>
    <cellStyle name="Comma 17" xfId="295"/>
    <cellStyle name="Comma 17 2" xfId="296"/>
    <cellStyle name="Comma 17 3" xfId="297"/>
    <cellStyle name="Comma 18" xfId="298"/>
    <cellStyle name="Comma 18 2" xfId="299"/>
    <cellStyle name="Comma 19" xfId="300"/>
    <cellStyle name="Comma 19 2" xfId="301"/>
    <cellStyle name="Comma 2" xfId="302"/>
    <cellStyle name="Comma 2 2" xfId="303"/>
    <cellStyle name="Comma 2 2 2" xfId="304"/>
    <cellStyle name="Comma 2 2 2 2" xfId="305"/>
    <cellStyle name="Comma 2 2 2 3" xfId="306"/>
    <cellStyle name="Comma 2 2 2 37" xfId="307"/>
    <cellStyle name="Comma 2 2 3" xfId="308"/>
    <cellStyle name="Comma 2 2 4" xfId="309"/>
    <cellStyle name="Comma 2 2 5" xfId="310"/>
    <cellStyle name="Comma 2 3" xfId="311"/>
    <cellStyle name="Comma 2 3 2" xfId="312"/>
    <cellStyle name="Comma 2 4" xfId="313"/>
    <cellStyle name="Comma 2 5" xfId="314"/>
    <cellStyle name="Comma 2 6" xfId="315"/>
    <cellStyle name="Comma 2 7" xfId="316"/>
    <cellStyle name="Comma 2 8" xfId="317"/>
    <cellStyle name="Comma 2 9" xfId="318"/>
    <cellStyle name="Comma 2_Sena lead 20" xfId="319"/>
    <cellStyle name="Comma 20" xfId="320"/>
    <cellStyle name="Comma 20 2" xfId="321"/>
    <cellStyle name="Comma 20 3" xfId="322"/>
    <cellStyle name="Comma 21" xfId="323"/>
    <cellStyle name="Comma 21 2" xfId="324"/>
    <cellStyle name="Comma 22" xfId="325"/>
    <cellStyle name="Comma 22 2" xfId="326"/>
    <cellStyle name="Comma 23" xfId="327"/>
    <cellStyle name="Comma 23 2" xfId="328"/>
    <cellStyle name="Comma 24" xfId="329"/>
    <cellStyle name="Comma 24 2" xfId="330"/>
    <cellStyle name="Comma 25" xfId="331"/>
    <cellStyle name="Comma 25 2" xfId="332"/>
    <cellStyle name="Comma 26" xfId="333"/>
    <cellStyle name="Comma 26 2" xfId="334"/>
    <cellStyle name="Comma 27" xfId="335"/>
    <cellStyle name="Comma 27 2" xfId="336"/>
    <cellStyle name="Comma 27 3" xfId="337"/>
    <cellStyle name="Comma 28" xfId="338"/>
    <cellStyle name="Comma 28 2" xfId="339"/>
    <cellStyle name="Comma 29" xfId="340"/>
    <cellStyle name="Comma 29 2" xfId="341"/>
    <cellStyle name="Comma 3" xfId="342"/>
    <cellStyle name="Comma 3 10" xfId="343"/>
    <cellStyle name="Comma 3 11" xfId="344"/>
    <cellStyle name="Comma 3 11 2" xfId="345"/>
    <cellStyle name="Comma 3 11 2 2" xfId="346"/>
    <cellStyle name="Comma 3 12" xfId="347"/>
    <cellStyle name="Comma 3 13" xfId="348"/>
    <cellStyle name="Comma 3 14" xfId="349"/>
    <cellStyle name="Comma 3 14 2" xfId="350"/>
    <cellStyle name="Comma 3 15" xfId="351"/>
    <cellStyle name="Comma 3 2" xfId="352"/>
    <cellStyle name="Comma 3 2 2" xfId="353"/>
    <cellStyle name="Comma 3 2 2 2" xfId="354"/>
    <cellStyle name="Comma 3 2 2 2 2" xfId="355"/>
    <cellStyle name="Comma 3 2 2 2 3" xfId="356"/>
    <cellStyle name="Comma 3 2 3" xfId="357"/>
    <cellStyle name="Comma 3 2 4" xfId="358"/>
    <cellStyle name="Comma 3 2 5" xfId="359"/>
    <cellStyle name="Comma 3 3" xfId="360"/>
    <cellStyle name="Comma 3 3 2" xfId="361"/>
    <cellStyle name="Comma 3 4" xfId="362"/>
    <cellStyle name="Comma 3 4 2" xfId="363"/>
    <cellStyle name="Comma 3 5" xfId="364"/>
    <cellStyle name="Comma 3 6" xfId="365"/>
    <cellStyle name="Comma 3 7" xfId="366"/>
    <cellStyle name="Comma 3 8" xfId="367"/>
    <cellStyle name="Comma 3 9" xfId="368"/>
    <cellStyle name="Comma 3_Sena lead 20" xfId="369"/>
    <cellStyle name="Comma 30" xfId="370"/>
    <cellStyle name="Comma 30 2" xfId="371"/>
    <cellStyle name="Comma 31" xfId="372"/>
    <cellStyle name="Comma 31 2" xfId="373"/>
    <cellStyle name="Comma 32" xfId="374"/>
    <cellStyle name="Comma 32 2" xfId="375"/>
    <cellStyle name="Comma 32 3" xfId="376"/>
    <cellStyle name="Comma 33" xfId="377"/>
    <cellStyle name="Comma 33 2" xfId="378"/>
    <cellStyle name="Comma 33 2 2" xfId="379"/>
    <cellStyle name="Comma 33 2 2 2" xfId="380"/>
    <cellStyle name="Comma 33 2 3" xfId="381"/>
    <cellStyle name="Comma 33 3" xfId="382"/>
    <cellStyle name="Comma 33 3 2" xfId="383"/>
    <cellStyle name="Comma 33 3 2 2" xfId="384"/>
    <cellStyle name="Comma 33 3 3" xfId="385"/>
    <cellStyle name="Comma 33 4" xfId="386"/>
    <cellStyle name="Comma 33 4 2" xfId="387"/>
    <cellStyle name="Comma 33 4 2 2" xfId="388"/>
    <cellStyle name="Comma 33 4 3" xfId="389"/>
    <cellStyle name="Comma 33 5" xfId="390"/>
    <cellStyle name="Comma 33 5 2" xfId="391"/>
    <cellStyle name="Comma 33 6" xfId="392"/>
    <cellStyle name="Comma 33 7" xfId="393"/>
    <cellStyle name="Comma 34" xfId="394"/>
    <cellStyle name="Comma 34 2" xfId="395"/>
    <cellStyle name="Comma 34 2 2" xfId="396"/>
    <cellStyle name="Comma 34 3" xfId="397"/>
    <cellStyle name="Comma 35" xfId="398"/>
    <cellStyle name="Comma 35 2" xfId="399"/>
    <cellStyle name="Comma 36" xfId="400"/>
    <cellStyle name="Comma 36 2" xfId="401"/>
    <cellStyle name="Comma 37" xfId="402"/>
    <cellStyle name="Comma 37 2" xfId="403"/>
    <cellStyle name="Comma 37 3" xfId="404"/>
    <cellStyle name="Comma 38" xfId="405"/>
    <cellStyle name="Comma 38 2" xfId="406"/>
    <cellStyle name="Comma 38 3" xfId="407"/>
    <cellStyle name="Comma 39" xfId="408"/>
    <cellStyle name="Comma 39 2" xfId="409"/>
    <cellStyle name="Comma 4" xfId="410"/>
    <cellStyle name="Comma 4 2" xfId="411"/>
    <cellStyle name="Comma 4 2 2" xfId="412"/>
    <cellStyle name="Comma 4 3" xfId="413"/>
    <cellStyle name="Comma 4 3 2" xfId="414"/>
    <cellStyle name="Comma 4 3 3" xfId="415"/>
    <cellStyle name="Comma 4 4" xfId="416"/>
    <cellStyle name="Comma 40" xfId="417"/>
    <cellStyle name="Comma 40 2" xfId="418"/>
    <cellStyle name="Comma 41" xfId="419"/>
    <cellStyle name="Comma 41 2" xfId="420"/>
    <cellStyle name="Comma 41 3" xfId="421"/>
    <cellStyle name="Comma 42" xfId="422"/>
    <cellStyle name="Comma 42 2" xfId="423"/>
    <cellStyle name="Comma 42 3" xfId="424"/>
    <cellStyle name="Comma 43" xfId="425"/>
    <cellStyle name="Comma 43 2" xfId="426"/>
    <cellStyle name="Comma 43 2 2" xfId="427"/>
    <cellStyle name="Comma 43 3" xfId="428"/>
    <cellStyle name="Comma 44" xfId="429"/>
    <cellStyle name="Comma 44 2" xfId="430"/>
    <cellStyle name="Comma 44 3" xfId="431"/>
    <cellStyle name="Comma 45" xfId="432"/>
    <cellStyle name="Comma 45 2" xfId="433"/>
    <cellStyle name="Comma 45 3" xfId="434"/>
    <cellStyle name="Comma 46" xfId="435"/>
    <cellStyle name="Comma 46 2" xfId="436"/>
    <cellStyle name="Comma 47" xfId="437"/>
    <cellStyle name="Comma 47 2" xfId="438"/>
    <cellStyle name="Comma 48" xfId="439"/>
    <cellStyle name="Comma 49" xfId="440"/>
    <cellStyle name="Comma 5" xfId="441"/>
    <cellStyle name="Comma 5 2" xfId="442"/>
    <cellStyle name="Comma 5 2 2" xfId="443"/>
    <cellStyle name="Comma 5 2 3" xfId="444"/>
    <cellStyle name="Comma 5 2 4" xfId="445"/>
    <cellStyle name="Comma 5 3" xfId="446"/>
    <cellStyle name="Comma 5 4" xfId="447"/>
    <cellStyle name="Comma 5 5" xfId="448"/>
    <cellStyle name="Comma 5 5 2" xfId="449"/>
    <cellStyle name="Comma 5 5 3" xfId="450"/>
    <cellStyle name="Comma 5 6" xfId="451"/>
    <cellStyle name="Comma 5 6 2" xfId="452"/>
    <cellStyle name="Comma 5 6 2 2" xfId="453"/>
    <cellStyle name="Comma 5 7" xfId="454"/>
    <cellStyle name="Comma 50" xfId="455"/>
    <cellStyle name="Comma 51" xfId="456"/>
    <cellStyle name="Comma 6" xfId="457"/>
    <cellStyle name="Comma 6 2" xfId="458"/>
    <cellStyle name="Comma 6 3" xfId="459"/>
    <cellStyle name="Comma 7" xfId="460"/>
    <cellStyle name="Comma 7 2" xfId="461"/>
    <cellStyle name="Comma 8" xfId="462"/>
    <cellStyle name="Comma 8 2" xfId="463"/>
    <cellStyle name="Comma 8 3" xfId="464"/>
    <cellStyle name="Comma 8 4" xfId="465"/>
    <cellStyle name="Comma 8 5" xfId="466"/>
    <cellStyle name="Comma 8_Sena WP Q2'53 TAW" xfId="467"/>
    <cellStyle name="Comma 83" xfId="468"/>
    <cellStyle name="Comma 9" xfId="469"/>
    <cellStyle name="Comma 9 2" xfId="470"/>
    <cellStyle name="Comma 9 2 2" xfId="471"/>
    <cellStyle name="comma zerodec" xfId="472"/>
    <cellStyle name="comma zerodec 2" xfId="473"/>
    <cellStyle name="Comma_AMT_BCP_TFS_Q151_Final-120508 2 2" xfId="474"/>
    <cellStyle name="Comma0" xfId="475"/>
    <cellStyle name="Comma0 2" xfId="476"/>
    <cellStyle name="Copied" xfId="477"/>
    <cellStyle name="Credit" xfId="478"/>
    <cellStyle name="Curren - Style3" xfId="479"/>
    <cellStyle name="Curren - Style4" xfId="480"/>
    <cellStyle name="Currency (0.00)" xfId="481"/>
    <cellStyle name="Currency [0]b" xfId="482"/>
    <cellStyle name="Currency [00]" xfId="483"/>
    <cellStyle name="Currency _x001b_0]_laroux_MATERAL2_REINT98" xfId="484"/>
    <cellStyle name="Currency 2" xfId="485"/>
    <cellStyle name="Currency 3" xfId="486"/>
    <cellStyle name="currency(2)" xfId="487"/>
    <cellStyle name="currency(2) 2" xfId="488"/>
    <cellStyle name="Currency0" xfId="489"/>
    <cellStyle name="Currency0 2" xfId="490"/>
    <cellStyle name="Currency1" xfId="491"/>
    <cellStyle name="Currency1 2" xfId="492"/>
    <cellStyle name="Currency2" xfId="493"/>
    <cellStyle name="Currency2 2" xfId="494"/>
    <cellStyle name="Dan" xfId="495"/>
    <cellStyle name="Dan 2" xfId="496"/>
    <cellStyle name="DATE" xfId="497"/>
    <cellStyle name="Date Short" xfId="498"/>
    <cellStyle name="DATE_Cabtec1" xfId="499"/>
    <cellStyle name="Debit" xfId="500"/>
    <cellStyle name="DELTA" xfId="501"/>
    <cellStyle name="Deviant" xfId="502"/>
    <cellStyle name="Dezimal [0]_35ERI8T2gbIEMixb4v26icuOo" xfId="503"/>
    <cellStyle name="Dezimal_35ERI8T2gbIEMixb4v26icuOo" xfId="504"/>
    <cellStyle name="Dollar (zero dec)" xfId="505"/>
    <cellStyle name="Dollar (zero dec) 2" xfId="506"/>
    <cellStyle name="E&amp;Y House" xfId="507"/>
    <cellStyle name="Enter Currency (0)" xfId="508"/>
    <cellStyle name="Enter Currency (2)" xfId="509"/>
    <cellStyle name="Enter Units (0)" xfId="510"/>
    <cellStyle name="Enter Units (1)" xfId="511"/>
    <cellStyle name="Enter Units (1) 2" xfId="512"/>
    <cellStyle name="Enter Units (1)_Taking Inventory List end of Dec 2008 (After Adj)-audit" xfId="513"/>
    <cellStyle name="Enter Units (2)" xfId="514"/>
    <cellStyle name="Entered" xfId="515"/>
    <cellStyle name="entry" xfId="516"/>
    <cellStyle name="Euro" xfId="517"/>
    <cellStyle name="Euro 2" xfId="518"/>
    <cellStyle name="Excel Built-in Normal" xfId="519"/>
    <cellStyle name="Excel_BuiltIn_Comma 1" xfId="520"/>
    <cellStyle name="Explanatory Text 2" xfId="521"/>
    <cellStyle name="Explanatory Text 2 2" xfId="522"/>
    <cellStyle name="Factor" xfId="523"/>
    <cellStyle name="Fixed" xfId="524"/>
    <cellStyle name="Fixed 2" xfId="525"/>
    <cellStyle name="Format Number Column" xfId="526"/>
    <cellStyle name="Good 2" xfId="527"/>
    <cellStyle name="Good 2 2" xfId="528"/>
    <cellStyle name="Grey" xfId="529"/>
    <cellStyle name="gs]_x000d__x000a_Window=23,56,584,348, , ,1_x000d__x000a_dir1=0,0,491,191,-1,-1,1,30,201,1905,245,H:\WINDOWS\*.*_x000d__x000a_dir10=44,44,544,323," xfId="530"/>
    <cellStyle name="Head 1" xfId="531"/>
    <cellStyle name="HEADER" xfId="532"/>
    <cellStyle name="Header1" xfId="533"/>
    <cellStyle name="Header2" xfId="534"/>
    <cellStyle name="Heading" xfId="535"/>
    <cellStyle name="Heading 1 2" xfId="536"/>
    <cellStyle name="Heading 1 2 2" xfId="537"/>
    <cellStyle name="Heading 1 2 3" xfId="538"/>
    <cellStyle name="Heading 2 2" xfId="539"/>
    <cellStyle name="Heading 2 2 2" xfId="540"/>
    <cellStyle name="Heading 2 2 3" xfId="541"/>
    <cellStyle name="Heading 3 2" xfId="542"/>
    <cellStyle name="Heading 3 2 2" xfId="543"/>
    <cellStyle name="Heading 4 2" xfId="544"/>
    <cellStyle name="Heading 4 2 2" xfId="545"/>
    <cellStyle name="HEADING1" xfId="546"/>
    <cellStyle name="HEADING1 1" xfId="547"/>
    <cellStyle name="HEADING2" xfId="548"/>
    <cellStyle name="HEADINGS" xfId="549"/>
    <cellStyle name="HEADINGSTOP" xfId="550"/>
    <cellStyle name="Hyperlink 2" xfId="551"/>
    <cellStyle name="Hyperlink 3" xfId="552"/>
    <cellStyle name="Indent" xfId="553"/>
    <cellStyle name="Info_Main" xfId="554"/>
    <cellStyle name="Input [yellow]" xfId="555"/>
    <cellStyle name="Input 10" xfId="556"/>
    <cellStyle name="Input 10 2" xfId="557"/>
    <cellStyle name="Input 11" xfId="558"/>
    <cellStyle name="Input 11 2" xfId="559"/>
    <cellStyle name="Input 12" xfId="560"/>
    <cellStyle name="Input 13" xfId="561"/>
    <cellStyle name="Input 14" xfId="562"/>
    <cellStyle name="Input 15" xfId="563"/>
    <cellStyle name="Input 16" xfId="564"/>
    <cellStyle name="Input 17" xfId="565"/>
    <cellStyle name="Input 18" xfId="566"/>
    <cellStyle name="Input 19" xfId="567"/>
    <cellStyle name="Input 2" xfId="568"/>
    <cellStyle name="Input 2 2" xfId="569"/>
    <cellStyle name="Input 2 3" xfId="570"/>
    <cellStyle name="Input 20" xfId="571"/>
    <cellStyle name="Input 21" xfId="572"/>
    <cellStyle name="Input 22" xfId="573"/>
    <cellStyle name="Input 23" xfId="574"/>
    <cellStyle name="Input 24" xfId="575"/>
    <cellStyle name="Input 25" xfId="576"/>
    <cellStyle name="Input 26" xfId="577"/>
    <cellStyle name="Input 27" xfId="578"/>
    <cellStyle name="Input 28" xfId="579"/>
    <cellStyle name="Input 29" xfId="580"/>
    <cellStyle name="Input 3" xfId="581"/>
    <cellStyle name="Input 3 2" xfId="582"/>
    <cellStyle name="Input 30" xfId="583"/>
    <cellStyle name="Input 31" xfId="584"/>
    <cellStyle name="Input 32" xfId="585"/>
    <cellStyle name="Input 33" xfId="586"/>
    <cellStyle name="Input 34" xfId="587"/>
    <cellStyle name="Input 35" xfId="588"/>
    <cellStyle name="Input 36" xfId="589"/>
    <cellStyle name="Input 37" xfId="590"/>
    <cellStyle name="Input 38" xfId="591"/>
    <cellStyle name="Input 39" xfId="592"/>
    <cellStyle name="Input 4" xfId="593"/>
    <cellStyle name="Input 4 2" xfId="594"/>
    <cellStyle name="Input 40" xfId="595"/>
    <cellStyle name="Input 41" xfId="596"/>
    <cellStyle name="Input 42" xfId="597"/>
    <cellStyle name="Input 43" xfId="598"/>
    <cellStyle name="Input 44" xfId="599"/>
    <cellStyle name="Input 45" xfId="600"/>
    <cellStyle name="Input 46" xfId="601"/>
    <cellStyle name="Input 47" xfId="602"/>
    <cellStyle name="Input 48" xfId="603"/>
    <cellStyle name="Input 5" xfId="604"/>
    <cellStyle name="Input 5 2" xfId="605"/>
    <cellStyle name="Input 6" xfId="606"/>
    <cellStyle name="Input 6 2" xfId="607"/>
    <cellStyle name="Input 7" xfId="608"/>
    <cellStyle name="Input 7 2" xfId="609"/>
    <cellStyle name="Input 8" xfId="610"/>
    <cellStyle name="Input 8 2" xfId="611"/>
    <cellStyle name="Input 9" xfId="612"/>
    <cellStyle name="Input 9 2" xfId="613"/>
    <cellStyle name="InputCurrency" xfId="614"/>
    <cellStyle name="InputCurrency 2" xfId="615"/>
    <cellStyle name="InputPercent1" xfId="616"/>
    <cellStyle name="Integer" xfId="617"/>
    <cellStyle name="Integer 2" xfId="618"/>
    <cellStyle name="KPMG Heading 1" xfId="619"/>
    <cellStyle name="KPMG Heading 2" xfId="620"/>
    <cellStyle name="KPMG Heading 3" xfId="621"/>
    <cellStyle name="KPMG Heading 4" xfId="622"/>
    <cellStyle name="KPMG Normal" xfId="623"/>
    <cellStyle name="KPMG Normal 2" xfId="624"/>
    <cellStyle name="KPMG Normal Text" xfId="625"/>
    <cellStyle name="KPMG Normal Text 2" xfId="626"/>
    <cellStyle name="KPMG Normal_10" xfId="627"/>
    <cellStyle name="KWE標準" xfId="628"/>
    <cellStyle name="left" xfId="629"/>
    <cellStyle name="Link Currency (0)" xfId="630"/>
    <cellStyle name="Link Currency (2)" xfId="631"/>
    <cellStyle name="Link Units (0)" xfId="632"/>
    <cellStyle name="Link Units (1)" xfId="633"/>
    <cellStyle name="Link Units (1) 2" xfId="634"/>
    <cellStyle name="Link Units (1)_Taking Inventory List end of Dec 2008 (After Adj)-audit" xfId="635"/>
    <cellStyle name="Link Units (2)" xfId="636"/>
    <cellStyle name="Linked Cell 2" xfId="637"/>
    <cellStyle name="Linked Cell 2 2" xfId="638"/>
    <cellStyle name="Miglia - Stile1" xfId="639"/>
    <cellStyle name="Miglia - Stile2" xfId="640"/>
    <cellStyle name="Miglia - Stile3" xfId="641"/>
    <cellStyle name="Miglia - Stile4" xfId="642"/>
    <cellStyle name="Miglia - Stile5" xfId="643"/>
    <cellStyle name="Migliaia (0)" xfId="644"/>
    <cellStyle name="Milliers [0]_AR1194" xfId="645"/>
    <cellStyle name="Milliers_AR1194" xfId="646"/>
    <cellStyle name="Model" xfId="647"/>
    <cellStyle name="Mon?taire [0]_AR1194" xfId="648"/>
    <cellStyle name="Mon?taire_AR1194" xfId="649"/>
    <cellStyle name="Monétaire [0]_laroux" xfId="650"/>
    <cellStyle name="Monétaire_laroux" xfId="651"/>
    <cellStyle name="Mon้taire [0]_laroux" xfId="652"/>
    <cellStyle name="Mon้taire_laroux" xfId="653"/>
    <cellStyle name="Mon騁aire [0]_AR1194" xfId="654"/>
    <cellStyle name="Mon騁aire_AR1194" xfId="655"/>
    <cellStyle name="Multiple" xfId="656"/>
    <cellStyle name="NATTIDA" xfId="657"/>
    <cellStyle name="Neutral 2" xfId="658"/>
    <cellStyle name="Neutral 2 2" xfId="659"/>
    <cellStyle name="no dec" xfId="660"/>
    <cellStyle name="Normal" xfId="0" builtinId="0"/>
    <cellStyle name="Normal - Stile6" xfId="661"/>
    <cellStyle name="Normal - Stile7" xfId="662"/>
    <cellStyle name="Normal - Stile8" xfId="663"/>
    <cellStyle name="Normal - Style1" xfId="664"/>
    <cellStyle name="Normal - Style1 2" xfId="665"/>
    <cellStyle name="Normal - Style5" xfId="666"/>
    <cellStyle name="Normal 10" xfId="667"/>
    <cellStyle name="Normal 10 2" xfId="668"/>
    <cellStyle name="Normal 10 2 2" xfId="669"/>
    <cellStyle name="Normal 10 2 2 2" xfId="670"/>
    <cellStyle name="Normal 10 2 2 2 2 2" xfId="671"/>
    <cellStyle name="Normal 10 3" xfId="672"/>
    <cellStyle name="Normal 10 3 2" xfId="673"/>
    <cellStyle name="Normal 10 4" xfId="674"/>
    <cellStyle name="Normal 10_SNA_WP_Q1'54" xfId="675"/>
    <cellStyle name="Normal 11" xfId="676"/>
    <cellStyle name="Normal 11 2" xfId="677"/>
    <cellStyle name="Normal 11 2 2" xfId="678"/>
    <cellStyle name="Normal 11 3" xfId="679"/>
    <cellStyle name="Normal 11 4" xfId="680"/>
    <cellStyle name="Normal 12" xfId="681"/>
    <cellStyle name="Normal 12 2" xfId="682"/>
    <cellStyle name="Normal 12 3" xfId="683"/>
    <cellStyle name="Normal 13" xfId="684"/>
    <cellStyle name="Normal 13 2" xfId="685"/>
    <cellStyle name="Normal 14" xfId="686"/>
    <cellStyle name="Normal 14 2" xfId="687"/>
    <cellStyle name="Normal 14 3" xfId="688"/>
    <cellStyle name="Normal 15" xfId="689"/>
    <cellStyle name="Normal 15 2" xfId="690"/>
    <cellStyle name="Normal 15 3" xfId="691"/>
    <cellStyle name="Normal 16" xfId="692"/>
    <cellStyle name="Normal 16 2" xfId="693"/>
    <cellStyle name="Normal 16 2 2" xfId="694"/>
    <cellStyle name="Normal 17" xfId="695"/>
    <cellStyle name="Normal 17 2" xfId="696"/>
    <cellStyle name="Normal 18" xfId="697"/>
    <cellStyle name="Normal 18 2" xfId="698"/>
    <cellStyle name="Normal 18 3" xfId="699"/>
    <cellStyle name="Normal 183" xfId="700"/>
    <cellStyle name="Normal 19" xfId="701"/>
    <cellStyle name="Normal 19 2" xfId="702"/>
    <cellStyle name="Normal 2" xfId="703"/>
    <cellStyle name="Normal 2 10" xfId="704"/>
    <cellStyle name="Normal 2 11" xfId="705"/>
    <cellStyle name="Normal 2 2" xfId="706"/>
    <cellStyle name="Normal 2 2 2" xfId="707"/>
    <cellStyle name="Normal 2 2 2 2" xfId="708"/>
    <cellStyle name="Normal 2 2 2 2 2" xfId="709"/>
    <cellStyle name="Normal 2 2 2 3" xfId="710"/>
    <cellStyle name="Normal 2 2 2 4" xfId="711"/>
    <cellStyle name="Normal 2 2 2 5" xfId="712"/>
    <cellStyle name="Normal 2 2 3" xfId="713"/>
    <cellStyle name="Normal 2 2 4" xfId="714"/>
    <cellStyle name="Normal 2 2 4 2" xfId="715"/>
    <cellStyle name="Normal 2 2 4 2 2" xfId="716"/>
    <cellStyle name="Normal 2 2 5" xfId="717"/>
    <cellStyle name="Normal 2 2 6" xfId="718"/>
    <cellStyle name="Normal 2 2 7" xfId="719"/>
    <cellStyle name="Normal 2 2 8" xfId="720"/>
    <cellStyle name="Normal 2 2 8 2" xfId="721"/>
    <cellStyle name="Normal 2 2 8 2 2" xfId="722"/>
    <cellStyle name="Normal 2 2 8 2 2 2" xfId="723"/>
    <cellStyle name="Normal 2 2 8 3" xfId="724"/>
    <cellStyle name="Normal 2 2 9" xfId="725"/>
    <cellStyle name="Normal 2 2 9 2" xfId="726"/>
    <cellStyle name="Normal 2 2_Sena_wp_Q1'10" xfId="727"/>
    <cellStyle name="Normal 2 3" xfId="728"/>
    <cellStyle name="Normal 2 3 2" xfId="729"/>
    <cellStyle name="Normal 2 3 2 2" xfId="730"/>
    <cellStyle name="Normal 2 3 2_SNA_WP_Q1'54" xfId="731"/>
    <cellStyle name="Normal 2 3 3" xfId="732"/>
    <cellStyle name="Normal 2 3 3 2" xfId="733"/>
    <cellStyle name="Normal 2 3 4" xfId="734"/>
    <cellStyle name="Normal 2 3_SNA_WP_Q1'54" xfId="735"/>
    <cellStyle name="Normal 2 4" xfId="736"/>
    <cellStyle name="Normal 2 4 2" xfId="737"/>
    <cellStyle name="Normal 2 5" xfId="738"/>
    <cellStyle name="Normal 2 6" xfId="739"/>
    <cellStyle name="Normal 2 7" xfId="740"/>
    <cellStyle name="Normal 2 7 2" xfId="741"/>
    <cellStyle name="Normal 2 7 2 2" xfId="742"/>
    <cellStyle name="Normal 2 7 2 2 2" xfId="743"/>
    <cellStyle name="Normal 2 7 3" xfId="744"/>
    <cellStyle name="Normal 2 7 4" xfId="745"/>
    <cellStyle name="Normal 2 8" xfId="746"/>
    <cellStyle name="Normal 2 8 2" xfId="747"/>
    <cellStyle name="Normal 2 9" xfId="748"/>
    <cellStyle name="Normal 2_Sena WP Q2'53 TAW" xfId="749"/>
    <cellStyle name="Normal 20" xfId="750"/>
    <cellStyle name="Normal 20 2" xfId="751"/>
    <cellStyle name="Normal 20 2 2" xfId="752"/>
    <cellStyle name="Normal 20 3" xfId="753"/>
    <cellStyle name="Normal 21" xfId="754"/>
    <cellStyle name="Normal 21 2" xfId="755"/>
    <cellStyle name="Normal 22" xfId="756"/>
    <cellStyle name="Normal 22 2" xfId="757"/>
    <cellStyle name="Normal 23" xfId="758"/>
    <cellStyle name="Normal 23 2" xfId="759"/>
    <cellStyle name="Normal 23 2 2" xfId="760"/>
    <cellStyle name="Normal 24" xfId="761"/>
    <cellStyle name="Normal 24 2" xfId="762"/>
    <cellStyle name="Normal 25" xfId="763"/>
    <cellStyle name="Normal 25 2" xfId="764"/>
    <cellStyle name="Normal 26" xfId="765"/>
    <cellStyle name="Normal 264" xfId="766"/>
    <cellStyle name="Normal 27" xfId="767"/>
    <cellStyle name="Normal 28" xfId="768"/>
    <cellStyle name="Normal 29" xfId="769"/>
    <cellStyle name="Normal 3" xfId="770"/>
    <cellStyle name="Normal 3 2" xfId="771"/>
    <cellStyle name="Normal 3 2 2" xfId="772"/>
    <cellStyle name="Normal 3 2 3" xfId="773"/>
    <cellStyle name="Normal 3 2 4" xfId="774"/>
    <cellStyle name="Normal 3 2_Sena WP Q2'53 TAW" xfId="775"/>
    <cellStyle name="Normal 3 3" xfId="776"/>
    <cellStyle name="Normal 3 3 2" xfId="777"/>
    <cellStyle name="Normal 3 4" xfId="778"/>
    <cellStyle name="Normal 3 5" xfId="779"/>
    <cellStyle name="Normal 3 6" xfId="780"/>
    <cellStyle name="Normal 3_Book3" xfId="781"/>
    <cellStyle name="Normal 30" xfId="782"/>
    <cellStyle name="Normal 31" xfId="783"/>
    <cellStyle name="Normal 32" xfId="784"/>
    <cellStyle name="Normal 33" xfId="785"/>
    <cellStyle name="Normal 34" xfId="786"/>
    <cellStyle name="Normal 35" xfId="787"/>
    <cellStyle name="Normal 36" xfId="788"/>
    <cellStyle name="Normal 37" xfId="789"/>
    <cellStyle name="Normal 38" xfId="790"/>
    <cellStyle name="Normal 39" xfId="791"/>
    <cellStyle name="Normal 4" xfId="792"/>
    <cellStyle name="Normal 4 2" xfId="793"/>
    <cellStyle name="Normal 4 2 2" xfId="794"/>
    <cellStyle name="Normal 4 2 2 2" xfId="795"/>
    <cellStyle name="Normal 4 2 3" xfId="796"/>
    <cellStyle name="Normal 4 2 4" xfId="797"/>
    <cellStyle name="Normal 4 2_Sena WP Q2'53 TAW" xfId="798"/>
    <cellStyle name="Normal 4 3" xfId="799"/>
    <cellStyle name="Normal 4 3 2" xfId="800"/>
    <cellStyle name="Normal 4 4" xfId="801"/>
    <cellStyle name="Normal 4 4 3" xfId="802"/>
    <cellStyle name="Normal 4 5" xfId="803"/>
    <cellStyle name="Normal 4_Book2" xfId="804"/>
    <cellStyle name="Normal 40" xfId="805"/>
    <cellStyle name="Normal 41" xfId="806"/>
    <cellStyle name="Normal 42" xfId="807"/>
    <cellStyle name="Normal 43" xfId="808"/>
    <cellStyle name="Normal 44" xfId="809"/>
    <cellStyle name="Normal 45" xfId="810"/>
    <cellStyle name="Normal 46" xfId="811"/>
    <cellStyle name="Normal 47" xfId="812"/>
    <cellStyle name="Normal 48" xfId="813"/>
    <cellStyle name="Normal 49" xfId="814"/>
    <cellStyle name="Normal 5" xfId="815"/>
    <cellStyle name="Normal 5 2" xfId="816"/>
    <cellStyle name="Normal 5 2 2" xfId="817"/>
    <cellStyle name="Normal 5 3" xfId="818"/>
    <cellStyle name="Normal 5 4" xfId="819"/>
    <cellStyle name="Normal 5 5" xfId="820"/>
    <cellStyle name="Normal 5 6" xfId="821"/>
    <cellStyle name="Normal 5 7" xfId="822"/>
    <cellStyle name="Normal 5_Sena WP Q2'53 TAW" xfId="823"/>
    <cellStyle name="Normal 50" xfId="824"/>
    <cellStyle name="Normal 51" xfId="825"/>
    <cellStyle name="Normal 52" xfId="826"/>
    <cellStyle name="Normal 53" xfId="827"/>
    <cellStyle name="Normal 54" xfId="828"/>
    <cellStyle name="Normal 55" xfId="829"/>
    <cellStyle name="Normal 56" xfId="830"/>
    <cellStyle name="Normal 57" xfId="831"/>
    <cellStyle name="Normal 58" xfId="832"/>
    <cellStyle name="Normal 59" xfId="833"/>
    <cellStyle name="Normal 6" xfId="834"/>
    <cellStyle name="Normal 6 2" xfId="835"/>
    <cellStyle name="Normal 6 2 2" xfId="836"/>
    <cellStyle name="Normal 6 2 3" xfId="837"/>
    <cellStyle name="Normal 6 3" xfId="838"/>
    <cellStyle name="Normal 6 4" xfId="839"/>
    <cellStyle name="Normal 60" xfId="840"/>
    <cellStyle name="Normal 61" xfId="841"/>
    <cellStyle name="Normal 62" xfId="842"/>
    <cellStyle name="Normal 63" xfId="843"/>
    <cellStyle name="Normal 64" xfId="844"/>
    <cellStyle name="Normal 65" xfId="845"/>
    <cellStyle name="Normal 66" xfId="846"/>
    <cellStyle name="Normal 67" xfId="847"/>
    <cellStyle name="Normal 68" xfId="848"/>
    <cellStyle name="Normal 7" xfId="849"/>
    <cellStyle name="Normal 7 2" xfId="850"/>
    <cellStyle name="Normal 7 3" xfId="851"/>
    <cellStyle name="Normal 7 4" xfId="852"/>
    <cellStyle name="Normal 7 5" xfId="853"/>
    <cellStyle name="Normal 70" xfId="854"/>
    <cellStyle name="Normal 8" xfId="855"/>
    <cellStyle name="Normal 8 2" xfId="856"/>
    <cellStyle name="Normal 8 3" xfId="857"/>
    <cellStyle name="Normal 8 4" xfId="858"/>
    <cellStyle name="Normal 8 5" xfId="859"/>
    <cellStyle name="Normal 9" xfId="860"/>
    <cellStyle name="Normal 9 2" xfId="861"/>
    <cellStyle name="Normal 9 3" xfId="862"/>
    <cellStyle name="Normal 9 4" xfId="863"/>
    <cellStyle name="Normal_AMT_BCP_TFS_Q151_Final-120508 2 2" xfId="864"/>
    <cellStyle name="Normal0" xfId="865"/>
    <cellStyle name="Normal0 2" xfId="866"/>
    <cellStyle name="Normale_sc_azione" xfId="867"/>
    <cellStyle name="Note 2" xfId="868"/>
    <cellStyle name="Note 2 2" xfId="869"/>
    <cellStyle name="Note 2 3" xfId="870"/>
    <cellStyle name="oft Excel]_x000d__x000a_Comment=The open=/f lines load custom functions into the Paste Function list._x000d__x000a_Maximized=3_x000d__x000a_Basics=1_x000d__x000a_A" xfId="871"/>
    <cellStyle name="oft Excel]_x000d__x000a_Comment=The open=/f lines load custom functions into the Paste Function list._x000d__x000a_Maximized=3_x000d__x000a_Basics=1_x000d__x000a_A 2" xfId="872"/>
    <cellStyle name="oft Excel]_x000d__x000a_Comment=The open=/f lines load custom functions into the Paste Function list._x000d__x000a_Maximized=3_x000d__x000a_Basics=1_x000d__x000a_A 2 2" xfId="873"/>
    <cellStyle name="oft Excel]_x000d__x000a_Comment=The open=/f lines load custom functions into the Paste Function list._x000d__x000a_Maximized=3_x000d__x000a_Basics=1_x000d__x000a_A 2 3" xfId="874"/>
    <cellStyle name="oft Excel]_x000d__x000a_Comment=The open=/f lines load custom functions into the Paste Function list._x000d__x000a_Maximized=3_x000d__x000a_Basics=1_x000d__x000a_A 2 4" xfId="875"/>
    <cellStyle name="oft Excel]_x000d__x000a_Comment=The open=/f lines load custom functions into the Paste Function list._x000d__x000a_Maximized=3_x000d__x000a_Basics=1_x000d__x000a_A 2 5" xfId="876"/>
    <cellStyle name="oft Excel]_x000d__x000a_Comment=The open=/f lines load custom functions into the Paste Function list._x000d__x000a_Maximized=3_x000d__x000a_Basics=1_x000d__x000a_A 3" xfId="877"/>
    <cellStyle name="oft Excel]_x000d__x000a_Comment=The open=/f lines load custom functions into the Paste Function list._x000d__x000a_Maximized=3_x000d__x000a_Basics=1_x000d__x000a_A 4" xfId="878"/>
    <cellStyle name="oft Excel]_x000d__x000a_Comment=The open=/f lines load custom functions into the Paste Function list._x000d__x000a_Maximized=3_x000d__x000a_Basics=1_x000d__x000a_A 5" xfId="879"/>
    <cellStyle name="oft Excel]_x000d__x000a_Comment=The open=/f lines load custom functions into the Paste Function list._x000d__x000a_Maximized=3_x000d__x000a_Basics=1_x000d__x000a_A 6" xfId="880"/>
    <cellStyle name="oft Excel]_x005f_x000d__x000a_Comment=The open=/f lines load custom functions into the Paste Function list._x005f_x000d__x000a_Maximized=3_x005f_x000d__x000a_Basics=1_x005f_x000d__x000a_A" xfId="881"/>
    <cellStyle name="Output 2" xfId="882"/>
    <cellStyle name="Output 2 2" xfId="883"/>
    <cellStyle name="Output Amounts" xfId="884"/>
    <cellStyle name="Output Column Headings" xfId="885"/>
    <cellStyle name="Output Line Items" xfId="886"/>
    <cellStyle name="OUTPUT REPORT HEADING" xfId="887"/>
    <cellStyle name="OUTPUT REPORT TITLE" xfId="888"/>
    <cellStyle name="PageSubTitle" xfId="889"/>
    <cellStyle name="PageTitle" xfId="890"/>
    <cellStyle name="paint" xfId="891"/>
    <cellStyle name="Pattern" xfId="892"/>
    <cellStyle name="per.style" xfId="893"/>
    <cellStyle name="Percent (0)" xfId="894"/>
    <cellStyle name="Percent (0) 2" xfId="895"/>
    <cellStyle name="Percent [0]" xfId="896"/>
    <cellStyle name="Percent [0] 2" xfId="897"/>
    <cellStyle name="Percent [0]_Taking Inventory List end of Dec 2008 (After Adj)-audit" xfId="898"/>
    <cellStyle name="Percent [00]" xfId="899"/>
    <cellStyle name="Percent [00] 2" xfId="900"/>
    <cellStyle name="Percent [00]_Taking Inventory List end of Dec 2008 (After Adj)-audit" xfId="901"/>
    <cellStyle name="Percent [2]" xfId="902"/>
    <cellStyle name="Percent [2] 2" xfId="903"/>
    <cellStyle name="Percent [2] 2 2" xfId="904"/>
    <cellStyle name="Percent 10" xfId="905"/>
    <cellStyle name="Percent 11" xfId="906"/>
    <cellStyle name="Percent 12" xfId="907"/>
    <cellStyle name="Percent 13" xfId="908"/>
    <cellStyle name="Percent 14" xfId="909"/>
    <cellStyle name="Percent 16" xfId="910"/>
    <cellStyle name="Percent 2" xfId="911"/>
    <cellStyle name="Percent 2 10" xfId="912"/>
    <cellStyle name="Percent 2 2" xfId="913"/>
    <cellStyle name="Percent 2 2 2" xfId="914"/>
    <cellStyle name="Percent 2 2 2 2" xfId="915"/>
    <cellStyle name="Percent 2 2 3" xfId="916"/>
    <cellStyle name="Percent 2 3" xfId="917"/>
    <cellStyle name="Percent 2 3 2" xfId="918"/>
    <cellStyle name="Percent 2 3 2 2" xfId="919"/>
    <cellStyle name="Percent 2 3 3" xfId="920"/>
    <cellStyle name="Percent 2 4" xfId="921"/>
    <cellStyle name="Percent 2 4 2" xfId="922"/>
    <cellStyle name="Percent 2 4 2 2" xfId="923"/>
    <cellStyle name="Percent 2 5" xfId="924"/>
    <cellStyle name="Percent 2 6" xfId="925"/>
    <cellStyle name="Percent 2 7" xfId="926"/>
    <cellStyle name="Percent 2 8" xfId="927"/>
    <cellStyle name="Percent 2 9" xfId="928"/>
    <cellStyle name="Percent 3" xfId="929"/>
    <cellStyle name="Percent 3 2" xfId="930"/>
    <cellStyle name="Percent 3 2 2" xfId="931"/>
    <cellStyle name="Percent 3 2 3" xfId="932"/>
    <cellStyle name="Percent 3 3" xfId="933"/>
    <cellStyle name="Percent 3 4" xfId="934"/>
    <cellStyle name="Percent 3 5" xfId="935"/>
    <cellStyle name="Percent 3 6" xfId="936"/>
    <cellStyle name="Percent 3 7" xfId="937"/>
    <cellStyle name="Percent 4" xfId="938"/>
    <cellStyle name="Percent 4 2" xfId="939"/>
    <cellStyle name="Percent 4 3" xfId="940"/>
    <cellStyle name="Percent 5" xfId="941"/>
    <cellStyle name="Percent 5 2" xfId="942"/>
    <cellStyle name="Percent 5 3" xfId="943"/>
    <cellStyle name="Percent 6" xfId="944"/>
    <cellStyle name="Percent 6 2" xfId="945"/>
    <cellStyle name="Percent 7" xfId="946"/>
    <cellStyle name="Percent 7 2" xfId="947"/>
    <cellStyle name="Percent 7 3" xfId="948"/>
    <cellStyle name="Percent 8" xfId="949"/>
    <cellStyle name="Percent 8 2" xfId="950"/>
    <cellStyle name="Percent 8 2 2" xfId="951"/>
    <cellStyle name="Percent 8 3" xfId="952"/>
    <cellStyle name="Percent 9" xfId="953"/>
    <cellStyle name="Percent 9 2" xfId="954"/>
    <cellStyle name="Percent 9 3" xfId="955"/>
    <cellStyle name="Percent 9 3 2" xfId="956"/>
    <cellStyle name="Percent 9 4" xfId="957"/>
    <cellStyle name="PERCENTAGE" xfId="958"/>
    <cellStyle name="PLAN" xfId="959"/>
    <cellStyle name="PrePop Currency (0)" xfId="960"/>
    <cellStyle name="PrePop Currency (2)" xfId="961"/>
    <cellStyle name="PrePop Units (0)" xfId="962"/>
    <cellStyle name="PrePop Units (1)" xfId="963"/>
    <cellStyle name="PrePop Units (1) 2" xfId="964"/>
    <cellStyle name="PrePop Units (1)_Taking Inventory List end of Dec 2008 (After Adj)-audit" xfId="965"/>
    <cellStyle name="PrePop Units (2)" xfId="966"/>
    <cellStyle name="price" xfId="967"/>
    <cellStyle name="PSChar" xfId="968"/>
    <cellStyle name="PSChar 2" xfId="969"/>
    <cellStyle name="PSDate" xfId="970"/>
    <cellStyle name="PSDec" xfId="971"/>
    <cellStyle name="PSHeading" xfId="972"/>
    <cellStyle name="PSHeading 2" xfId="973"/>
    <cellStyle name="PSInt" xfId="974"/>
    <cellStyle name="PSSpacer" xfId="975"/>
    <cellStyle name="pwstyle" xfId="976"/>
    <cellStyle name="Q" xfId="977"/>
    <cellStyle name="Q 2" xfId="978"/>
    <cellStyle name="Q_20-2 NAN" xfId="979"/>
    <cellStyle name="Q_B &amp; Z" xfId="980"/>
    <cellStyle name="Q_F123" xfId="981"/>
    <cellStyle name="Q_L" xfId="982"/>
    <cellStyle name="Q_Salary_09.30.04" xfId="983"/>
    <cellStyle name="Q_WT" xfId="984"/>
    <cellStyle name="QTR94_95_INCOME CTMP#1 98" xfId="985"/>
    <cellStyle name="Quantity" xfId="986"/>
    <cellStyle name="Quantity 2" xfId="987"/>
    <cellStyle name="Quantity 2 2" xfId="988"/>
    <cellStyle name="Quantity 3" xfId="989"/>
    <cellStyle name="Quantity 4" xfId="990"/>
    <cellStyle name="Quantity 5" xfId="991"/>
    <cellStyle name="regstoresfromspecstores" xfId="992"/>
    <cellStyle name="revised" xfId="993"/>
    <cellStyle name="RevList" xfId="994"/>
    <cellStyle name="SAPBEXaggData" xfId="995"/>
    <cellStyle name="SAPBEXaggDataEmph" xfId="996"/>
    <cellStyle name="SAPBEXaggItem" xfId="997"/>
    <cellStyle name="SAPBEXaggItemX" xfId="998"/>
    <cellStyle name="SAPBEXchaText" xfId="999"/>
    <cellStyle name="SAPBEXexcBad7" xfId="1000"/>
    <cellStyle name="SAPBEXexcBad8" xfId="1001"/>
    <cellStyle name="SAPBEXexcBad9" xfId="1002"/>
    <cellStyle name="SAPBEXexcCritical4" xfId="1003"/>
    <cellStyle name="SAPBEXexcCritical5" xfId="1004"/>
    <cellStyle name="SAPBEXexcCritical6" xfId="1005"/>
    <cellStyle name="SAPBEXexcGood1" xfId="1006"/>
    <cellStyle name="SAPBEXexcGood2" xfId="1007"/>
    <cellStyle name="SAPBEXexcGood3" xfId="1008"/>
    <cellStyle name="SAPBEXfilterDrill" xfId="1009"/>
    <cellStyle name="SAPBEXfilterItem" xfId="1010"/>
    <cellStyle name="SAPBEXfilterText" xfId="1011"/>
    <cellStyle name="SAPBEXformats" xfId="1012"/>
    <cellStyle name="SAPBEXheaderItem" xfId="1013"/>
    <cellStyle name="SAPBEXheaderText" xfId="1014"/>
    <cellStyle name="SAPBEXHLevel0" xfId="1015"/>
    <cellStyle name="SAPBEXHLevel0X" xfId="1016"/>
    <cellStyle name="SAPBEXHLevel1" xfId="1017"/>
    <cellStyle name="SAPBEXHLevel1X" xfId="1018"/>
    <cellStyle name="SAPBEXHLevel2" xfId="1019"/>
    <cellStyle name="SAPBEXHLevel2X" xfId="1020"/>
    <cellStyle name="SAPBEXHLevel3" xfId="1021"/>
    <cellStyle name="SAPBEXHLevel3X" xfId="1022"/>
    <cellStyle name="SAPBEXresData" xfId="1023"/>
    <cellStyle name="SAPBEXresDataEmph" xfId="1024"/>
    <cellStyle name="SAPBEXresItem" xfId="1025"/>
    <cellStyle name="SAPBEXresItemX" xfId="1026"/>
    <cellStyle name="SAPBEXstdData" xfId="1027"/>
    <cellStyle name="SAPBEXstdDataEmph" xfId="1028"/>
    <cellStyle name="SAPBEXstdItem" xfId="1029"/>
    <cellStyle name="SAPBEXstdItemX" xfId="1030"/>
    <cellStyle name="SAPBEXtitle" xfId="1031"/>
    <cellStyle name="SAPBEXundefined" xfId="1032"/>
    <cellStyle name="sbt2" xfId="1033"/>
    <cellStyle name="SCH1" xfId="1034"/>
    <cellStyle name="section" xfId="1035"/>
    <cellStyle name="SHADEDSTORES" xfId="1036"/>
    <cellStyle name="small border line" xfId="1037"/>
    <cellStyle name="specstores" xfId="1038"/>
    <cellStyle name="Standard" xfId="1039"/>
    <cellStyle name="Style 1" xfId="1040"/>
    <cellStyle name="Style 1 2" xfId="1041"/>
    <cellStyle name="style1" xfId="1042"/>
    <cellStyle name="STYLE2" xfId="1043"/>
    <cellStyle name="STYLE3" xfId="1044"/>
    <cellStyle name="STYLE4" xfId="1045"/>
    <cellStyle name="STYLE5" xfId="1046"/>
    <cellStyle name="STYLE6" xfId="1047"/>
    <cellStyle name="STYLE7" xfId="1048"/>
    <cellStyle name="STYLE8" xfId="1049"/>
    <cellStyle name="subhead" xfId="1050"/>
    <cellStyle name="SubHeading" xfId="1051"/>
    <cellStyle name="subt1" xfId="1052"/>
    <cellStyle name="Subtotal" xfId="1053"/>
    <cellStyle name="TED STANDARD" xfId="1054"/>
    <cellStyle name="Text Indent A" xfId="1055"/>
    <cellStyle name="Text Indent B" xfId="1056"/>
    <cellStyle name="Text Indent B 2" xfId="1057"/>
    <cellStyle name="Text Indent B_Taking Inventory List end of Dec 2008 (After Adj)-audit" xfId="1058"/>
    <cellStyle name="Text Indent C" xfId="1059"/>
    <cellStyle name="Text Indent C 2" xfId="1060"/>
    <cellStyle name="Text Indent C_Taking Inventory List end of Dec 2008 (After Adj)-audit" xfId="1061"/>
    <cellStyle name="Tickmark" xfId="1062"/>
    <cellStyle name="Title 2" xfId="1063"/>
    <cellStyle name="Title 2 2" xfId="1064"/>
    <cellStyle name="Title 2 3" xfId="1065"/>
    <cellStyle name="Total 2" xfId="1066"/>
    <cellStyle name="Total 2 2" xfId="1067"/>
    <cellStyle name="Total 2 3" xfId="1068"/>
    <cellStyle name="Total 3" xfId="1069"/>
    <cellStyle name="Tusental (0)_laroux" xfId="1070"/>
    <cellStyle name="Tusental_laroux" xfId="1071"/>
    <cellStyle name="Valuta (0)" xfId="1072"/>
    <cellStyle name="Valuta_laroux" xfId="1073"/>
    <cellStyle name="W" xfId="1074"/>
    <cellStyle name="W 2" xfId="1075"/>
    <cellStyle name="W_20-2 NAN" xfId="1076"/>
    <cellStyle name="W_B &amp; Z" xfId="1077"/>
    <cellStyle name="W_F123" xfId="1078"/>
    <cellStyle name="W_L" xfId="1079"/>
    <cellStyle name="W_Salary_09.30.04" xfId="1080"/>
    <cellStyle name="W_WT" xfId="1081"/>
    <cellStyle name="Warning Text 2" xfId="1082"/>
    <cellStyle name="Warning Text 2 2" xfId="1083"/>
    <cellStyle name="Work in progress" xfId="1084"/>
    <cellStyle name="wrap" xfId="1085"/>
    <cellStyle name="Wไhrung [0]_35ERI8T2gbIEMixb4v26icuOo" xfId="1086"/>
    <cellStyle name="Wไhrung_35ERI8T2gbIEMixb4v26icuOo" xfId="1087"/>
    <cellStyle name="Year" xfId="1088"/>
    <cellStyle name="ｵﾒﾁ｡ﾒﾃ爼ﾗ靉ﾁ篦ｧﾋﾅﾒﾂﾁﾔｵﾔ" xfId="1089"/>
    <cellStyle name="パーセント()" xfId="1090"/>
    <cellStyle name="パーセント(0.00)" xfId="1091"/>
    <cellStyle name="パーセント[0.00]" xfId="1092"/>
    <cellStyle name="การคำนวณ 2" xfId="1127"/>
    <cellStyle name="ข้อความเตือน 2" xfId="1128"/>
    <cellStyle name="ข้อความอธิบาย 2" xfId="1129"/>
    <cellStyle name="เครื่องหมายจุลภาค [0]" xfId="1093"/>
    <cellStyle name="เครื่องหมายจุลภาค 2" xfId="1094"/>
    <cellStyle name="เครื่องหมายจุลภาค 2 2" xfId="1095"/>
    <cellStyle name="เครื่องหมายจุลภาค 2 2 2" xfId="1096"/>
    <cellStyle name="เครื่องหมายจุลภาค 2 3" xfId="1097"/>
    <cellStyle name="เครื่องหมายจุลภาค 2 4" xfId="1098"/>
    <cellStyle name="เครื่องหมายจุลภาค 2 5" xfId="1099"/>
    <cellStyle name="เครื่องหมายจุลภาค 2 6" xfId="1100"/>
    <cellStyle name="เครื่องหมายจุลภาค 2_Book3" xfId="1101"/>
    <cellStyle name="เครื่องหมายจุลภาค 3" xfId="1102"/>
    <cellStyle name="เครื่องหมายจุลภาค 3 2" xfId="1103"/>
    <cellStyle name="เครื่องหมายจุลภาค 4" xfId="1104"/>
    <cellStyle name="เครื่องหมายจุลภาค 4 2" xfId="1105"/>
    <cellStyle name="เครื่องหมายจุลภาค 5" xfId="1106"/>
    <cellStyle name="เครื่องหมายจุลภาค 5 2" xfId="1107"/>
    <cellStyle name="เครื่องหมายจุลภาค 6" xfId="1108"/>
    <cellStyle name="เครื่องหมายจุลภาค 6 2" xfId="1109"/>
    <cellStyle name="เครื่องหมายจุลภาค 7" xfId="1110"/>
    <cellStyle name="เครื่องหมายจุลภาค 8" xfId="1111"/>
    <cellStyle name="เครื่องหมายจุลภาค_03-2000" xfId="1112"/>
    <cellStyle name="เครื่องหมายสกุลเงิน [0]" xfId="1113"/>
    <cellStyle name="เครื่องหมายสกุลเงิน_1" xfId="1114"/>
    <cellStyle name="ชื่อเรื่อง 2" xfId="1130"/>
    <cellStyle name="เชื่อมโยงหลายมิติ" xfId="1115"/>
    <cellStyle name="เซลล์ตรวจสอบ 2" xfId="1116"/>
    <cellStyle name="เซลล์ที่มีการเชื่อมโยง 2" xfId="1117"/>
    <cellStyle name="ณfน๔_NTCณ๘ป๙ (2)" xfId="1131"/>
    <cellStyle name="ดี 2" xfId="1132"/>
    <cellStyle name="ตามการเชื่อมโยงหลายมิติ" xfId="1133"/>
    <cellStyle name="น้บะภฒ_95" xfId="1134"/>
    <cellStyle name="ปกติ 10" xfId="1135"/>
    <cellStyle name="ปกติ 10 2" xfId="1136"/>
    <cellStyle name="ปกติ 11" xfId="1137"/>
    <cellStyle name="ปกติ 11 2" xfId="1138"/>
    <cellStyle name="ปกติ 12" xfId="1139"/>
    <cellStyle name="ปกติ 12 2" xfId="1140"/>
    <cellStyle name="ปกติ 13" xfId="1141"/>
    <cellStyle name="ปกติ 13 2" xfId="1142"/>
    <cellStyle name="ปกติ 14" xfId="1143"/>
    <cellStyle name="ปกติ 14 2" xfId="1144"/>
    <cellStyle name="ปกติ 15" xfId="1145"/>
    <cellStyle name="ปกติ 15 2" xfId="1146"/>
    <cellStyle name="ปกติ 16" xfId="1147"/>
    <cellStyle name="ปกติ 16 2" xfId="1148"/>
    <cellStyle name="ปกติ 17" xfId="1149"/>
    <cellStyle name="ปกติ 17 2" xfId="1150"/>
    <cellStyle name="ปกติ 18" xfId="1151"/>
    <cellStyle name="ปกติ 18 2" xfId="1152"/>
    <cellStyle name="ปกติ 19" xfId="1153"/>
    <cellStyle name="ปกติ 19 2" xfId="1154"/>
    <cellStyle name="ปกติ 2" xfId="1155"/>
    <cellStyle name="ปกติ 2 2" xfId="1156"/>
    <cellStyle name="ปกติ 2 2 2" xfId="1157"/>
    <cellStyle name="ปกติ 2 2 3" xfId="1158"/>
    <cellStyle name="ปกติ 2 2 5" xfId="1159"/>
    <cellStyle name="ปกติ 2 3" xfId="1160"/>
    <cellStyle name="ปกติ 2 4" xfId="1161"/>
    <cellStyle name="ปกติ 2_2.กระดาษทำการหมายเหตุQ3'10ก่อนผู้สอบ" xfId="1162"/>
    <cellStyle name="ปกติ 20" xfId="1163"/>
    <cellStyle name="ปกติ 20 2" xfId="1164"/>
    <cellStyle name="ปกติ 21" xfId="1165"/>
    <cellStyle name="ปกติ 21 2" xfId="1166"/>
    <cellStyle name="ปกติ 22" xfId="1167"/>
    <cellStyle name="ปกติ 23" xfId="1168"/>
    <cellStyle name="ปกติ 23 2" xfId="1169"/>
    <cellStyle name="ปกติ 24" xfId="1170"/>
    <cellStyle name="ปกติ 24 2" xfId="1171"/>
    <cellStyle name="ปกติ 25" xfId="1172"/>
    <cellStyle name="ปกติ 25 2" xfId="1173"/>
    <cellStyle name="ปกติ 26" xfId="1174"/>
    <cellStyle name="ปกติ 26 2" xfId="1175"/>
    <cellStyle name="ปกติ 27" xfId="1176"/>
    <cellStyle name="ปกติ 27 2" xfId="1177"/>
    <cellStyle name="ปกติ 28" xfId="1178"/>
    <cellStyle name="ปกติ 28 2" xfId="1179"/>
    <cellStyle name="ปกติ 29" xfId="1180"/>
    <cellStyle name="ปกติ 29 2" xfId="1181"/>
    <cellStyle name="ปกติ 3" xfId="1182"/>
    <cellStyle name="ปกติ 3 2" xfId="1183"/>
    <cellStyle name="ปกติ 3 3" xfId="1184"/>
    <cellStyle name="ปกติ 3 4" xfId="1185"/>
    <cellStyle name="ปกติ 30" xfId="1186"/>
    <cellStyle name="ปกติ 30 2" xfId="1187"/>
    <cellStyle name="ปกติ 31" xfId="1188"/>
    <cellStyle name="ปกติ 31 2" xfId="1189"/>
    <cellStyle name="ปกติ 32" xfId="1190"/>
    <cellStyle name="ปกติ 32 2" xfId="1191"/>
    <cellStyle name="ปกติ 33" xfId="1192"/>
    <cellStyle name="ปกติ 33 2" xfId="1193"/>
    <cellStyle name="ปกติ 34" xfId="1194"/>
    <cellStyle name="ปกติ 34 2" xfId="1195"/>
    <cellStyle name="ปกติ 35" xfId="1196"/>
    <cellStyle name="ปกติ 35 2" xfId="1197"/>
    <cellStyle name="ปกติ 36" xfId="1198"/>
    <cellStyle name="ปกติ 37" xfId="1199"/>
    <cellStyle name="ปกติ 39" xfId="1200"/>
    <cellStyle name="ปกติ 4" xfId="1201"/>
    <cellStyle name="ปกติ 4 2" xfId="1202"/>
    <cellStyle name="ปกติ 40" xfId="1203"/>
    <cellStyle name="ปกติ 41" xfId="1204"/>
    <cellStyle name="ปกติ 5" xfId="1205"/>
    <cellStyle name="ปกติ 5 2" xfId="1206"/>
    <cellStyle name="ปกติ 5 3" xfId="1207"/>
    <cellStyle name="ปกติ 6" xfId="1208"/>
    <cellStyle name="ปกติ 6 2" xfId="1209"/>
    <cellStyle name="ปกติ 7" xfId="1210"/>
    <cellStyle name="ปกติ 7 2" xfId="1211"/>
    <cellStyle name="ปกติ 8" xfId="1212"/>
    <cellStyle name="ปกติ 8 2" xfId="1213"/>
    <cellStyle name="ปกติ 9" xfId="1214"/>
    <cellStyle name="ปกติ 9 2" xfId="1215"/>
    <cellStyle name="ปกติ_~GL24" xfId="1216"/>
    <cellStyle name="ป้อนค่า 2" xfId="1217"/>
    <cellStyle name="ปานกลาง 2" xfId="1218"/>
    <cellStyle name="เปอร์เซ็นต์ 2" xfId="1118"/>
    <cellStyle name="เปอร์เซ็นต์ 2 2" xfId="1119"/>
    <cellStyle name="เปอร์เซ็นต์ 3" xfId="1120"/>
    <cellStyle name="เปอร์เซ็นต์ 3 2" xfId="1121"/>
    <cellStyle name="เปอร์เซ็นต์ 3 3" xfId="1122"/>
    <cellStyle name="เปอร์เซ็นต์ 4" xfId="1123"/>
    <cellStyle name="เปอร์เซ็นต์ 5" xfId="1124"/>
    <cellStyle name="ผลรวม 2" xfId="1219"/>
    <cellStyle name="แย่ 2" xfId="1125"/>
    <cellStyle name="ฤ?ธถ [0]_95" xfId="1220"/>
    <cellStyle name="ฤ?ธถ_95" xfId="1221"/>
    <cellStyle name="ฤธถ [0]_95" xfId="1222"/>
    <cellStyle name="ฤธถ_95" xfId="1223"/>
    <cellStyle name="ล_x000b_ศญ_ฝลฐๆฟตม๖วฅ" xfId="1224"/>
    <cellStyle name="ลEญ [0]_laroux" xfId="1225"/>
    <cellStyle name="ลEญ_laroux" xfId="1226"/>
    <cellStyle name="ลวดลาย" xfId="1227"/>
    <cellStyle name="ล๋ศญ [0]_95" xfId="1228"/>
    <cellStyle name="ล๋ศญ_95" xfId="1229"/>
    <cellStyle name="วฅมุ_4ฟ๙ฝวภ๛" xfId="1230"/>
    <cellStyle name="ส่วนที่ถูกเน้น1 2" xfId="1231"/>
    <cellStyle name="ส่วนที่ถูกเน้น2 2" xfId="1232"/>
    <cellStyle name="ส่วนที่ถูกเน้น3 2" xfId="1233"/>
    <cellStyle name="ส่วนที่ถูกเน้น4 2" xfId="1234"/>
    <cellStyle name="ส่วนที่ถูกเน้น5 2" xfId="1235"/>
    <cellStyle name="ส่วนที่ถูกเน้น5 3" xfId="1236"/>
    <cellStyle name="ส่วนที่ถูกเน้น6 2" xfId="1237"/>
    <cellStyle name="แสดงผล 2" xfId="1126"/>
    <cellStyle name="หมายเหตุ 2" xfId="1238"/>
    <cellStyle name="หัวเรื่อง 1 2" xfId="1239"/>
    <cellStyle name="หัวเรื่อง 2 2" xfId="1240"/>
    <cellStyle name="หัวเรื่อง 3 2" xfId="1241"/>
    <cellStyle name="หัวเรื่อง 4 2" xfId="1242"/>
    <cellStyle name="ơ᪒＀＀＀＀＀＀＀＀＀＀＀＀＀＀＀＀＀＀＀＀＀＀＀＀＀＀＀＀ma_QTR94_95_1ฟ๙ศธบ๑ณปฟช (2)" xfId="1243"/>
    <cellStyle name="…_x000e__x000a_ธ๎_x000c_U_x0001_ฅ_x0005_ด_x000a__x0007__x0001__x0001_" xfId="1244"/>
    <cellStyle name="_x001d_๐7_x000c_๎_x0017__x000d_เU_x0001_า_x0006_|!_x0007__x0001__x0001_" xfId="1245"/>
    <cellStyle name="_x001d_๐7_x000c_๎_x0017__x000d_เU_x0001_า_x0006_!_x0007__x0001__x0001_" xfId="1246"/>
    <cellStyle name="_xddb0_̟ᩒb_xdddc_̟ᩢb_xde1c_̟ᩲbơ᪂bơ᪒＀＀＀＀＀＀＀＀＀＀＀＀＀＀＀＀＀＀＀＀＀＀＀＀＀＀＀＀ma_QTR94_95_1ฟ๙ศธบ๑ณปฟช (2)" xfId="1247"/>
    <cellStyle name="백분율_95" xfId="1248"/>
    <cellStyle name="콤마 [0]_12월" xfId="1249"/>
    <cellStyle name="콤마_12월" xfId="1250"/>
    <cellStyle name="통화 [0]_12월" xfId="1251"/>
    <cellStyle name="통화_12월" xfId="1252"/>
    <cellStyle name="표준_1.6GB" xfId="1253"/>
    <cellStyle name="一般_~4664860" xfId="1254"/>
    <cellStyle name="千位分隔[0]_08工资" xfId="1255"/>
    <cellStyle name="千位分隔_08工资" xfId="1256"/>
    <cellStyle name="千分位[0]_Book2" xfId="1257"/>
    <cellStyle name="千分位_AAM" xfId="1258"/>
    <cellStyle name="后继超级链接" xfId="1259"/>
    <cellStyle name="常规_02房屋明细" xfId="1260"/>
    <cellStyle name="折り返し" xfId="1261"/>
    <cellStyle name="普通_9409GZST" xfId="1262"/>
    <cellStyle name="未定義" xfId="1263"/>
    <cellStyle name="桁区切り [0.00]_12月度在庫評価" xfId="1264"/>
    <cellStyle name="桁区切り_12月度在庫評価" xfId="1265"/>
    <cellStyle name="標準_$$1115" xfId="1266"/>
    <cellStyle name="爼ﾗ靉ﾁ篦ｧﾋﾅﾒﾂﾁﾔｵﾔ" xfId="1267"/>
    <cellStyle name="見出し１" xfId="1268"/>
    <cellStyle name="貨幣 [0]_Book2" xfId="1269"/>
    <cellStyle name="貨幣[0]_LC (2)" xfId="1270"/>
    <cellStyle name="貨幣_AAM" xfId="1271"/>
    <cellStyle name="货币[0]_ INVOICE" xfId="1272"/>
    <cellStyle name="货币_ INVOICE" xfId="1273"/>
    <cellStyle name="超级链接" xfId="1274"/>
    <cellStyle name="通貨 [0.00]_12月度在庫評価" xfId="1275"/>
    <cellStyle name="通貨_12月度在庫評価" xfId="12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2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N\Visudhi%20Pharnich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&#3585;&#3621;&#3640;&#3656;&#3617;%20Sena\&#3648;&#3605;&#3619;&#3637;&#3618;&#3617;&#3591;&#3634;&#3609;%20Ye'56\&#3648;&#3605;&#3619;&#3637;&#3618;&#3617;&#3591;&#3634;&#3609;%20Lead%20_FS%20&#3610;.&#3618;&#3656;&#3629;&#3618;%20Sena_YE'56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Documents%20and%20Settings\klimwarapat\Desktop\MA-Seper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IKO\01.31.06\P'Air\ASSETS-CONSO-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s006-&#93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AUDITOR\CTP\Documents%20and%20Settings\jinsee\Desktop\Documents%20and%20Settings\kwanichwisedkul\Desktop\b\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PROGRA~1\IncrediMail\Data\Runtime\Message\%7bADAEF2C1-24C5-11D7-AAC5-000102939EFD%7d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~1\sareekul\LOCALS~1\Temp\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BeauJob\TCVS\2003\YE2003\Package%23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M%20Document\Report%20to%20Japan\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arawangsamrong\Desktop\LUCKYTEX\co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wjantarakul\My%20Documents\beau\cut%20off%20ye'02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LP-Q'2-04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~ME0F7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chankrajang\My%20Documents\Natt\CHINA\Nat-omnova\2005\YE2005\Data\Ratio\Ratio2005\RATIO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PARE\SNK\SNF%20_TOPQ3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TL\12.31.04\From%20Mai\STL%20Q204_po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anb\Depre\DEP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Cut-off-infotech(UP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aspac\My%20Documents\Sombat\East%20Water\EW-Financial%20Statements\EW-QUARTERLY-FS\FS-EW-Q1-45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e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msangrungarunchay\My%20Documents\Clients\SEWS-Components\2004\Cut%20of%20as%20at%20Oct%2031,2004\Clients\MIC\2004\Inventories%20as%20at%2031-5-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WA%20FONG\YE%2004\My%20Documents\TCR\Q3\rq3_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noisaweak\Local%20Settings\Temporary%20Internet%20Files\OLK7D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Lily%20of%20the%20Valley\CONSO%20ACCOUNTS%202005%20DEC_v5%20P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NS\NNS_REC_Dec%2049%20(Unaudited)_KPM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\Annual%20Plan\2000NewFormat\2000New\ps-lin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unzipped\Jun01~Census%20OAP\SEA%20April%20Headcount%20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windows\TEM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attapong\My%20Documents\Job\Hoya%20Optic\2007\HOPT%20YE%202007\Interim%20HOPT%202007\Test%20purchase%20HOPT%20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PhyaThai%203\Year_End%202004\Q3'04\Pty3_Q2'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Documents%20and%20Settings\klimwarapat\Desktop\MA-Seperat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limsirisettakul\My%20Documents\My%20document\N&amp;N\2003\Profit%20or%20loss%20sheet_2002\(NEW)OCT%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IMETAL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JOB\PhyaThai%203\Year_End%202004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xcel\Asian\Year%202007\Asian%202007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1.Client%202001\Poonsap%20Communication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Users\paweena\Desktop\FS\Lead%20THANA%20Q2'58%20-\PBC\work\Flash%20PL%20Report\Sep'06\Financial%20Budgets%202006%20-%20Flash%20PL%20(&#3618;&#3629;&#3604;&#3650;&#3629;&#3609;&#3592;&#3619;&#3636;&#3591;)_Sep'06(17Oct'06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Nittha%20Limamnuai\KPMG%20Forms%20of%20jobs\JOBS\P'Keaw\Year%202005\ThaiAsahi\TAE_Interim_05\Or\Info%20Tech%20Vision\Documents%20and%20Settings\klimwarapat\Desktop\MA-Seper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ssuwansompong\Desktop\Heidi\JOB\PhyaThai%203\Q3'04\Pty3_Q2'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Y'S%20KPMG\Sanko%20Gosei%20(Thailand)\New%20Folder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A\fs\&#3591;&#3610;&#3585;&#3634;&#3619;&#3648;&#3591;&#3636;&#3609;%20Audit\2004\AA_12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wkittiwarolan\My%20Documents\Asian%20Stanley\U-asian%20standley-09.30.05-upda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natnicha\Local%20Settings\Temporary%20Internet%20Files\Content.IE5\AP0FM34F\Thai%20FNR2005-Apr.31.05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mex'06-otherNan,S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itvimontrakul\My%20Documents\My%20job\Dentsu%20plus\2005\WP%2012.31.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\Stock%20Movements\Stock%20On%202002\April%202002\STOCK_OU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vorachacreyanan\Myfile\Audit\Q.2%20'05%20Omnova\Q1'05\p'ning\Omnova\Inventory%20(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-Nan-original\Q2'06\FoamexQ2'06\Wern\Foamax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limwarapat\Desktop\MA-Sepera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sangrungarunchay\My%20Documents\Clients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Rano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kst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G1"/>
      <sheetName val="G3"/>
      <sheetName val="equity"/>
      <sheetName val="J100"/>
      <sheetName val="เงินกู้ MGC"/>
      <sheetName val="Group"/>
      <sheetName val="data"/>
      <sheetName val="ヘッダ"/>
      <sheetName val="Cost Summary"/>
      <sheetName val="CBS_Y11&amp;10"/>
      <sheetName val="MACRO2"/>
      <sheetName val="PL CC 2013"/>
      <sheetName val="CompanyList"/>
      <sheetName val="งบทดลอง - ต.ค.2547"/>
      <sheetName val="Header"/>
      <sheetName val="加工リスト"/>
      <sheetName val="Lookups"/>
      <sheetName val="Master"/>
      <sheetName val=" IB-PL-YTD"/>
      <sheetName val="เงินกู้_MGC"/>
      <sheetName val="Wkgs_BS Lead"/>
      <sheetName val="F1"/>
      <sheetName val="AccpacTB"/>
      <sheetName val="f-1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เงินกู้ธนชาติ"/>
      <sheetName val="test 2"/>
      <sheetName val="GL CB"/>
      <sheetName val="219200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L300"/>
      <sheetName val="F3-1"/>
      <sheetName val="TB(BS)"/>
      <sheetName val="F3-3"/>
      <sheetName val="加工リス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E786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Group"/>
      <sheetName val="Jul_dec97"/>
      <sheetName val="Provision_2002N"/>
      <sheetName val="total"/>
      <sheetName val="STD RESERVE"/>
      <sheetName val="J2"/>
      <sheetName val="Key"/>
      <sheetName val="2006"/>
      <sheetName val="Calculation PS"/>
      <sheetName val="payment"/>
      <sheetName val="V310_H"/>
      <sheetName val="F_OH"/>
      <sheetName val="MA"/>
      <sheetName val="Basic_Information"/>
      <sheetName val="TMS2000"/>
      <sheetName val="ADVANCE-STAFF"/>
      <sheetName val="04年度長期操業予測_金額_0408月3発反映_長計修正"/>
      <sheetName val="Total 01'05"/>
      <sheetName val="Raw Material"/>
      <sheetName val="Seagate _share_in_units"/>
      <sheetName val="Selling and Admins (DONE)"/>
      <sheetName val="SOPSG"/>
      <sheetName val="PL"/>
      <sheetName val="REPORT"/>
      <sheetName val="BS"/>
      <sheetName val="PMT sche 7039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AA-6_(2)"/>
      <sheetName val="10-test_(revise)"/>
      <sheetName val="10-1_Media"/>
      <sheetName val="DealerData"/>
      <sheetName val="total"/>
      <sheetName val="PL"/>
      <sheetName val="CJEs"/>
      <sheetName val="CRJE"/>
      <sheetName val="MA"/>
      <sheetName val="Month"/>
      <sheetName val="s006-⑤ (1)"/>
      <sheetName val="GENERAL"/>
      <sheetName val="BS"/>
      <sheetName val="Sheet1"/>
      <sheetName val="Dec15"/>
      <sheetName val="DEC31"/>
      <sheetName val="03100(SS)"/>
      <sheetName val="SCB 1 - Current"/>
      <sheetName val="SCB 2 - Current"/>
      <sheetName val="Menu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Total 01_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Vehicle "/>
      <sheetName val="Parts"/>
      <sheetName val="PURCHASE 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M_1Sn´ukn"/>
      <sheetName val="PL6mths'13"/>
      <sheetName val="Eliminate6mths'13"/>
      <sheetName val="TB(Read only)"/>
      <sheetName val="DEP12"/>
      <sheetName val="CASA-PLAN"/>
      <sheetName val="M_Maincomp"/>
      <sheetName val="M_CT_OUT"/>
      <sheetName val="REVISE@f`_x0002_A???Ú/"/>
      <sheetName val="_x0001_??????¤-_x0014_?;b/Ú/_x0014_?Ú"/>
      <sheetName val="10-1 Media"/>
      <sheetName val="10-cut"/>
      <sheetName val="DEPSYS47"/>
      <sheetName val="JJDHT"/>
      <sheetName val="data"/>
      <sheetName val="Trial_Balance1"/>
      <sheetName val="Vehicle_"/>
      <sheetName val="PURCHASE_"/>
      <sheetName val="REVISE@f`AÚ/"/>
      <sheetName val="¤-;b/Ú/Ú"/>
      <sheetName val="Stock_CS"/>
      <sheetName val="Nominal_Accounts1"/>
      <sheetName val="_IBPL00011"/>
      <sheetName val="เงินกู้_MGC1"/>
      <sheetName val="REVISE@f`A???Ú/"/>
      <sheetName val="??????¤-?;b/Ú/?Ú"/>
      <sheetName val="Raw_Material"/>
      <sheetName val="TB(Read_only)"/>
      <sheetName val="10-1_Media"/>
      <sheetName val="Setting"/>
      <sheetName val="L30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BS"/>
      <sheetName val="Calculation PS"/>
      <sheetName val="s006_⑤ _1_"/>
      <sheetName val="DealerDat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PPE&amp;AUC"/>
      <sheetName val="Group"/>
      <sheetName val="Trial Balance"/>
      <sheetName val="s006-⑤ (1)"/>
      <sheetName val="Total 01'05"/>
      <sheetName val="SOPSG"/>
      <sheetName val="CST1198"/>
      <sheetName val="B1"/>
      <sheetName val="Product0845"/>
      <sheetName val="DETAIL"/>
      <sheetName val="stat loca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J2"/>
      <sheetName val="J1"/>
      <sheetName val="Accounting_Cash Flow"/>
      <sheetName val="B1"/>
      <sheetName val="ภงด.50-48"/>
      <sheetName val="Y-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L_COVER"/>
      <sheetName val="BS_COVER_"/>
      <sheetName val="ATTH_COVER_"/>
      <sheetName val="SALE_Y-T-D"/>
      <sheetName val="SALE_"/>
      <sheetName val="INCOME_STATEMENT"/>
      <sheetName val="OTHER_REV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Actual-Monthly"/>
      <sheetName val="Actual-ＹＴＤ"/>
      <sheetName val="Budget-Monthly"/>
      <sheetName val="Budget-YTD"/>
      <sheetName val="SEA"/>
      <sheetName val="DPLA"/>
      <sheetName val="Accur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  <sheetName val="Prft&amp;Loss"/>
      <sheetName val="FIN TB_SI"/>
      <sheetName val="_FS1220"/>
      <sheetName val="_FS1610"/>
      <sheetName val="_FS1710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Dealer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ALANCE SHEET "/>
      <sheetName val="frptolocal"/>
      <sheetName val="SEA"/>
      <sheetName val="Sheet3"/>
      <sheetName val="ACCODE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Raw Material"/>
      <sheetName val="Main"/>
      <sheetName val="ACTUAL_CurYear"/>
      <sheetName val="Sheet1"/>
      <sheetName val="EQ1_431"/>
      <sheetName val="EQ2_431"/>
      <sheetName val="EQ3_43_1"/>
      <sheetName val="EQ4_43_1"/>
      <sheetName val="EQ1_441"/>
      <sheetName val="10-1_Media1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Pointer_THB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ACCODE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Setting"/>
      <sheetName val="TBBR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vat"/>
      <sheetName val="Group"/>
      <sheetName val="Act"/>
      <sheetName val="BALANCE SHEET "/>
      <sheetName val="ChickOrder"/>
      <sheetName val="STD"/>
      <sheetName val="Control"/>
      <sheetName val="RECY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DataSheet"/>
      <sheetName val="HISTORICO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เครื่องมือ"/>
      <sheetName val="STEEL UP"/>
      <sheetName val="FORM8(1)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menu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part-import"/>
      <sheetName val="TB-2001-Apr'01"/>
      <sheetName val="J1"/>
      <sheetName val="Date"/>
      <sheetName val="PL-D1"/>
      <sheetName val="TrialBalance Q3-2002"/>
      <sheetName val="Safire AOP"/>
      <sheetName val="TB SAP"/>
      <sheetName val="Drawing Approve"/>
      <sheetName val="Sheet4"/>
      <sheetName val="NIML"/>
      <sheetName val="BookBank"/>
      <sheetName val="Safire_AOP"/>
      <sheetName val="TB_SAP"/>
      <sheetName val="Drawing_Approve"/>
      <sheetName val="_x0008_"/>
      <sheetName val="LCoduNodu@"/>
      <sheetName val="LCoduNodu@??"/>
      <sheetName val="SCB_1_-_Current"/>
      <sheetName val="SCB_2_-_Current"/>
      <sheetName val="FU"/>
      <sheetName val="Checklist-A"/>
      <sheetName val="DMD Office"/>
      <sheetName val="ADMIN OFFICE (2)"/>
      <sheetName val="Elect (3)"/>
      <sheetName val="total"/>
      <sheetName val="DealerData"/>
      <sheetName val="s006-⑤ (1)"/>
      <sheetName val="GENERAL"/>
      <sheetName val="JUNE1"/>
      <sheetName val="Main"/>
      <sheetName val="111-112"/>
      <sheetName val="Basic_Information"/>
      <sheetName val="Raw Material"/>
      <sheetName val="MENU-DOP"/>
      <sheetName val="PARAM"/>
      <sheetName val="DropDown List"/>
      <sheetName val="BS(Foamtec)"/>
      <sheetName val="PL(Foamtec)"/>
      <sheetName val="07.08.2008"/>
      <sheetName val="P087_ Pipe Line(AUC)"/>
      <sheetName val="F_OH"/>
      <sheetName val="incom tax 2005"/>
      <sheetName val="BS"/>
      <sheetName val="Tickmarks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Pivot Aug'01"/>
      <sheetName val="Sheet1"/>
      <sheetName val="AA-6_(2)1"/>
      <sheetName val="10-test_(revise)1"/>
      <sheetName val="10-1_Media1"/>
      <sheetName val="10_1_Media"/>
      <sheetName val="130530"/>
      <sheetName val="Setting"/>
      <sheetName val="APR"/>
      <sheetName val="AUG"/>
      <sheetName val="FEB"/>
      <sheetName val="JAN"/>
      <sheetName val="JUL"/>
      <sheetName val="JUN"/>
      <sheetName val="MAR"/>
      <sheetName val="MAY"/>
      <sheetName val="MONTH"/>
      <sheetName val="PATTERN"/>
      <sheetName val="BSL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4.9月分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"/>
      <sheetName val="BUIL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FGC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Table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MA"/>
      <sheetName val="เงินกู้ MGC"/>
      <sheetName val="ADVANCE-STAFF"/>
      <sheetName val="Database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Supplier_with_addres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ampling plan"/>
      <sheetName val="10-1 Media"/>
      <sheetName val="10-c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  <sheetName val="cho"/>
      <sheetName val="HOF"/>
      <sheetName val="mal"/>
      <sheetName val="mang"/>
    </sheetNames>
    <sheetDataSet>
      <sheetData sheetId="0"/>
      <sheetData sheetId="1" refreshError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FI"/>
      <sheetName val="CompanyList"/>
      <sheetName val="Basic_Information"/>
      <sheetName val="Parameters"/>
      <sheetName val="CompanyAtt"/>
      <sheetName val="Data2007"/>
      <sheetName val="CONTRACT TYPE"/>
      <sheetName val="EXPM0397.XLS"/>
      <sheetName val="CCA"/>
      <sheetName val="Header"/>
      <sheetName val="Sheet1"/>
      <sheetName val="CONTRACT_TYPE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CREDIT TERM"/>
      <sheetName val="hl_รหัส"/>
      <sheetName val="Weekly Lin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SVHK"/>
      <sheetName val="CCA"/>
      <sheetName val="Content"/>
      <sheetName val="Age311299TAS"/>
      <sheetName val="TASintDec00"/>
      <sheetName val="P4DDBFTAS"/>
      <sheetName val="Group"/>
      <sheetName val="Calculation of end rates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frptolocal"/>
      <sheetName val="SEA"/>
      <sheetName val="CUSTOMER"/>
      <sheetName val="BS"/>
      <sheetName val="capacité"/>
      <sheetName val="10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K-5"/>
      <sheetName val="PL _ ผลงานใหม่รวม"/>
      <sheetName val="Group"/>
      <sheetName val="CST1198"/>
      <sheetName val="PL"/>
      <sheetName val="CRJE"/>
      <sheetName val="M03"/>
      <sheetName val="M01"/>
      <sheetName val="เครื่องมือ"/>
      <sheetName val="ws"/>
      <sheetName val="Sheet3"/>
      <sheetName val="Wkgs_BS Lead"/>
      <sheetName val="Exchange Rate"/>
      <sheetName val="J2"/>
      <sheetName val="P7"/>
      <sheetName val="Menu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rial Balance"/>
      <sheetName val="M_Maincomp"/>
      <sheetName val="10-1 Media"/>
      <sheetName val="10-cut"/>
      <sheetName val="품셈"/>
      <sheetName val="Sum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Sale"/>
      <sheetName val="Group"/>
      <sheetName val="Dec15"/>
      <sheetName val="DEC31"/>
      <sheetName val="21"/>
      <sheetName val="M_Maincomp"/>
      <sheetName val="Raw Material"/>
      <sheetName val="PL _ ผลงานใหม่รวม"/>
      <sheetName val="PDT-015"/>
      <sheetName val="Month"/>
      <sheetName val="Y-IPO"/>
      <sheetName val="ws"/>
      <sheetName val="DEP12"/>
      <sheetName val="M_CT_OUT"/>
      <sheetName val="เงินกู้ธนชาติ"/>
      <sheetName val="Inputs"/>
      <sheetName val="FRITTER DATABASE"/>
      <sheetName val="S33"/>
      <sheetName val="DATA"/>
      <sheetName val="Master"/>
      <sheetName val="Sheet1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onth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cvrm_Mar. t"/>
      <sheetName val="PL"/>
      <sheetName val="CJEs"/>
      <sheetName val="CRJE"/>
      <sheetName val="Sheet1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14.9月分"/>
      <sheetName val="PPE&amp;AUC"/>
      <sheetName val="TOP_Carat_2001 ;)"/>
      <sheetName val="TMS2000"/>
      <sheetName val="S03"/>
      <sheetName val="YTD-Actual"/>
      <sheetName val="YTD_Revised"/>
      <sheetName val="推移データ"/>
      <sheetName val="工数集計"/>
      <sheetName val="CST1198"/>
      <sheetName val="Assumptions"/>
      <sheetName val="AA-6_(2)1"/>
      <sheetName val="10-test_(revise)1"/>
      <sheetName val="10-1_Media1"/>
      <sheetName val="BALANCE_SHE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group-expense"/>
      <sheetName val="TOP_Carat_2001 ;)"/>
      <sheetName val="AA-6_(2)"/>
      <sheetName val="10-test_(revise)"/>
      <sheetName val="10-1_Media"/>
      <sheetName val="10_1_Media"/>
      <sheetName val="Input"/>
      <sheetName val="Company TB"/>
      <sheetName val="Wht cur"/>
      <sheetName val="PL"/>
      <sheetName val="CJEs"/>
      <sheetName val="CRJE"/>
      <sheetName val=" IBPL0001"/>
      <sheetName val="10-1 Me"/>
      <sheetName val="w op"/>
      <sheetName val="Variance"/>
      <sheetName val="Link data-july"/>
      <sheetName val="FA"/>
      <sheetName val="HO"/>
      <sheetName val="วิศวกรรม"/>
      <sheetName val="QA"/>
      <sheetName val="Assumptions"/>
      <sheetName val="Master Program"/>
      <sheetName val="LCoduNodu@_x001e__x001e__x0000__x0000_"/>
      <sheetName val=""/>
      <sheetName val="_x0008_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DEPSYS47"/>
      <sheetName val="SCB 1 - Current"/>
      <sheetName val="SCB 2 - Current"/>
      <sheetName val="CST1198"/>
      <sheetName val=" IB-PL-00-01 SUMMARY"/>
      <sheetName val="EQ4NTV"/>
      <sheetName val="STEEL UP"/>
      <sheetName val="HISTORICO"/>
      <sheetName val="FORM8(1)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PO_List"/>
      <sheetName val="f_test_ผลรวม"/>
      <sheetName val="f_test_รหัส"/>
      <sheetName val="f_test_วัน"/>
      <sheetName val="Sheet12"/>
      <sheetName val="LOT_ACCP"/>
      <sheetName val="Attendance"/>
      <sheetName val="Ranking"/>
      <sheetName val="DMD Office"/>
      <sheetName val="ADMIN OFFICE (2)"/>
      <sheetName val="Fcst Depre"/>
      <sheetName val="FG"/>
      <sheetName val="K2"/>
      <sheetName val="fqc_ผลรวม"/>
      <sheetName val="fqc_รหัส"/>
      <sheetName val="fqc_วัน"/>
      <sheetName val="หน้า 1"/>
      <sheetName val="ADJ - RATE"/>
      <sheetName val="DealerData"/>
      <sheetName val="Original 2000 Budget"/>
      <sheetName val="AGING"/>
      <sheetName val="DEP12"/>
      <sheetName val="DEP99"/>
      <sheetName val="Menu"/>
      <sheetName val="For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NEW-PANEL"/>
      <sheetName val="HCC_BSReconcile07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Form-oth"/>
      <sheetName val="130530"/>
      <sheetName val="10-1 Media"/>
      <sheetName val="10-cut"/>
      <sheetName val="部品情報"/>
      <sheetName val="BS"/>
      <sheetName val="MSRV0349-KPMG-Stock-4.8.06"/>
      <sheetName val="HO"/>
      <sheetName val="B1"/>
      <sheetName val="M_Maincomp"/>
      <sheetName val="S33"/>
      <sheetName val="P087_ Pipe Line(AUC)"/>
      <sheetName val="MOLD-WinsFA31122005"/>
      <sheetName val="10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Group"/>
    </sheetNames>
    <sheetDataSet>
      <sheetData sheetId="0"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10-1 Media"/>
      <sheetName val="10-cut"/>
      <sheetName val="payment"/>
      <sheetName val="part-import"/>
      <sheetName val="part-local"/>
      <sheetName val="MEG US$ FS"/>
      <sheetName val="Basic Values"/>
      <sheetName val="MA"/>
      <sheetName val="N (2)"/>
      <sheetName val="Form-oth"/>
      <sheetName val="PMT sche 7039"/>
      <sheetName val="EQ4NTV"/>
      <sheetName val="A003031"/>
      <sheetName val="130530"/>
      <sheetName val="Input—General"/>
      <sheetName val="AccpacTB"/>
      <sheetName val="Variance"/>
      <sheetName val="PROD Details"/>
      <sheetName val="PTT_PHENOL_indirect_manpower"/>
      <sheetName val="10-1_Media"/>
      <sheetName val="MEG_US$_FS"/>
      <sheetName val="Basic_Values"/>
      <sheetName val="N_(2)"/>
      <sheetName val="PMT_sche_7039"/>
      <sheetName val="県別ﾏﾙﾁ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SEA"/>
      <sheetName val="worksheet-investmen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1"/>
      <sheetName val="J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รายชื่อ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ลูกหนี้(เก่า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100% prices"/>
      <sheetName val="Jung step down (60)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S33"/>
      <sheetName val="L4-Info"/>
      <sheetName val="Number"/>
      <sheetName val="BS ATTACH"/>
      <sheetName val="wison-aa01ใส่ Budget(4)-audit a"/>
      <sheetName val="CASA-PLAN"/>
      <sheetName val="Trial Balance"/>
      <sheetName val="MIVb"/>
      <sheetName val="Indicator"/>
      <sheetName val="2779"/>
      <sheetName val="10-cut"/>
      <sheetName val="JAN08"/>
      <sheetName val="Data"/>
      <sheetName val="Statement-BAHT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Total 01'05"/>
      <sheetName val="2779"/>
      <sheetName val="Indicator"/>
      <sheetName val="Number"/>
      <sheetName val="CJEs"/>
      <sheetName val="MACRO2"/>
      <sheetName val="macroB"/>
      <sheetName val="Nominal Accounts"/>
      <sheetName val="PATTERN"/>
      <sheetName val="SUMM-QTR"/>
      <sheetName val="Code"/>
      <sheetName val="3Level"/>
      <sheetName val="รวมโรงงาน"/>
      <sheetName val="Lookups"/>
      <sheetName val="เงินกู้ MGC"/>
      <sheetName val="Depreciation Methods"/>
      <sheetName val="Statement-BAHT"/>
      <sheetName val="10-1 Media"/>
      <sheetName val="10-cut"/>
      <sheetName val="fqc_ผลรวม"/>
      <sheetName val="mk_วัน"/>
      <sheetName val="mk_ผลรวม"/>
      <sheetName val="mk_รหัส"/>
      <sheetName val="1310-1110"/>
      <sheetName val="Data_MS_2"/>
      <sheetName val="CASA-PLAN"/>
      <sheetName val="LOT_ACCP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DEP C2001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Trial Balance"/>
      <sheetName val="journal_transfer_form"/>
      <sheetName val="PGM_2LEVYTD"/>
      <sheetName val="10-1 Media"/>
      <sheetName val="10-cut"/>
      <sheetName val="BASIC"/>
      <sheetName val="Main"/>
      <sheetName val="Related"/>
      <sheetName val="Selection"/>
      <sheetName val="MIVb"/>
      <sheetName val="Income Statement"/>
      <sheetName val="Monthly Sales Report"/>
      <sheetName val="Daily"/>
      <sheetName val="BookBank"/>
      <sheetName val="Month"/>
      <sheetName val="Monthly"/>
      <sheetName val="code"/>
      <sheetName val="DEP12"/>
      <sheetName val="Master"/>
      <sheetName val="Monthly_Sales_Report"/>
      <sheetName val="BSLA"/>
      <sheetName val="Q300_old"/>
      <sheetName val="Number"/>
      <sheetName val="M_CT_OUT"/>
      <sheetName val="M_Maincomp"/>
      <sheetName val="MACHINE (APR-SEP.06)เก่า"/>
      <sheetName val="Timing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Lookups"/>
      <sheetName val="เครื่องมือ"/>
      <sheetName val="BS"/>
      <sheetName val="SNF"/>
      <sheetName val="PL-D1"/>
      <sheetName val="Header"/>
      <sheetName val="TB-2001-Apr'01"/>
      <sheetName val="reference"/>
      <sheetName val="OfficeMC-Master"/>
      <sheetName val="OfficeMC-Adj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EST_OPERATING_ASSET"/>
      <sheetName val="PGMMNG"/>
      <sheetName val="BS"/>
      <sheetName val="J1"/>
      <sheetName val="S33"/>
      <sheetName val="spytd"/>
      <sheetName val="FAV"/>
      <sheetName val="GPC"/>
      <sheetName val="JAH"/>
      <sheetName val="P&amp;L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_1 Media"/>
      <sheetName val="10_cut"/>
      <sheetName val="PL"/>
      <sheetName val="CJEs"/>
      <sheetName val="JUNE1"/>
      <sheetName val="EQ4NTV"/>
      <sheetName val="Main"/>
      <sheetName val="111-112"/>
      <sheetName val="Sheet1"/>
      <sheetName val="Raw Material"/>
      <sheetName val="TOP_Carat_2001 ;)"/>
      <sheetName val="Basic_Information"/>
      <sheetName val="MENU-DOP"/>
      <sheetName val="Direct Non-Payroll"/>
      <sheetName val="Chart"/>
      <sheetName val="PARAM"/>
      <sheetName val="payment"/>
      <sheetName val="df_ผลรวม"/>
      <sheetName val="MA"/>
      <sheetName val="Jan"/>
      <sheetName val="Sample"/>
      <sheetName val="v_cut_วัน"/>
      <sheetName val="Selection"/>
      <sheetName val="14年3月末"/>
      <sheetName val="pp"/>
      <sheetName val="LOT_ACCP"/>
      <sheetName val="hl_วัน"/>
      <sheetName val="hl_ผลรวม"/>
      <sheetName val="new pp"/>
      <sheetName val="PipWT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PL"/>
      <sheetName val="CJEs"/>
      <sheetName val="CRJE"/>
      <sheetName val="TOTALMONTH"/>
      <sheetName val="10-1 Media"/>
      <sheetName val="10-cut"/>
      <sheetName val="RequestID_List"/>
      <sheetName val="Raw Material"/>
      <sheetName val="SOPSG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Raw Material"/>
      <sheetName val="total"/>
      <sheetName val="SOPSG"/>
      <sheetName val="Group"/>
      <sheetName val="JE786"/>
      <sheetName val="BS ATTACH"/>
      <sheetName val="RECEIPT"/>
      <sheetName val="incom tax 2005"/>
      <sheetName val="TB Worksheet"/>
      <sheetName val="MR.MEYER"/>
      <sheetName val="เงินกู้ธนชาติ"/>
    </sheetNames>
    <sheetDataSet>
      <sheetData sheetId="0" refreshError="1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SEA"/>
      <sheetName val="MA"/>
      <sheetName val="10-1 Media"/>
      <sheetName val="10-cut"/>
      <sheetName val="SOPSG"/>
      <sheetName val="S2日本語"/>
      <sheetName val="FG-NOV06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Wht cur"/>
      <sheetName val="S2???"/>
      <sheetName val="RECEIPT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Safire AOP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วิเคราะห์"/>
      <sheetName val="S33_(3_months)"/>
      <sheetName val="S33_(3_months)-note"/>
      <sheetName val="S33_(6_months)"/>
      <sheetName val="S33_(6_months)-note"/>
      <sheetName val="10-1 Media"/>
      <sheetName val="10-cut"/>
      <sheetName val="SEA"/>
      <sheetName val="MA"/>
      <sheetName val="FG-NOV06"/>
      <sheetName val="SOPSG"/>
      <sheetName val="S2日本語"/>
      <sheetName val="ACCODE"/>
      <sheetName val="2779"/>
      <sheetName val="P087_ Pipe Line(AUC)"/>
      <sheetName val="เครื่องมือ"/>
      <sheetName val="CST1198"/>
      <sheetName val="Head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S33"/>
      <sheetName val="P087_ Pipe Line(AUC)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  <sheetName val="PL"/>
      <sheetName val="CJEs"/>
      <sheetName val="SCB 1 - Current"/>
      <sheetName val="SCB 2 - Current"/>
      <sheetName val="M_Maincomp"/>
      <sheetName val="TB-2001-Apr'01"/>
      <sheetName val="Account List"/>
      <sheetName val="J1"/>
      <sheetName val="Date"/>
      <sheetName val="PL-D1"/>
      <sheetName val="TrialBalance Q3-2002"/>
      <sheetName val="S33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DMD Office"/>
      <sheetName val="ADMIN OFFICE (2)"/>
      <sheetName val="WACC"/>
      <sheetName val="TB SAP"/>
      <sheetName val="Credit Processing B'mkg"/>
      <sheetName val="StdEnergy"/>
      <sheetName val=" IB-PL-YTD"/>
      <sheetName val="Code"/>
      <sheetName val="รายละเอียด"/>
      <sheetName val="Sheet1"/>
      <sheetName val="MOLD-WinsFA31122005"/>
      <sheetName val="ลูกหนี้(เก่า)"/>
      <sheetName val="Nominal Accounts"/>
      <sheetName val="99-107-2"/>
      <sheetName val="99-109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เครื่องมือ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S33"/>
      <sheetName val="L to 20"/>
      <sheetName val="PVC"/>
      <sheetName val="J2"/>
      <sheetName val=" IB-PL-YTD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FG-ISSUED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rawing Approve"/>
      <sheetName val="Sheet4"/>
      <sheetName val="A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#REF"/>
      <sheetName val="NIML"/>
      <sheetName val="10-1 Media"/>
      <sheetName val="MA"/>
      <sheetName val="manhours"/>
      <sheetName val="Account List"/>
      <sheetName val="RM"/>
      <sheetName val="BIL"/>
      <sheetName val="ACCODE"/>
      <sheetName val="HISTORICO"/>
      <sheetName val="tsk"/>
      <sheetName val="Mthly"/>
      <sheetName val="135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HISTORICO"/>
      <sheetName val="M_Maincomp"/>
      <sheetName val="manhours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TAB_DEP"/>
      <sheetName val="BS"/>
      <sheetName val="BS ATTACH"/>
      <sheetName val="PL-D1"/>
      <sheetName val="MOLD-WinsFA31122005"/>
      <sheetName val="Master TB"/>
      <sheetName val="รอเคลียร์Status"/>
      <sheetName val="TITL"/>
      <sheetName val="TrialBalance Q3-2002"/>
      <sheetName val="CRITERIA1"/>
      <sheetName val="Menu"/>
      <sheetName val="PL-D"/>
      <sheetName val="ยานพาหนะ"/>
      <sheetName val="เครื่องมือ"/>
      <sheetName val="manhours"/>
      <sheetName val="REPORT"/>
      <sheetName val="TAX_BOI."/>
      <sheetName val="CJEs"/>
      <sheetName val="TB"/>
      <sheetName val="M_Maincomp"/>
      <sheetName val="10-cut"/>
      <sheetName val="XXXXXX-XXX-XXXXXX Acc Rec"/>
    </sheetNames>
    <sheetDataSet>
      <sheetData sheetId="0"/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10-1 Media"/>
      <sheetName val="10-cut"/>
      <sheetName val="TBBR"/>
      <sheetName val="TAB_DEP"/>
      <sheetName val="TB as of Sep 2002"/>
      <sheetName val="asset write-off#3"/>
      <sheetName val="การใช้"/>
      <sheetName val="Data Exp ทั้งหมด"/>
      <sheetName val="시산표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ยานพาหนะ"/>
      <sheetName val="เครื่องมือ"/>
      <sheetName val="CJEs"/>
      <sheetName val="PL"/>
      <sheetName val="CRJE"/>
      <sheetName val="Menu"/>
      <sheetName val="TKBN_TKBNA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incom tax 2005"/>
      <sheetName val="CUSTOMER"/>
      <sheetName val="BS"/>
      <sheetName val="รอเคลียร์Status"/>
      <sheetName val="GRAPH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DropDown List"/>
      <sheetName val="BS(Foamtec)"/>
      <sheetName val="PL(Foamtec)"/>
      <sheetName val="Wht cur"/>
      <sheetName val="Raw Material"/>
      <sheetName val="07.08.2008"/>
      <sheetName val="P087_ Pipe Line(AUC)"/>
      <sheetName val="SOPSG"/>
      <sheetName val="F_OH"/>
      <sheetName val="incom tax 2005"/>
      <sheetName val="BS ATTACH"/>
      <sheetName val="Asset Balance 12.2012"/>
      <sheetName val="BS"/>
      <sheetName val=" IB-PL-YTD"/>
      <sheetName val="TB Worksheet"/>
      <sheetName val="TOP_Carat_2001 ;)"/>
      <sheetName val="Data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  <sheetName val="dir-ca"/>
      <sheetName val="Q_All_Data_Non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BS ATTACH"/>
      <sheetName val="MA"/>
      <sheetName val="BS"/>
      <sheetName val="trend"/>
      <sheetName val="Data"/>
      <sheetName val="Asset Verification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Group"/>
      <sheetName val="Drivers"/>
      <sheetName val="PL"/>
      <sheetName val="CRJE"/>
      <sheetName val="J1"/>
      <sheetName val="Reference2"/>
      <sheetName val="036-VTR"/>
      <sheetName val="Act v Plan"/>
      <sheetName val="ยานพาหนะ"/>
      <sheetName val="Sheet 1"/>
      <sheetName val="Menu"/>
      <sheetName val="SAPfile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</sheetNames>
    <sheetDataSet>
      <sheetData sheetId="0"/>
      <sheetData sheetId="1"/>
      <sheetData sheetId="2"/>
      <sheetData sheetId="3"/>
      <sheetData sheetId="4" refreshError="1"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CF Worksheet "/>
      <sheetName val="CF_Worksheet_"/>
      <sheetName val="Trial Balance"/>
      <sheetName val="BUDGET"/>
      <sheetName val="COSUB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sampling_plan"/>
      <sheetName val="DataSheet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HISTORICO"/>
      <sheetName val="AA-6_(2)1"/>
      <sheetName val="10-test_(revise)1"/>
      <sheetName val="10-1_Media1"/>
      <sheetName val="10_1_Media1"/>
      <sheetName val="_IBPL0001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DATA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Lead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DEP12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List valid date"/>
      <sheetName val="Group"/>
      <sheetName val="10-1 Media"/>
      <sheetName val="10-cut"/>
      <sheetName val="J1"/>
      <sheetName val="price1-15"/>
      <sheetName val="M_Maincomp"/>
      <sheetName val="Selection"/>
      <sheetName val="Sum"/>
      <sheetName val="MA"/>
      <sheetName val="PL"/>
      <sheetName val="AccpacTB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J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L to 20"/>
      <sheetName val="INFO"/>
      <sheetName val="Raw Material"/>
      <sheetName val="10-1 Media"/>
      <sheetName val="10-cut"/>
      <sheetName val="Basic information"/>
      <sheetName val="Exchange Rate"/>
      <sheetName val="DEP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L340-Ratio Analysis"/>
      <sheetName val="CJEs"/>
      <sheetName val="L310 (2)"/>
      <sheetName val="FOC DOMESTIC"/>
      <sheetName val="J1"/>
      <sheetName val="Exchange Rate"/>
      <sheetName val="L310"/>
      <sheetName val="ASS_1"/>
      <sheetName val="LIA_1"/>
      <sheetName val="Raw_Material"/>
      <sheetName val="Wkgs_BS_Lead"/>
      <sheetName val="fqc_ผลรวม"/>
      <sheetName val="Selection"/>
      <sheetName val="Q1'05 (Yield)"/>
      <sheetName val="DEFERRED_SIS"/>
      <sheetName val="L310_(2)"/>
      <sheetName val="L340-Ratio_Analysis"/>
      <sheetName val="FOC_DOMESTIC"/>
      <sheetName val="hl_วัน"/>
      <sheetName val="MASTER SCRAP"/>
      <sheetName val=" "/>
      <sheetName val="歷史資料"/>
      <sheetName val="งบกำไรฯ_48(1)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depre_ยาน"/>
      <sheetName val="Raw Material"/>
      <sheetName val="K2"/>
      <sheetName val="TB Worksheet"/>
      <sheetName val="info"/>
      <sheetName val="DEP12"/>
      <sheetName val="S33"/>
      <sheetName val="CST1198"/>
      <sheetName val="Customer"/>
      <sheetName val="TMS2000"/>
      <sheetName val="Group"/>
      <sheetName val="Trial Balance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J2"/>
      <sheetName val="DealerData"/>
      <sheetName val="Input"/>
      <sheetName val="AGING"/>
      <sheetName val="JJDHT"/>
      <sheetName val="PL"/>
    </sheetNames>
    <sheetDataSet>
      <sheetData sheetId="0" refreshError="1">
        <row r="70">
          <cell r="B70">
            <v>15343107.089999998</v>
          </cell>
        </row>
      </sheetData>
      <sheetData sheetId="1"/>
      <sheetData sheetId="2" refreshError="1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 refreshError="1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ยานพาหนะ"/>
      <sheetName val="DEP12"/>
      <sheetName val="J2"/>
      <sheetName val="REPORT"/>
      <sheetName val="AGING"/>
      <sheetName val="B1"/>
      <sheetName val="Raw Material"/>
      <sheetName val="M_CT_OUT"/>
      <sheetName val="CST1198"/>
      <sheetName val="CIPA"/>
    </sheetNames>
    <sheetDataSet>
      <sheetData sheetId="0"/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Group"/>
      <sheetName val="ลูกหนี้(เก่า)"/>
      <sheetName val="Raw Material"/>
      <sheetName val="2547  งบทดลอง"/>
      <sheetName val="เปรียบเทียบเดือน12"/>
      <sheetName val="ค่าใช้จ่าย"/>
      <sheetName val="DEP12"/>
      <sheetName val="2547%20%20งบทดลอง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ﾃｰﾌﾞﾙ"/>
      <sheetName val="10下総括表"/>
      <sheetName val="14.9月分"/>
      <sheetName val="201"/>
      <sheetName val="งบทดลอง - ต.ค.2547"/>
      <sheetName val="เครื่องตกแต่ง"/>
      <sheetName val="เครื่องมือ"/>
      <sheetName val="อาคาร"/>
      <sheetName val="リスト"/>
      <sheetName val="DEP12"/>
      <sheetName val="master"/>
      <sheetName val="標準単価ﾏｽﾀ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85"/>
  <sheetViews>
    <sheetView tabSelected="1" topLeftCell="A22" zoomScale="90" zoomScaleNormal="90" zoomScaleSheetLayoutView="80" workbookViewId="0">
      <selection activeCell="D28" sqref="D28"/>
    </sheetView>
  </sheetViews>
  <sheetFormatPr defaultColWidth="9.109375" defaultRowHeight="21.75" customHeight="1"/>
  <cols>
    <col min="1" max="1" width="42.33203125" style="2" customWidth="1"/>
    <col min="2" max="2" width="5.6640625" style="1" customWidth="1"/>
    <col min="3" max="3" width="0.6640625" style="2" customWidth="1"/>
    <col min="4" max="4" width="15.44140625" style="2" customWidth="1"/>
    <col min="5" max="5" width="1" style="2" customWidth="1"/>
    <col min="6" max="6" width="15.44140625" style="2" customWidth="1"/>
    <col min="7" max="7" width="1" style="2" customWidth="1"/>
    <col min="8" max="8" width="15.44140625" style="2" customWidth="1"/>
    <col min="9" max="9" width="1" style="2" customWidth="1"/>
    <col min="10" max="10" width="15.44140625" style="2" customWidth="1"/>
    <col min="11" max="11" width="15.5546875" style="32" customWidth="1"/>
    <col min="12" max="12" width="13.88671875" style="32" customWidth="1"/>
    <col min="13" max="16384" width="9.109375" style="2"/>
  </cols>
  <sheetData>
    <row r="1" spans="1:12" ht="21.75" customHeight="1">
      <c r="A1" s="218" t="s">
        <v>185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2" ht="21.75" customHeight="1">
      <c r="A2" s="219" t="s">
        <v>7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2" ht="21.75" customHeight="1">
      <c r="A3" s="218" t="s">
        <v>181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2" ht="21.75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</row>
    <row r="5" spans="1:12" ht="21.75" customHeight="1">
      <c r="D5" s="216" t="s">
        <v>29</v>
      </c>
      <c r="E5" s="216"/>
      <c r="F5" s="216"/>
      <c r="G5" s="216"/>
      <c r="H5" s="216"/>
      <c r="I5" s="216"/>
      <c r="J5" s="216"/>
    </row>
    <row r="6" spans="1:12" ht="21.75" customHeight="1">
      <c r="B6" s="3"/>
      <c r="C6" s="177"/>
      <c r="D6" s="217" t="s">
        <v>30</v>
      </c>
      <c r="E6" s="217"/>
      <c r="F6" s="217"/>
      <c r="G6" s="5"/>
      <c r="H6" s="217" t="s">
        <v>31</v>
      </c>
      <c r="I6" s="217"/>
      <c r="J6" s="217"/>
    </row>
    <row r="7" spans="1:12" ht="21.75" customHeight="1">
      <c r="A7" s="2" t="s">
        <v>8</v>
      </c>
      <c r="B7" s="6" t="s">
        <v>17</v>
      </c>
      <c r="C7" s="177"/>
      <c r="D7" s="7" t="s">
        <v>32</v>
      </c>
      <c r="E7" s="8"/>
      <c r="F7" s="211" t="s">
        <v>33</v>
      </c>
      <c r="G7" s="8"/>
      <c r="H7" s="7" t="s">
        <v>32</v>
      </c>
      <c r="I7" s="8"/>
      <c r="J7" s="7" t="s">
        <v>33</v>
      </c>
    </row>
    <row r="8" spans="1:12" ht="21.75" customHeight="1">
      <c r="B8" s="3"/>
      <c r="C8" s="177"/>
      <c r="D8" s="9"/>
      <c r="E8" s="9"/>
      <c r="F8" s="9"/>
      <c r="G8" s="9"/>
      <c r="H8" s="9"/>
      <c r="I8" s="9"/>
      <c r="J8" s="9"/>
    </row>
    <row r="9" spans="1:12" ht="21.75" customHeight="1">
      <c r="A9" s="178" t="s">
        <v>9</v>
      </c>
      <c r="D9" s="10"/>
      <c r="E9" s="10"/>
      <c r="F9" s="10"/>
      <c r="G9" s="10"/>
      <c r="H9" s="10"/>
      <c r="I9" s="10"/>
      <c r="J9" s="10"/>
      <c r="K9" s="179"/>
      <c r="L9" s="179"/>
    </row>
    <row r="10" spans="1:12" ht="21.75" customHeight="1">
      <c r="A10" s="2" t="s">
        <v>10</v>
      </c>
      <c r="B10" s="1">
        <v>5</v>
      </c>
      <c r="D10" s="10">
        <v>465731110</v>
      </c>
      <c r="E10" s="11"/>
      <c r="F10" s="10">
        <v>845809207</v>
      </c>
      <c r="G10" s="10"/>
      <c r="H10" s="12">
        <v>368675948</v>
      </c>
      <c r="I10" s="11"/>
      <c r="J10" s="12">
        <v>753885176</v>
      </c>
      <c r="K10" s="19"/>
      <c r="L10" s="180"/>
    </row>
    <row r="11" spans="1:12" ht="21.75" customHeight="1">
      <c r="A11" s="2" t="s">
        <v>11</v>
      </c>
      <c r="B11" s="1">
        <v>6</v>
      </c>
      <c r="D11" s="13">
        <v>40000000</v>
      </c>
      <c r="E11" s="11"/>
      <c r="F11" s="10">
        <v>9723280</v>
      </c>
      <c r="G11" s="10"/>
      <c r="H11" s="12">
        <v>40000000</v>
      </c>
      <c r="I11" s="11"/>
      <c r="J11" s="14">
        <v>0</v>
      </c>
      <c r="K11" s="19"/>
      <c r="L11" s="180"/>
    </row>
    <row r="12" spans="1:12" ht="21.75" customHeight="1">
      <c r="A12" s="2" t="s">
        <v>12</v>
      </c>
      <c r="B12" s="1" t="s">
        <v>0</v>
      </c>
      <c r="D12" s="10">
        <v>508833710</v>
      </c>
      <c r="E12" s="11"/>
      <c r="F12" s="10">
        <v>521717859</v>
      </c>
      <c r="G12" s="10"/>
      <c r="H12" s="12">
        <v>506815545</v>
      </c>
      <c r="I12" s="11"/>
      <c r="J12" s="12">
        <v>521717859</v>
      </c>
      <c r="K12" s="19"/>
      <c r="L12" s="180"/>
    </row>
    <row r="13" spans="1:12" ht="21.75" customHeight="1">
      <c r="A13" s="2" t="s">
        <v>13</v>
      </c>
      <c r="D13" s="10">
        <v>27052642</v>
      </c>
      <c r="E13" s="11"/>
      <c r="F13" s="10">
        <v>21775497</v>
      </c>
      <c r="G13" s="10"/>
      <c r="H13" s="12">
        <v>30698612</v>
      </c>
      <c r="I13" s="11"/>
      <c r="J13" s="12">
        <v>21620739</v>
      </c>
      <c r="K13" s="19"/>
      <c r="L13" s="180"/>
    </row>
    <row r="14" spans="1:12" ht="21.75" customHeight="1">
      <c r="A14" s="2" t="s">
        <v>14</v>
      </c>
      <c r="B14" s="1">
        <v>8</v>
      </c>
      <c r="D14" s="10">
        <v>509232420</v>
      </c>
      <c r="E14" s="11"/>
      <c r="F14" s="10">
        <v>545816761</v>
      </c>
      <c r="G14" s="10"/>
      <c r="H14" s="12">
        <v>508657498</v>
      </c>
      <c r="I14" s="11"/>
      <c r="J14" s="12">
        <v>545686188</v>
      </c>
      <c r="K14" s="19"/>
      <c r="L14" s="180"/>
    </row>
    <row r="15" spans="1:12" ht="21.75" customHeight="1">
      <c r="A15" s="2" t="s">
        <v>15</v>
      </c>
      <c r="D15" s="10">
        <v>16262765</v>
      </c>
      <c r="E15" s="11"/>
      <c r="F15" s="10">
        <v>31184352</v>
      </c>
      <c r="G15" s="10"/>
      <c r="H15" s="12">
        <v>15126128</v>
      </c>
      <c r="I15" s="11"/>
      <c r="J15" s="12">
        <v>31108885</v>
      </c>
      <c r="K15" s="19"/>
      <c r="L15" s="180"/>
    </row>
    <row r="16" spans="1:12" ht="21.75" customHeight="1">
      <c r="A16" s="2" t="s">
        <v>16</v>
      </c>
      <c r="D16" s="15">
        <f>SUM(D10:D15)</f>
        <v>1567112647</v>
      </c>
      <c r="E16" s="10"/>
      <c r="F16" s="15">
        <f>SUM(F10:F15)</f>
        <v>1976026956</v>
      </c>
      <c r="G16" s="16"/>
      <c r="H16" s="15">
        <f>SUM(H10:H15)</f>
        <v>1469973731</v>
      </c>
      <c r="I16" s="17"/>
      <c r="J16" s="15">
        <f>SUM(J10:J15)</f>
        <v>1874018847</v>
      </c>
      <c r="K16" s="18"/>
    </row>
    <row r="17" spans="1:12" ht="21.75" customHeight="1">
      <c r="D17" s="10"/>
      <c r="E17" s="10"/>
      <c r="F17" s="10"/>
      <c r="G17" s="10"/>
      <c r="H17" s="10"/>
      <c r="I17" s="10"/>
      <c r="J17" s="10"/>
      <c r="K17" s="19"/>
    </row>
    <row r="18" spans="1:12" ht="21.75" customHeight="1">
      <c r="A18" s="178" t="s">
        <v>18</v>
      </c>
      <c r="D18" s="10"/>
      <c r="E18" s="10"/>
      <c r="F18" s="10"/>
      <c r="G18" s="10"/>
      <c r="H18" s="10"/>
      <c r="I18" s="10"/>
      <c r="J18" s="10"/>
      <c r="K18" s="19"/>
    </row>
    <row r="19" spans="1:12" ht="21.75" customHeight="1">
      <c r="A19" s="2" t="s">
        <v>19</v>
      </c>
      <c r="B19" s="1">
        <v>16.100000000000001</v>
      </c>
      <c r="D19" s="10">
        <v>200000000</v>
      </c>
      <c r="E19" s="10"/>
      <c r="F19" s="20">
        <v>0</v>
      </c>
      <c r="G19" s="10"/>
      <c r="H19" s="21">
        <v>200000000</v>
      </c>
      <c r="I19" s="10"/>
      <c r="J19" s="20">
        <v>0</v>
      </c>
      <c r="K19" s="19"/>
      <c r="L19" s="180"/>
    </row>
    <row r="20" spans="1:12" ht="21.75" customHeight="1">
      <c r="A20" s="2" t="s">
        <v>20</v>
      </c>
      <c r="B20" s="1">
        <v>6</v>
      </c>
      <c r="D20" s="10">
        <v>26614101</v>
      </c>
      <c r="E20" s="10"/>
      <c r="F20" s="10">
        <v>41120344</v>
      </c>
      <c r="G20" s="10"/>
      <c r="H20" s="20">
        <v>0</v>
      </c>
      <c r="I20" s="10"/>
      <c r="J20" s="20">
        <v>0</v>
      </c>
      <c r="K20" s="19"/>
      <c r="L20" s="180"/>
    </row>
    <row r="21" spans="1:12" ht="21.75" customHeight="1">
      <c r="A21" s="2" t="s">
        <v>21</v>
      </c>
      <c r="B21" s="1">
        <v>9</v>
      </c>
      <c r="D21" s="10">
        <v>1182316</v>
      </c>
      <c r="E21" s="22"/>
      <c r="F21" s="10">
        <v>18525715</v>
      </c>
      <c r="G21" s="23"/>
      <c r="H21" s="21">
        <v>1161000</v>
      </c>
      <c r="I21" s="10"/>
      <c r="J21" s="21">
        <v>20388362</v>
      </c>
      <c r="K21" s="19"/>
      <c r="L21" s="180"/>
    </row>
    <row r="22" spans="1:12" ht="21.75" customHeight="1">
      <c r="A22" s="2" t="s">
        <v>22</v>
      </c>
      <c r="B22" s="1">
        <v>10</v>
      </c>
      <c r="D22" s="20">
        <v>0</v>
      </c>
      <c r="E22" s="22"/>
      <c r="F22" s="20">
        <v>0</v>
      </c>
      <c r="G22" s="23"/>
      <c r="H22" s="10">
        <v>412255214</v>
      </c>
      <c r="I22" s="10"/>
      <c r="J22" s="10">
        <v>412255214</v>
      </c>
      <c r="K22" s="19"/>
      <c r="L22" s="180"/>
    </row>
    <row r="23" spans="1:12" ht="21.75" customHeight="1">
      <c r="A23" s="2" t="s">
        <v>27</v>
      </c>
      <c r="B23" s="1">
        <v>11</v>
      </c>
      <c r="D23" s="10">
        <v>246125197</v>
      </c>
      <c r="E23" s="22"/>
      <c r="F23" s="20">
        <v>0</v>
      </c>
      <c r="G23" s="23"/>
      <c r="H23" s="20">
        <v>0</v>
      </c>
      <c r="I23" s="10"/>
      <c r="J23" s="20">
        <v>0</v>
      </c>
      <c r="K23" s="19"/>
      <c r="L23" s="180"/>
    </row>
    <row r="24" spans="1:12" ht="21.75" customHeight="1">
      <c r="A24" s="2" t="s">
        <v>23</v>
      </c>
      <c r="B24" s="1">
        <v>12</v>
      </c>
      <c r="D24" s="10">
        <v>1271259939</v>
      </c>
      <c r="E24" s="24"/>
      <c r="F24" s="10">
        <v>1097881175</v>
      </c>
      <c r="G24" s="10"/>
      <c r="H24" s="25">
        <v>1271230631</v>
      </c>
      <c r="I24" s="10"/>
      <c r="J24" s="25">
        <v>852664724</v>
      </c>
      <c r="K24" s="19"/>
      <c r="L24" s="180"/>
    </row>
    <row r="25" spans="1:12" ht="21.75" customHeight="1">
      <c r="A25" s="2" t="s">
        <v>24</v>
      </c>
      <c r="B25" s="1">
        <v>13</v>
      </c>
      <c r="D25" s="10">
        <v>28055324</v>
      </c>
      <c r="E25" s="24"/>
      <c r="F25" s="10">
        <v>28299759</v>
      </c>
      <c r="G25" s="10"/>
      <c r="H25" s="25">
        <v>28055324</v>
      </c>
      <c r="I25" s="10"/>
      <c r="J25" s="25">
        <v>28299759</v>
      </c>
      <c r="K25" s="19"/>
      <c r="L25" s="180"/>
    </row>
    <row r="26" spans="1:12" ht="21.75" customHeight="1">
      <c r="A26" s="2" t="s">
        <v>25</v>
      </c>
      <c r="D26" s="10">
        <v>396053</v>
      </c>
      <c r="E26" s="24"/>
      <c r="F26" s="10">
        <v>510000</v>
      </c>
      <c r="G26" s="10"/>
      <c r="H26" s="25">
        <v>255000</v>
      </c>
      <c r="I26" s="10"/>
      <c r="J26" s="25">
        <v>510000</v>
      </c>
      <c r="K26" s="19"/>
      <c r="L26" s="180"/>
    </row>
    <row r="27" spans="1:12" ht="21.75" customHeight="1">
      <c r="A27" s="2" t="s">
        <v>26</v>
      </c>
      <c r="D27" s="26">
        <f>SUM(D19:D26)</f>
        <v>1773632930</v>
      </c>
      <c r="E27" s="10"/>
      <c r="F27" s="26">
        <f>SUM(F19:F26)</f>
        <v>1186336993</v>
      </c>
      <c r="G27" s="17"/>
      <c r="H27" s="26">
        <f>SUM(H19:H26)</f>
        <v>1912957169</v>
      </c>
      <c r="I27" s="10"/>
      <c r="J27" s="26">
        <f>SUM(J19:J26)</f>
        <v>1314118059</v>
      </c>
      <c r="K27" s="19"/>
    </row>
    <row r="28" spans="1:12" ht="21.75" customHeight="1">
      <c r="D28" s="17"/>
      <c r="E28" s="10"/>
      <c r="F28" s="17"/>
      <c r="G28" s="17"/>
      <c r="H28" s="17"/>
      <c r="I28" s="10"/>
      <c r="J28" s="17"/>
      <c r="K28" s="19"/>
    </row>
    <row r="29" spans="1:12" ht="21.75" customHeight="1" thickBot="1">
      <c r="A29" s="2" t="s">
        <v>28</v>
      </c>
      <c r="D29" s="27">
        <f>D16+D27</f>
        <v>3340745577</v>
      </c>
      <c r="E29" s="10"/>
      <c r="F29" s="27">
        <f>F16+F27</f>
        <v>3162363949</v>
      </c>
      <c r="G29" s="17"/>
      <c r="H29" s="27">
        <f>H16+H27</f>
        <v>3382930900</v>
      </c>
      <c r="I29" s="10"/>
      <c r="J29" s="27">
        <f>J16+J27</f>
        <v>3188136906</v>
      </c>
      <c r="K29" s="28"/>
    </row>
    <row r="30" spans="1:12" ht="21.75" customHeight="1" thickTop="1">
      <c r="D30" s="17"/>
      <c r="E30" s="10"/>
      <c r="F30" s="17"/>
      <c r="G30" s="17"/>
      <c r="H30" s="17"/>
      <c r="I30" s="10"/>
      <c r="J30" s="17"/>
      <c r="K30" s="19"/>
    </row>
    <row r="31" spans="1:12" ht="21.75" customHeight="1">
      <c r="A31" s="2" t="s">
        <v>46</v>
      </c>
      <c r="D31" s="17"/>
      <c r="E31" s="10"/>
      <c r="F31" s="17"/>
      <c r="G31" s="17"/>
      <c r="H31" s="17"/>
      <c r="I31" s="10"/>
      <c r="J31" s="17"/>
    </row>
    <row r="32" spans="1:12" ht="21.75" customHeight="1">
      <c r="A32" s="218" t="s">
        <v>185</v>
      </c>
      <c r="B32" s="218"/>
      <c r="C32" s="218"/>
      <c r="D32" s="218"/>
      <c r="E32" s="218"/>
      <c r="F32" s="218"/>
      <c r="G32" s="218"/>
      <c r="H32" s="218"/>
      <c r="I32" s="218"/>
      <c r="J32" s="218"/>
    </row>
    <row r="33" spans="1:12" ht="21.75" customHeight="1">
      <c r="A33" s="219" t="s">
        <v>7</v>
      </c>
      <c r="B33" s="219"/>
      <c r="C33" s="219"/>
      <c r="D33" s="219"/>
      <c r="E33" s="219"/>
      <c r="F33" s="219"/>
      <c r="G33" s="219"/>
      <c r="H33" s="219"/>
      <c r="I33" s="219"/>
      <c r="J33" s="219"/>
    </row>
    <row r="34" spans="1:12" ht="21.75" customHeight="1">
      <c r="A34" s="219" t="s">
        <v>181</v>
      </c>
      <c r="B34" s="219"/>
      <c r="C34" s="219"/>
      <c r="D34" s="219"/>
      <c r="E34" s="219"/>
      <c r="F34" s="219"/>
      <c r="G34" s="219"/>
      <c r="H34" s="219"/>
      <c r="I34" s="219"/>
      <c r="J34" s="219"/>
    </row>
    <row r="36" spans="1:12" ht="21.75" customHeight="1">
      <c r="D36" s="216" t="s">
        <v>29</v>
      </c>
      <c r="E36" s="216"/>
      <c r="F36" s="216"/>
      <c r="G36" s="216"/>
      <c r="H36" s="216"/>
      <c r="I36" s="216"/>
      <c r="J36" s="216"/>
    </row>
    <row r="37" spans="1:12" ht="21.75" customHeight="1">
      <c r="D37" s="217" t="s">
        <v>30</v>
      </c>
      <c r="E37" s="217"/>
      <c r="F37" s="217"/>
      <c r="G37" s="5"/>
      <c r="H37" s="217" t="s">
        <v>31</v>
      </c>
      <c r="I37" s="217"/>
      <c r="J37" s="217"/>
    </row>
    <row r="38" spans="1:12" ht="21.75" customHeight="1">
      <c r="A38" s="30" t="s">
        <v>34</v>
      </c>
      <c r="B38" s="6" t="s">
        <v>17</v>
      </c>
      <c r="C38" s="177"/>
      <c r="D38" s="7" t="s">
        <v>32</v>
      </c>
      <c r="E38" s="8"/>
      <c r="F38" s="211" t="s">
        <v>33</v>
      </c>
      <c r="G38" s="8"/>
      <c r="H38" s="7" t="s">
        <v>32</v>
      </c>
      <c r="I38" s="8"/>
      <c r="J38" s="7" t="s">
        <v>33</v>
      </c>
    </row>
    <row r="39" spans="1:12" ht="21.75" customHeight="1">
      <c r="B39" s="3"/>
      <c r="C39" s="177"/>
      <c r="D39" s="9"/>
      <c r="E39" s="9"/>
      <c r="F39" s="9"/>
      <c r="G39" s="9"/>
      <c r="H39" s="9"/>
      <c r="I39" s="9"/>
      <c r="J39" s="9"/>
    </row>
    <row r="40" spans="1:12" ht="21.75" customHeight="1">
      <c r="A40" s="181" t="s">
        <v>35</v>
      </c>
      <c r="D40" s="10"/>
      <c r="E40" s="10"/>
      <c r="F40" s="10"/>
      <c r="G40" s="10"/>
      <c r="H40" s="10"/>
      <c r="I40" s="10"/>
      <c r="J40" s="10"/>
      <c r="K40" s="179"/>
      <c r="L40" s="179"/>
    </row>
    <row r="41" spans="1:12" ht="21.75" customHeight="1">
      <c r="A41" s="2" t="s">
        <v>36</v>
      </c>
      <c r="B41" s="1" t="s">
        <v>1</v>
      </c>
      <c r="D41" s="10">
        <v>161524823</v>
      </c>
      <c r="E41" s="10"/>
      <c r="F41" s="10">
        <v>190241751</v>
      </c>
      <c r="G41" s="10"/>
      <c r="H41" s="31">
        <v>161524823</v>
      </c>
      <c r="I41" s="10"/>
      <c r="J41" s="31">
        <v>190082467</v>
      </c>
      <c r="K41" s="19"/>
    </row>
    <row r="42" spans="1:12" ht="21.75" customHeight="1">
      <c r="A42" s="2" t="s">
        <v>37</v>
      </c>
      <c r="B42" s="1" t="s">
        <v>2</v>
      </c>
      <c r="D42" s="10">
        <v>102048156</v>
      </c>
      <c r="E42" s="10"/>
      <c r="F42" s="10">
        <v>107936058</v>
      </c>
      <c r="G42" s="10"/>
      <c r="H42" s="31">
        <v>101901958</v>
      </c>
      <c r="I42" s="10"/>
      <c r="J42" s="31">
        <v>107936059</v>
      </c>
      <c r="K42" s="19"/>
    </row>
    <row r="43" spans="1:12" ht="21.75" customHeight="1">
      <c r="A43" s="2" t="s">
        <v>89</v>
      </c>
      <c r="B43" s="1">
        <v>16</v>
      </c>
      <c r="D43" s="10">
        <v>769195</v>
      </c>
      <c r="E43" s="10"/>
      <c r="F43" s="31">
        <v>0</v>
      </c>
      <c r="G43" s="10"/>
      <c r="H43" s="31">
        <v>769195</v>
      </c>
      <c r="I43" s="10"/>
      <c r="J43" s="31">
        <v>0</v>
      </c>
      <c r="K43" s="19"/>
    </row>
    <row r="44" spans="1:12" ht="21.75" customHeight="1">
      <c r="A44" s="2" t="s">
        <v>38</v>
      </c>
      <c r="D44" s="10">
        <v>27081358</v>
      </c>
      <c r="E44" s="10"/>
      <c r="F44" s="10">
        <v>24999213</v>
      </c>
      <c r="G44" s="10"/>
      <c r="H44" s="31">
        <v>26977142</v>
      </c>
      <c r="I44" s="10"/>
      <c r="J44" s="31">
        <v>24999213</v>
      </c>
      <c r="K44" s="19"/>
    </row>
    <row r="45" spans="1:12" ht="21.75" customHeight="1">
      <c r="A45" s="2" t="s">
        <v>39</v>
      </c>
      <c r="D45" s="10">
        <v>60252493</v>
      </c>
      <c r="E45" s="10"/>
      <c r="F45" s="10">
        <v>71663518</v>
      </c>
      <c r="G45" s="10"/>
      <c r="H45" s="31">
        <v>59712076</v>
      </c>
      <c r="I45" s="10"/>
      <c r="J45" s="31">
        <v>70252478</v>
      </c>
      <c r="K45" s="19"/>
    </row>
    <row r="46" spans="1:12" ht="21.75" customHeight="1">
      <c r="A46" s="2" t="s">
        <v>40</v>
      </c>
      <c r="D46" s="10">
        <v>2935179</v>
      </c>
      <c r="E46" s="10"/>
      <c r="F46" s="10">
        <f>3383483+1</f>
        <v>3383484</v>
      </c>
      <c r="G46" s="10"/>
      <c r="H46" s="31">
        <v>2790066</v>
      </c>
      <c r="I46" s="10"/>
      <c r="J46" s="31">
        <f>3372230-1</f>
        <v>3372229</v>
      </c>
      <c r="K46" s="19"/>
    </row>
    <row r="47" spans="1:12" ht="21.75" customHeight="1">
      <c r="A47" s="182" t="s">
        <v>41</v>
      </c>
      <c r="D47" s="26">
        <f>SUM(D41:D46)</f>
        <v>354611204</v>
      </c>
      <c r="E47" s="10"/>
      <c r="F47" s="26">
        <f>SUM(F41:F46)</f>
        <v>398224024</v>
      </c>
      <c r="G47" s="17"/>
      <c r="H47" s="26">
        <f>SUM(H41:H46)</f>
        <v>353675260</v>
      </c>
      <c r="I47" s="10"/>
      <c r="J47" s="26">
        <f>SUM(J41:J46)</f>
        <v>396642446</v>
      </c>
    </row>
    <row r="48" spans="1:12" ht="21.75" customHeight="1">
      <c r="D48" s="17"/>
      <c r="E48" s="10"/>
      <c r="F48" s="17"/>
      <c r="G48" s="17"/>
      <c r="H48" s="17"/>
      <c r="I48" s="10"/>
      <c r="J48" s="17"/>
    </row>
    <row r="49" spans="1:11" ht="21.75" customHeight="1">
      <c r="A49" s="183" t="s">
        <v>42</v>
      </c>
      <c r="D49" s="10"/>
      <c r="E49" s="10"/>
      <c r="F49" s="10"/>
      <c r="G49" s="10"/>
      <c r="H49" s="10"/>
      <c r="I49" s="10"/>
      <c r="J49" s="10"/>
    </row>
    <row r="50" spans="1:11" ht="21.75" customHeight="1">
      <c r="A50" s="2" t="s">
        <v>43</v>
      </c>
      <c r="B50" s="1">
        <v>17</v>
      </c>
      <c r="D50" s="31">
        <v>31786453</v>
      </c>
      <c r="E50" s="17"/>
      <c r="F50" s="31">
        <v>32849931</v>
      </c>
      <c r="G50" s="31"/>
      <c r="H50" s="33">
        <v>31786453</v>
      </c>
      <c r="I50" s="34"/>
      <c r="J50" s="33">
        <v>32849931</v>
      </c>
      <c r="K50" s="35"/>
    </row>
    <row r="51" spans="1:11" ht="21.75" customHeight="1">
      <c r="A51" s="2" t="s">
        <v>90</v>
      </c>
      <c r="B51" s="1">
        <v>16</v>
      </c>
      <c r="D51" s="36">
        <v>146816363</v>
      </c>
      <c r="E51" s="17"/>
      <c r="F51" s="36">
        <v>0</v>
      </c>
      <c r="G51" s="31"/>
      <c r="H51" s="37">
        <v>146816363</v>
      </c>
      <c r="I51" s="34"/>
      <c r="J51" s="37">
        <v>0</v>
      </c>
      <c r="K51" s="35"/>
    </row>
    <row r="52" spans="1:11" ht="21.75" customHeight="1">
      <c r="A52" s="184" t="s">
        <v>44</v>
      </c>
      <c r="D52" s="36">
        <f>SUM(D50:D51)</f>
        <v>178602816</v>
      </c>
      <c r="E52" s="17"/>
      <c r="F52" s="36">
        <f>SUM(F50:F51)</f>
        <v>32849931</v>
      </c>
      <c r="G52" s="31"/>
      <c r="H52" s="36">
        <f>SUM(H50:H51)</f>
        <v>178602816</v>
      </c>
      <c r="I52" s="34"/>
      <c r="J52" s="36">
        <f>SUM(J50:J51)</f>
        <v>32849931</v>
      </c>
      <c r="K52" s="38"/>
    </row>
    <row r="53" spans="1:11" ht="21.75" customHeight="1">
      <c r="D53" s="31"/>
      <c r="E53" s="17"/>
      <c r="F53" s="31"/>
      <c r="G53" s="31"/>
      <c r="H53" s="33"/>
      <c r="I53" s="34"/>
      <c r="J53" s="33"/>
      <c r="K53" s="35"/>
    </row>
    <row r="54" spans="1:11" ht="21.75" customHeight="1">
      <c r="A54" s="182" t="s">
        <v>45</v>
      </c>
      <c r="D54" s="39">
        <f>D47+D52</f>
        <v>533214020</v>
      </c>
      <c r="E54" s="17"/>
      <c r="F54" s="39">
        <f>F47+F52</f>
        <v>431073955</v>
      </c>
      <c r="G54" s="17"/>
      <c r="H54" s="39">
        <f>H47+H52</f>
        <v>532278076</v>
      </c>
      <c r="I54" s="10"/>
      <c r="J54" s="39">
        <f>J47+J52</f>
        <v>429492377</v>
      </c>
      <c r="K54" s="40"/>
    </row>
    <row r="55" spans="1:11" ht="21.75" customHeight="1">
      <c r="D55" s="17"/>
      <c r="E55" s="10"/>
      <c r="F55" s="17"/>
      <c r="G55" s="17"/>
      <c r="H55" s="17"/>
      <c r="I55" s="10"/>
      <c r="J55" s="17"/>
      <c r="K55" s="40"/>
    </row>
    <row r="56" spans="1:11" ht="21.75" customHeight="1">
      <c r="A56" s="2" t="s">
        <v>46</v>
      </c>
      <c r="D56" s="17"/>
      <c r="E56" s="10"/>
      <c r="F56" s="17"/>
      <c r="G56" s="17"/>
      <c r="H56" s="17"/>
      <c r="I56" s="10"/>
      <c r="J56" s="17"/>
    </row>
    <row r="57" spans="1:11" ht="21.75" customHeight="1">
      <c r="A57" s="218" t="s">
        <v>185</v>
      </c>
      <c r="B57" s="218"/>
      <c r="C57" s="218"/>
      <c r="D57" s="218"/>
      <c r="E57" s="218"/>
      <c r="F57" s="218"/>
      <c r="G57" s="218"/>
      <c r="H57" s="218"/>
      <c r="I57" s="218"/>
      <c r="J57" s="218"/>
    </row>
    <row r="58" spans="1:11" ht="21.75" customHeight="1">
      <c r="A58" s="219" t="s">
        <v>7</v>
      </c>
      <c r="B58" s="219"/>
      <c r="C58" s="219"/>
      <c r="D58" s="219"/>
      <c r="E58" s="219"/>
      <c r="F58" s="219"/>
      <c r="G58" s="219"/>
      <c r="H58" s="219"/>
      <c r="I58" s="219"/>
      <c r="J58" s="219"/>
    </row>
    <row r="59" spans="1:11" ht="21.75" customHeight="1">
      <c r="A59" s="219" t="s">
        <v>181</v>
      </c>
      <c r="B59" s="219"/>
      <c r="C59" s="219"/>
      <c r="D59" s="219"/>
      <c r="E59" s="219"/>
      <c r="F59" s="219"/>
      <c r="G59" s="219"/>
      <c r="H59" s="219"/>
      <c r="I59" s="219"/>
      <c r="J59" s="219"/>
    </row>
    <row r="61" spans="1:11" ht="21.75" customHeight="1">
      <c r="D61" s="216" t="s">
        <v>29</v>
      </c>
      <c r="E61" s="216"/>
      <c r="F61" s="216"/>
      <c r="G61" s="216"/>
      <c r="H61" s="216"/>
      <c r="I61" s="216"/>
      <c r="J61" s="216"/>
    </row>
    <row r="62" spans="1:11" ht="21.75" customHeight="1">
      <c r="D62" s="217" t="s">
        <v>30</v>
      </c>
      <c r="E62" s="217"/>
      <c r="F62" s="217"/>
      <c r="G62" s="5"/>
      <c r="H62" s="217" t="s">
        <v>31</v>
      </c>
      <c r="I62" s="217"/>
      <c r="J62" s="217"/>
    </row>
    <row r="63" spans="1:11" ht="21.75" customHeight="1">
      <c r="A63" s="30" t="s">
        <v>34</v>
      </c>
      <c r="B63" s="6" t="s">
        <v>17</v>
      </c>
      <c r="C63" s="177"/>
      <c r="D63" s="7" t="s">
        <v>32</v>
      </c>
      <c r="E63" s="8"/>
      <c r="F63" s="211" t="s">
        <v>33</v>
      </c>
      <c r="G63" s="8"/>
      <c r="H63" s="7" t="s">
        <v>32</v>
      </c>
      <c r="I63" s="8"/>
      <c r="J63" s="7" t="s">
        <v>33</v>
      </c>
    </row>
    <row r="64" spans="1:11" ht="21.75" customHeight="1">
      <c r="B64" s="3"/>
      <c r="C64" s="177"/>
      <c r="D64" s="9"/>
      <c r="E64" s="9"/>
      <c r="F64" s="9"/>
      <c r="G64" s="9"/>
      <c r="H64" s="9"/>
      <c r="I64" s="9"/>
      <c r="J64" s="9"/>
    </row>
    <row r="65" spans="1:11" ht="21.75" customHeight="1">
      <c r="A65" s="41" t="s">
        <v>47</v>
      </c>
      <c r="D65" s="10"/>
      <c r="E65" s="10"/>
      <c r="F65" s="10"/>
      <c r="G65" s="10"/>
      <c r="H65" s="10"/>
      <c r="I65" s="10"/>
      <c r="J65" s="10"/>
      <c r="K65" s="40"/>
    </row>
    <row r="66" spans="1:11" ht="21.75" customHeight="1">
      <c r="A66" s="2" t="s">
        <v>48</v>
      </c>
      <c r="B66" s="1">
        <v>18</v>
      </c>
      <c r="D66" s="10"/>
      <c r="E66" s="10"/>
      <c r="F66" s="10"/>
      <c r="G66" s="10"/>
      <c r="H66" s="10"/>
      <c r="I66" s="10"/>
      <c r="J66" s="10"/>
      <c r="K66" s="40"/>
    </row>
    <row r="67" spans="1:11" ht="21.75" customHeight="1" thickBot="1">
      <c r="A67" s="2" t="s">
        <v>49</v>
      </c>
      <c r="D67" s="27">
        <f>ROUND(658434300,0)</f>
        <v>658434300</v>
      </c>
      <c r="E67" s="10"/>
      <c r="F67" s="27">
        <f>ROUND(658434300,0)</f>
        <v>658434300</v>
      </c>
      <c r="G67" s="17"/>
      <c r="H67" s="27">
        <f>ROUND(658434300,0)</f>
        <v>658434300</v>
      </c>
      <c r="I67" s="10"/>
      <c r="J67" s="27">
        <f>ROUND(658434300,0)</f>
        <v>658434300</v>
      </c>
      <c r="K67" s="43"/>
    </row>
    <row r="68" spans="1:11" ht="21.75" customHeight="1" thickTop="1">
      <c r="A68" s="2" t="s">
        <v>51</v>
      </c>
      <c r="D68" s="16">
        <f>+'SH-Conso'!D35</f>
        <v>658434300</v>
      </c>
      <c r="E68" s="10"/>
      <c r="F68" s="16">
        <v>658434300</v>
      </c>
      <c r="G68" s="16"/>
      <c r="H68" s="16">
        <f>+'SH-Sepa'!D33</f>
        <v>658434300</v>
      </c>
      <c r="I68" s="10"/>
      <c r="J68" s="16">
        <v>658434300</v>
      </c>
      <c r="K68" s="42"/>
    </row>
    <row r="69" spans="1:11" ht="21.75" customHeight="1">
      <c r="A69" s="2" t="s">
        <v>50</v>
      </c>
      <c r="D69" s="16"/>
      <c r="E69" s="10"/>
      <c r="F69" s="16"/>
      <c r="G69" s="16"/>
      <c r="H69" s="16"/>
      <c r="I69" s="17"/>
      <c r="J69" s="16"/>
      <c r="K69" s="42"/>
    </row>
    <row r="70" spans="1:11" ht="21.75" customHeight="1">
      <c r="A70" s="2" t="s">
        <v>52</v>
      </c>
      <c r="B70" s="1">
        <v>18</v>
      </c>
      <c r="D70" s="10">
        <f>+'SH-Conso'!F35</f>
        <v>222105000</v>
      </c>
      <c r="E70" s="10"/>
      <c r="F70" s="10">
        <v>222105000</v>
      </c>
      <c r="G70" s="10"/>
      <c r="H70" s="10">
        <f>+'SH-Sepa'!F33</f>
        <v>222105000</v>
      </c>
      <c r="I70" s="10"/>
      <c r="J70" s="31">
        <v>222105000</v>
      </c>
      <c r="K70" s="43"/>
    </row>
    <row r="71" spans="1:11" ht="21.75" customHeight="1">
      <c r="A71" s="2" t="s">
        <v>53</v>
      </c>
      <c r="B71" s="1">
        <v>19</v>
      </c>
      <c r="D71" s="10">
        <f>+'SH-Conso'!H35</f>
        <v>7429904</v>
      </c>
      <c r="E71" s="10"/>
      <c r="F71" s="10">
        <v>7429904</v>
      </c>
      <c r="G71" s="10"/>
      <c r="H71" s="10">
        <f>+'SH-Sepa'!H33</f>
        <v>7429904</v>
      </c>
      <c r="I71" s="10"/>
      <c r="J71" s="31">
        <v>7429904</v>
      </c>
      <c r="K71" s="43"/>
    </row>
    <row r="72" spans="1:11" ht="21.75" customHeight="1">
      <c r="A72" s="2" t="s">
        <v>54</v>
      </c>
      <c r="D72" s="10"/>
      <c r="E72" s="10"/>
      <c r="F72" s="10"/>
      <c r="G72" s="10"/>
      <c r="H72" s="10"/>
      <c r="I72" s="10"/>
      <c r="J72" s="10"/>
      <c r="K72" s="40"/>
    </row>
    <row r="73" spans="1:11" ht="21.75" customHeight="1">
      <c r="A73" s="2" t="s">
        <v>55</v>
      </c>
      <c r="D73" s="10"/>
      <c r="E73" s="10"/>
      <c r="F73" s="10"/>
      <c r="G73" s="10"/>
      <c r="H73" s="10"/>
      <c r="I73" s="10"/>
      <c r="J73" s="10"/>
      <c r="K73" s="40"/>
    </row>
    <row r="74" spans="1:11" ht="21.75" customHeight="1">
      <c r="A74" s="2" t="s">
        <v>56</v>
      </c>
      <c r="B74" s="1">
        <v>20</v>
      </c>
      <c r="D74" s="10">
        <f>+'SH-Conso'!J35</f>
        <v>65843430</v>
      </c>
      <c r="E74" s="10"/>
      <c r="F74" s="10">
        <v>65843430</v>
      </c>
      <c r="G74" s="10"/>
      <c r="H74" s="31">
        <f>+'SH-Sepa'!J33</f>
        <v>65843430</v>
      </c>
      <c r="I74" s="10"/>
      <c r="J74" s="31">
        <v>65843430</v>
      </c>
      <c r="K74" s="43"/>
    </row>
    <row r="75" spans="1:11" ht="21.75" customHeight="1">
      <c r="A75" s="2" t="s">
        <v>57</v>
      </c>
      <c r="D75" s="10">
        <f>+'SH-Conso'!L35</f>
        <v>1902811573</v>
      </c>
      <c r="E75" s="10"/>
      <c r="F75" s="31">
        <v>1810789380</v>
      </c>
      <c r="G75" s="10"/>
      <c r="H75" s="31">
        <f>+'SH-Sepa'!L33</f>
        <v>1898384739</v>
      </c>
      <c r="I75" s="10"/>
      <c r="J75" s="31">
        <v>1810986906</v>
      </c>
      <c r="K75" s="38"/>
    </row>
    <row r="76" spans="1:11" ht="21.75" customHeight="1">
      <c r="A76" s="2" t="s">
        <v>58</v>
      </c>
      <c r="B76" s="1">
        <v>20</v>
      </c>
      <c r="D76" s="10">
        <f>+'SH-Conso'!T35</f>
        <v>-49092650</v>
      </c>
      <c r="E76" s="10"/>
      <c r="F76" s="10">
        <v>-33312020</v>
      </c>
      <c r="G76" s="12"/>
      <c r="H76" s="31">
        <f>+'SH-Sepa'!P33</f>
        <v>-1544549</v>
      </c>
      <c r="I76" s="10"/>
      <c r="J76" s="37">
        <f>+'SH-Sepa'!N22</f>
        <v>-6155011</v>
      </c>
      <c r="K76" s="44"/>
    </row>
    <row r="77" spans="1:11" ht="21.75" customHeight="1">
      <c r="A77" s="30" t="s">
        <v>59</v>
      </c>
      <c r="D77" s="26">
        <f>SUM(D68:D76)</f>
        <v>2807531557</v>
      </c>
      <c r="E77" s="10"/>
      <c r="F77" s="26">
        <f>SUM(F68:F76)</f>
        <v>2731289994</v>
      </c>
      <c r="G77" s="10"/>
      <c r="H77" s="26">
        <f>SUM(H68:H76)</f>
        <v>2850652824</v>
      </c>
      <c r="I77" s="10"/>
      <c r="J77" s="26">
        <f>SUM(J68:J76)</f>
        <v>2758644529</v>
      </c>
      <c r="K77" s="40"/>
    </row>
    <row r="78" spans="1:11" ht="21.75" customHeight="1">
      <c r="D78" s="17"/>
      <c r="E78" s="10"/>
      <c r="F78" s="17"/>
      <c r="G78" s="17"/>
      <c r="H78" s="17"/>
      <c r="I78" s="10"/>
      <c r="J78" s="17"/>
      <c r="K78" s="40"/>
    </row>
    <row r="79" spans="1:11" ht="21.75" customHeight="1" thickBot="1">
      <c r="A79" s="30" t="s">
        <v>60</v>
      </c>
      <c r="D79" s="27">
        <f>D77+D54</f>
        <v>3340745577</v>
      </c>
      <c r="E79" s="10"/>
      <c r="F79" s="27">
        <f>F77+F54</f>
        <v>3162363949</v>
      </c>
      <c r="G79" s="17"/>
      <c r="H79" s="27">
        <f>H77+H54</f>
        <v>3382930900</v>
      </c>
      <c r="I79" s="10"/>
      <c r="J79" s="27">
        <f>J77+J54</f>
        <v>3188136906</v>
      </c>
      <c r="K79" s="40"/>
    </row>
    <row r="80" spans="1:11" ht="9.6" customHeight="1" thickTop="1">
      <c r="A80" s="30"/>
      <c r="D80" s="17"/>
      <c r="E80" s="10"/>
      <c r="F80" s="17"/>
      <c r="G80" s="17"/>
      <c r="H80" s="17"/>
      <c r="I80" s="10"/>
      <c r="J80" s="17"/>
      <c r="K80" s="40"/>
    </row>
    <row r="81" spans="1:11" ht="21.75" customHeight="1">
      <c r="A81" s="45" t="s">
        <v>46</v>
      </c>
      <c r="D81" s="17"/>
      <c r="E81" s="10"/>
      <c r="F81" s="17"/>
      <c r="G81" s="17"/>
      <c r="H81" s="17"/>
      <c r="I81" s="10"/>
      <c r="J81" s="17"/>
      <c r="K81" s="40"/>
    </row>
    <row r="82" spans="1:11" ht="21.75" customHeight="1">
      <c r="A82" s="45"/>
      <c r="D82" s="29"/>
      <c r="F82" s="29"/>
      <c r="H82" s="29"/>
      <c r="J82" s="29"/>
    </row>
    <row r="83" spans="1:11" ht="21.75" customHeight="1">
      <c r="D83" s="29"/>
      <c r="F83" s="29"/>
      <c r="H83" s="29"/>
      <c r="J83" s="29"/>
    </row>
    <row r="84" spans="1:11" ht="21.75" customHeight="1">
      <c r="D84" s="29"/>
      <c r="H84" s="29"/>
    </row>
    <row r="85" spans="1:11" ht="21.75" customHeight="1">
      <c r="D85" s="29"/>
    </row>
  </sheetData>
  <mergeCells count="18">
    <mergeCell ref="A1:J1"/>
    <mergeCell ref="A2:J2"/>
    <mergeCell ref="A3:J3"/>
    <mergeCell ref="A32:J32"/>
    <mergeCell ref="A33:J33"/>
    <mergeCell ref="D61:J61"/>
    <mergeCell ref="D62:F62"/>
    <mergeCell ref="H62:J62"/>
    <mergeCell ref="D5:J5"/>
    <mergeCell ref="D6:F6"/>
    <mergeCell ref="H6:J6"/>
    <mergeCell ref="D36:J36"/>
    <mergeCell ref="D37:F37"/>
    <mergeCell ref="H37:J37"/>
    <mergeCell ref="A57:J57"/>
    <mergeCell ref="A58:J58"/>
    <mergeCell ref="A59:J59"/>
    <mergeCell ref="A34:J34"/>
  </mergeCells>
  <conditionalFormatting sqref="E218:E221 F218:L218 I220:I221 K220:K221 G220:G221 E184:E187 F184:L184 L186 I187 K186:K187 G186:G187 I186:J186">
    <cfRule type="expression" priority="1" stopIfTrue="1">
      <formula>"if(E11&gt;0,#,##0;(#,##0),"-")"</formula>
    </cfRule>
  </conditionalFormatting>
  <pageMargins left="0.78740157480314998" right="0.511811023622047" top="0.75511811023622" bottom="0.55118110236220497" header="0.31496062992126" footer="0.31496062992126"/>
  <pageSetup paperSize="9" scale="78" fitToHeight="2" orientation="portrait" blackAndWhite="1" useFirstPageNumber="1" r:id="rId1"/>
  <headerFooter>
    <oddHeader>&amp;L&amp;"Angsana New,Bold"&amp;15A.M.T. &amp;"Angsana New,Regular"&amp;14ASSOCIATES</oddHeader>
    <oddFooter>&amp;C&amp;"Angsana New,Regular"&amp;14&amp;P</oddFooter>
  </headerFooter>
  <rowBreaks count="2" manualBreakCount="2">
    <brk id="31" max="9" man="1"/>
    <brk id="5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8"/>
  <sheetViews>
    <sheetView zoomScale="90" zoomScaleNormal="90" workbookViewId="0">
      <selection activeCell="A60" sqref="A60"/>
    </sheetView>
  </sheetViews>
  <sheetFormatPr defaultColWidth="9.109375" defaultRowHeight="17.399999999999999"/>
  <cols>
    <col min="1" max="1" width="52.6640625" style="187" customWidth="1"/>
    <col min="2" max="2" width="7.88671875" style="204" customWidth="1"/>
    <col min="3" max="3" width="0.88671875" style="187" customWidth="1"/>
    <col min="4" max="4" width="13.6640625" style="187" customWidth="1"/>
    <col min="5" max="5" width="1" style="187" customWidth="1"/>
    <col min="6" max="6" width="13.6640625" style="187" customWidth="1"/>
    <col min="7" max="7" width="1" style="187" customWidth="1"/>
    <col min="8" max="8" width="13.6640625" style="187" customWidth="1"/>
    <col min="9" max="9" width="1" style="187" customWidth="1"/>
    <col min="10" max="10" width="13.6640625" style="187" customWidth="1"/>
    <col min="11" max="11" width="1.33203125" style="187" customWidth="1"/>
    <col min="12" max="12" width="13.44140625" style="187" bestFit="1" customWidth="1"/>
    <col min="13" max="13" width="9.109375" style="193"/>
    <col min="14" max="16384" width="9.109375" style="187"/>
  </cols>
  <sheetData>
    <row r="1" spans="1:14" ht="23.4">
      <c r="A1" s="222" t="s">
        <v>185</v>
      </c>
      <c r="B1" s="222"/>
      <c r="C1" s="222"/>
      <c r="D1" s="222"/>
      <c r="E1" s="222"/>
      <c r="F1" s="222"/>
      <c r="G1" s="222"/>
      <c r="H1" s="222"/>
      <c r="I1" s="222"/>
      <c r="J1" s="222"/>
      <c r="K1" s="58"/>
      <c r="L1" s="58"/>
      <c r="M1" s="186"/>
      <c r="N1" s="58"/>
    </row>
    <row r="2" spans="1:14" ht="23.4">
      <c r="A2" s="221" t="s">
        <v>61</v>
      </c>
      <c r="B2" s="221"/>
      <c r="C2" s="221"/>
      <c r="D2" s="221"/>
      <c r="E2" s="221"/>
      <c r="F2" s="221"/>
      <c r="G2" s="221"/>
      <c r="H2" s="221"/>
      <c r="I2" s="221"/>
      <c r="J2" s="221"/>
      <c r="K2" s="58"/>
      <c r="L2" s="58"/>
      <c r="M2" s="186"/>
      <c r="N2" s="58"/>
    </row>
    <row r="3" spans="1:14" ht="23.4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58"/>
      <c r="L3" s="58"/>
      <c r="M3" s="186"/>
      <c r="N3" s="58"/>
    </row>
    <row r="4" spans="1:14" ht="21.6">
      <c r="A4" s="58"/>
      <c r="B4" s="185"/>
      <c r="C4" s="58"/>
      <c r="D4" s="223" t="s">
        <v>29</v>
      </c>
      <c r="E4" s="223"/>
      <c r="F4" s="223"/>
      <c r="G4" s="223"/>
      <c r="H4" s="223"/>
      <c r="I4" s="223"/>
      <c r="J4" s="223"/>
      <c r="K4" s="58"/>
      <c r="L4" s="58"/>
      <c r="M4" s="186"/>
      <c r="N4" s="58"/>
    </row>
    <row r="5" spans="1:14" ht="21.6">
      <c r="A5" s="58"/>
      <c r="B5" s="185"/>
      <c r="C5" s="58"/>
      <c r="D5" s="224" t="s">
        <v>30</v>
      </c>
      <c r="E5" s="224"/>
      <c r="F5" s="224"/>
      <c r="G5" s="58"/>
      <c r="H5" s="224" t="s">
        <v>31</v>
      </c>
      <c r="I5" s="224"/>
      <c r="J5" s="224"/>
      <c r="K5" s="58"/>
      <c r="L5" s="58"/>
      <c r="M5" s="186"/>
      <c r="N5" s="58"/>
    </row>
    <row r="6" spans="1:14" ht="21.6">
      <c r="A6" s="58"/>
      <c r="B6" s="185"/>
      <c r="C6" s="58"/>
      <c r="D6" s="225" t="s">
        <v>62</v>
      </c>
      <c r="E6" s="225"/>
      <c r="F6" s="225"/>
      <c r="G6" s="58"/>
      <c r="H6" s="226" t="s">
        <v>62</v>
      </c>
      <c r="I6" s="226"/>
      <c r="J6" s="226"/>
      <c r="K6" s="58"/>
      <c r="L6" s="58"/>
      <c r="M6" s="186"/>
      <c r="N6" s="58"/>
    </row>
    <row r="7" spans="1:14" ht="21.6">
      <c r="A7" s="58"/>
      <c r="B7" s="185"/>
      <c r="C7" s="58"/>
      <c r="D7" s="220" t="s">
        <v>175</v>
      </c>
      <c r="E7" s="220"/>
      <c r="F7" s="220"/>
      <c r="G7" s="58"/>
      <c r="H7" s="220" t="s">
        <v>175</v>
      </c>
      <c r="I7" s="220"/>
      <c r="J7" s="220"/>
      <c r="K7" s="58"/>
      <c r="L7" s="58"/>
      <c r="M7" s="186"/>
      <c r="N7" s="58"/>
    </row>
    <row r="8" spans="1:14" ht="21.6">
      <c r="A8" s="58"/>
      <c r="B8" s="188" t="s">
        <v>17</v>
      </c>
      <c r="C8" s="58"/>
      <c r="D8" s="4">
        <v>2018</v>
      </c>
      <c r="E8" s="8"/>
      <c r="F8" s="4">
        <v>2017</v>
      </c>
      <c r="G8" s="58"/>
      <c r="H8" s="4">
        <v>2018</v>
      </c>
      <c r="I8" s="8"/>
      <c r="J8" s="4">
        <v>2017</v>
      </c>
      <c r="K8" s="58"/>
      <c r="L8" s="58"/>
      <c r="M8" s="186"/>
      <c r="N8" s="58"/>
    </row>
    <row r="9" spans="1:14" ht="21.6">
      <c r="A9" s="70" t="s">
        <v>63</v>
      </c>
      <c r="B9" s="189"/>
      <c r="C9" s="58"/>
      <c r="D9" s="65"/>
      <c r="E9" s="65"/>
      <c r="F9" s="65"/>
      <c r="G9" s="58"/>
      <c r="H9" s="65"/>
      <c r="I9" s="65"/>
      <c r="J9" s="65"/>
      <c r="K9" s="58"/>
      <c r="L9" s="58"/>
      <c r="M9" s="186"/>
      <c r="N9" s="58"/>
    </row>
    <row r="10" spans="1:14" ht="21.6">
      <c r="A10" s="58" t="s">
        <v>64</v>
      </c>
      <c r="B10" s="189">
        <v>4</v>
      </c>
      <c r="C10" s="58"/>
      <c r="D10" s="48">
        <v>2555478106</v>
      </c>
      <c r="E10" s="49"/>
      <c r="F10" s="48">
        <v>2730997117</v>
      </c>
      <c r="G10" s="190"/>
      <c r="H10" s="50">
        <v>2538981994</v>
      </c>
      <c r="I10" s="49"/>
      <c r="J10" s="50">
        <v>2730343480</v>
      </c>
      <c r="K10" s="58"/>
      <c r="L10" s="190"/>
      <c r="M10" s="186"/>
      <c r="N10" s="58"/>
    </row>
    <row r="11" spans="1:14" ht="21.6">
      <c r="A11" s="58" t="s">
        <v>65</v>
      </c>
      <c r="B11" s="189"/>
      <c r="C11" s="58"/>
      <c r="D11" s="48">
        <v>130672</v>
      </c>
      <c r="E11" s="49"/>
      <c r="F11" s="48">
        <v>1097355</v>
      </c>
      <c r="G11" s="190"/>
      <c r="H11" s="51">
        <v>0</v>
      </c>
      <c r="I11" s="49"/>
      <c r="J11" s="51">
        <v>559000</v>
      </c>
      <c r="K11" s="58"/>
      <c r="L11" s="190"/>
      <c r="M11" s="186"/>
      <c r="N11" s="58"/>
    </row>
    <row r="12" spans="1:14" ht="21.6">
      <c r="A12" s="58" t="s">
        <v>66</v>
      </c>
      <c r="B12" s="189"/>
      <c r="C12" s="58"/>
      <c r="D12" s="51">
        <v>11683859</v>
      </c>
      <c r="E12" s="49"/>
      <c r="F12" s="51">
        <v>0</v>
      </c>
      <c r="G12" s="190"/>
      <c r="H12" s="55">
        <v>6540403</v>
      </c>
      <c r="I12" s="49"/>
      <c r="J12" s="50">
        <v>0</v>
      </c>
      <c r="K12" s="58"/>
      <c r="L12" s="58"/>
      <c r="M12" s="186"/>
      <c r="N12" s="58"/>
    </row>
    <row r="13" spans="1:14" ht="21.6">
      <c r="A13" s="58" t="s">
        <v>67</v>
      </c>
      <c r="B13" s="189"/>
      <c r="C13" s="58"/>
      <c r="D13" s="52">
        <v>15434277</v>
      </c>
      <c r="E13" s="49"/>
      <c r="F13" s="52">
        <v>16423710</v>
      </c>
      <c r="G13" s="190"/>
      <c r="H13" s="50">
        <v>15456112</v>
      </c>
      <c r="I13" s="49"/>
      <c r="J13" s="50">
        <v>16514538</v>
      </c>
      <c r="K13" s="58"/>
      <c r="L13" s="58"/>
      <c r="M13" s="186"/>
      <c r="N13" s="58"/>
    </row>
    <row r="14" spans="1:14" ht="21.6">
      <c r="A14" s="58" t="s">
        <v>68</v>
      </c>
      <c r="B14" s="189"/>
      <c r="C14" s="58"/>
      <c r="D14" s="191">
        <f>SUM(D10:D13)</f>
        <v>2582726914</v>
      </c>
      <c r="E14" s="192"/>
      <c r="F14" s="191">
        <f>SUM(F10:F13)</f>
        <v>2748518182</v>
      </c>
      <c r="G14" s="190"/>
      <c r="H14" s="191">
        <f>SUM(H10:H13)</f>
        <v>2560978509</v>
      </c>
      <c r="I14" s="192"/>
      <c r="J14" s="191">
        <f>SUM(J10:J13)</f>
        <v>2747417018</v>
      </c>
      <c r="K14" s="58"/>
      <c r="L14" s="190"/>
      <c r="M14" s="186"/>
      <c r="N14" s="58"/>
    </row>
    <row r="15" spans="1:14" ht="21.6">
      <c r="A15" s="58"/>
      <c r="B15" s="185"/>
      <c r="C15" s="58"/>
      <c r="D15" s="190"/>
      <c r="E15" s="190"/>
      <c r="F15" s="190"/>
      <c r="G15" s="190"/>
      <c r="H15" s="190"/>
      <c r="I15" s="190"/>
      <c r="J15" s="190"/>
      <c r="K15" s="58"/>
      <c r="L15" s="58"/>
      <c r="M15" s="186"/>
      <c r="N15" s="58"/>
    </row>
    <row r="16" spans="1:14" ht="21.6">
      <c r="A16" s="70" t="s">
        <v>69</v>
      </c>
      <c r="B16" s="189"/>
      <c r="C16" s="58"/>
      <c r="D16" s="192"/>
      <c r="E16" s="192"/>
      <c r="F16" s="192"/>
      <c r="G16" s="190"/>
      <c r="H16" s="192"/>
      <c r="I16" s="192"/>
      <c r="J16" s="192"/>
      <c r="K16" s="58"/>
      <c r="L16" s="58"/>
      <c r="M16" s="186"/>
      <c r="N16" s="58"/>
    </row>
    <row r="17" spans="1:13" ht="21.6">
      <c r="A17" s="58" t="s">
        <v>70</v>
      </c>
      <c r="B17" s="189" t="s">
        <v>3</v>
      </c>
      <c r="C17" s="58"/>
      <c r="D17" s="48">
        <v>2050575064</v>
      </c>
      <c r="E17" s="53"/>
      <c r="F17" s="48">
        <v>2146990118</v>
      </c>
      <c r="G17" s="190"/>
      <c r="H17" s="50">
        <v>2035312999</v>
      </c>
      <c r="I17" s="53"/>
      <c r="J17" s="50">
        <v>2146419101</v>
      </c>
      <c r="L17" s="190"/>
      <c r="M17" s="186"/>
    </row>
    <row r="18" spans="1:13" ht="21.6">
      <c r="A18" s="58" t="s">
        <v>71</v>
      </c>
      <c r="B18" s="189" t="s">
        <v>4</v>
      </c>
      <c r="C18" s="58"/>
      <c r="D18" s="48">
        <v>187849545</v>
      </c>
      <c r="E18" s="53"/>
      <c r="F18" s="48">
        <v>178607530</v>
      </c>
      <c r="G18" s="190"/>
      <c r="H18" s="50">
        <v>187705013</v>
      </c>
      <c r="I18" s="53"/>
      <c r="J18" s="50">
        <v>178556466</v>
      </c>
      <c r="L18" s="190"/>
      <c r="M18" s="186"/>
    </row>
    <row r="19" spans="1:13" ht="21.6">
      <c r="A19" s="58" t="s">
        <v>72</v>
      </c>
      <c r="B19" s="189" t="s">
        <v>3</v>
      </c>
      <c r="C19" s="58"/>
      <c r="D19" s="48">
        <v>58031216</v>
      </c>
      <c r="E19" s="53"/>
      <c r="F19" s="48">
        <v>96692296</v>
      </c>
      <c r="G19" s="190"/>
      <c r="H19" s="50">
        <v>56967222</v>
      </c>
      <c r="I19" s="53"/>
      <c r="J19" s="50">
        <v>98128827</v>
      </c>
      <c r="L19" s="190"/>
      <c r="M19" s="186"/>
    </row>
    <row r="20" spans="1:13" ht="21.6">
      <c r="A20" s="58" t="s">
        <v>186</v>
      </c>
      <c r="B20" s="189"/>
      <c r="C20" s="58"/>
      <c r="D20" s="48">
        <v>8343110</v>
      </c>
      <c r="E20" s="53"/>
      <c r="F20" s="48">
        <v>-9207142</v>
      </c>
      <c r="G20" s="190"/>
      <c r="H20" s="50">
        <v>8343110</v>
      </c>
      <c r="I20" s="53"/>
      <c r="J20" s="50">
        <v>-9207142</v>
      </c>
    </row>
    <row r="21" spans="1:13" ht="21.6">
      <c r="A21" s="58" t="s">
        <v>73</v>
      </c>
      <c r="B21" s="189"/>
      <c r="C21" s="58"/>
      <c r="D21" s="54">
        <v>0</v>
      </c>
      <c r="E21" s="53"/>
      <c r="F21" s="54">
        <v>12142019</v>
      </c>
      <c r="G21" s="190"/>
      <c r="H21" s="50">
        <v>0</v>
      </c>
      <c r="I21" s="53"/>
      <c r="J21" s="55">
        <v>14455362</v>
      </c>
    </row>
    <row r="22" spans="1:13" ht="21.6">
      <c r="A22" s="58" t="s">
        <v>74</v>
      </c>
      <c r="B22" s="189"/>
      <c r="C22" s="58"/>
      <c r="D22" s="51">
        <v>3961688</v>
      </c>
      <c r="E22" s="53"/>
      <c r="F22" s="51">
        <v>255431</v>
      </c>
      <c r="G22" s="190"/>
      <c r="H22" s="50">
        <v>3921340</v>
      </c>
      <c r="I22" s="53"/>
      <c r="J22" s="51">
        <v>255431</v>
      </c>
    </row>
    <row r="23" spans="1:13" ht="21.6">
      <c r="A23" s="58" t="s">
        <v>75</v>
      </c>
      <c r="B23" s="189"/>
      <c r="C23" s="58"/>
      <c r="D23" s="191">
        <f>SUM(D17:D22)</f>
        <v>2308760623</v>
      </c>
      <c r="E23" s="194"/>
      <c r="F23" s="191">
        <f>SUM(F17:F22)</f>
        <v>2425480252</v>
      </c>
      <c r="G23" s="190"/>
      <c r="H23" s="191">
        <f>SUM(H17:H22)</f>
        <v>2292249684</v>
      </c>
      <c r="I23" s="192"/>
      <c r="J23" s="191">
        <f>SUM(J17:J22)</f>
        <v>2428608045</v>
      </c>
    </row>
    <row r="24" spans="1:13" ht="21.6">
      <c r="A24" s="58"/>
      <c r="B24" s="185"/>
      <c r="C24" s="58"/>
      <c r="D24" s="190"/>
      <c r="E24" s="190"/>
      <c r="F24" s="190"/>
      <c r="G24" s="190"/>
      <c r="H24" s="190"/>
      <c r="I24" s="190"/>
      <c r="J24" s="190"/>
    </row>
    <row r="25" spans="1:13" ht="21.6">
      <c r="A25" s="56" t="s">
        <v>76</v>
      </c>
      <c r="B25" s="189">
        <v>9</v>
      </c>
      <c r="C25" s="58"/>
      <c r="D25" s="57">
        <v>-507204</v>
      </c>
      <c r="E25" s="194"/>
      <c r="F25" s="59">
        <v>-2086027</v>
      </c>
      <c r="G25" s="195"/>
      <c r="H25" s="57">
        <v>0</v>
      </c>
      <c r="I25" s="195"/>
      <c r="J25" s="57">
        <v>0</v>
      </c>
    </row>
    <row r="26" spans="1:13" ht="21.6">
      <c r="A26" s="58" t="s">
        <v>77</v>
      </c>
      <c r="B26" s="189"/>
      <c r="C26" s="58"/>
      <c r="D26" s="192">
        <f>D14-D23+D25</f>
        <v>273459087</v>
      </c>
      <c r="E26" s="194"/>
      <c r="F26" s="192">
        <f>F14-F23+F25</f>
        <v>320951903</v>
      </c>
      <c r="G26" s="190"/>
      <c r="H26" s="192">
        <f>H14-H23+H25</f>
        <v>268728825</v>
      </c>
      <c r="I26" s="192"/>
      <c r="J26" s="192">
        <f>J14-J23</f>
        <v>318808973</v>
      </c>
    </row>
    <row r="27" spans="1:13" ht="21.6">
      <c r="A27" s="58" t="s">
        <v>78</v>
      </c>
      <c r="B27" s="189">
        <v>25</v>
      </c>
      <c r="C27" s="58"/>
      <c r="D27" s="59">
        <v>49750034</v>
      </c>
      <c r="E27" s="196"/>
      <c r="F27" s="197">
        <v>65303902</v>
      </c>
      <c r="G27" s="190"/>
      <c r="H27" s="59">
        <v>49644132</v>
      </c>
      <c r="I27" s="196"/>
      <c r="J27" s="59">
        <v>63843532</v>
      </c>
    </row>
    <row r="28" spans="1:13" ht="22.2" thickBot="1">
      <c r="A28" s="58" t="s">
        <v>79</v>
      </c>
      <c r="B28" s="189"/>
      <c r="C28" s="58"/>
      <c r="D28" s="198">
        <f>D26-D27</f>
        <v>223709053</v>
      </c>
      <c r="E28" s="194"/>
      <c r="F28" s="198">
        <f>F26-F27</f>
        <v>255648001</v>
      </c>
      <c r="G28" s="190"/>
      <c r="H28" s="198">
        <f>H26-H27</f>
        <v>219084693</v>
      </c>
      <c r="I28" s="192"/>
      <c r="J28" s="198">
        <f>J26-J27</f>
        <v>254965441</v>
      </c>
      <c r="L28" s="190"/>
      <c r="M28" s="186"/>
    </row>
    <row r="29" spans="1:13" ht="22.2" thickTop="1">
      <c r="A29" s="58"/>
      <c r="B29" s="185"/>
      <c r="C29" s="58"/>
      <c r="D29" s="190"/>
      <c r="E29" s="190"/>
      <c r="F29" s="190"/>
      <c r="G29" s="190"/>
      <c r="H29" s="190"/>
      <c r="I29" s="190"/>
      <c r="J29" s="190"/>
    </row>
    <row r="30" spans="1:13" ht="21.6">
      <c r="A30" s="60" t="s">
        <v>80</v>
      </c>
      <c r="B30" s="61"/>
      <c r="C30" s="62"/>
      <c r="D30" s="190"/>
      <c r="E30" s="58"/>
      <c r="F30" s="58"/>
      <c r="G30" s="58"/>
      <c r="H30" s="190"/>
      <c r="I30" s="58"/>
      <c r="J30" s="58"/>
    </row>
    <row r="31" spans="1:13" ht="21.6">
      <c r="A31" s="63" t="s">
        <v>170</v>
      </c>
      <c r="B31" s="61"/>
      <c r="C31" s="62"/>
      <c r="D31" s="58"/>
      <c r="E31" s="58"/>
      <c r="F31" s="58"/>
      <c r="G31" s="58"/>
      <c r="H31" s="58"/>
      <c r="I31" s="58"/>
      <c r="J31" s="58"/>
    </row>
    <row r="32" spans="1:13" ht="21.6">
      <c r="A32" s="63" t="s">
        <v>171</v>
      </c>
      <c r="B32" s="61"/>
      <c r="C32" s="62"/>
      <c r="D32" s="58"/>
      <c r="E32" s="58"/>
      <c r="F32" s="58"/>
      <c r="G32" s="58"/>
      <c r="H32" s="58"/>
      <c r="I32" s="58"/>
      <c r="J32" s="58"/>
    </row>
    <row r="33" spans="1:10" ht="21.6">
      <c r="A33" s="60" t="s">
        <v>81</v>
      </c>
      <c r="B33" s="61"/>
      <c r="C33" s="62"/>
      <c r="D33" s="64">
        <v>-5884850</v>
      </c>
      <c r="E33" s="58"/>
      <c r="F33" s="65">
        <v>-27157009</v>
      </c>
      <c r="G33" s="58"/>
      <c r="H33" s="48">
        <v>0</v>
      </c>
      <c r="I33" s="66"/>
      <c r="J33" s="48">
        <v>0</v>
      </c>
    </row>
    <row r="34" spans="1:10" ht="21.6">
      <c r="A34" s="60" t="s">
        <v>169</v>
      </c>
      <c r="B34" s="189">
        <v>6</v>
      </c>
      <c r="C34" s="62"/>
      <c r="D34" s="67">
        <v>-14506242</v>
      </c>
      <c r="E34" s="68"/>
      <c r="F34" s="48">
        <v>0</v>
      </c>
      <c r="G34" s="58"/>
      <c r="H34" s="48">
        <v>0</v>
      </c>
      <c r="I34" s="66"/>
      <c r="J34" s="48">
        <v>0</v>
      </c>
    </row>
    <row r="35" spans="1:10" ht="21.6">
      <c r="A35" s="60" t="s">
        <v>82</v>
      </c>
      <c r="B35" s="189"/>
      <c r="C35" s="62"/>
      <c r="D35" s="64"/>
      <c r="E35" s="68"/>
      <c r="F35" s="58"/>
      <c r="G35" s="58"/>
      <c r="H35" s="66"/>
      <c r="I35" s="66"/>
      <c r="J35" s="66"/>
    </row>
    <row r="36" spans="1:10" ht="21.6">
      <c r="A36" s="60" t="s">
        <v>83</v>
      </c>
      <c r="B36" s="189"/>
      <c r="C36" s="62"/>
      <c r="D36" s="48">
        <v>0</v>
      </c>
      <c r="E36" s="68"/>
      <c r="F36" s="65">
        <v>12657788</v>
      </c>
      <c r="G36" s="58"/>
      <c r="H36" s="48">
        <v>0</v>
      </c>
      <c r="I36" s="66"/>
      <c r="J36" s="48">
        <v>0</v>
      </c>
    </row>
    <row r="37" spans="1:10" ht="21.6">
      <c r="A37" s="60" t="s">
        <v>84</v>
      </c>
      <c r="B37" s="189"/>
      <c r="C37" s="62"/>
      <c r="D37" s="69"/>
      <c r="E37" s="68"/>
      <c r="F37" s="65"/>
      <c r="G37" s="58"/>
      <c r="H37" s="66"/>
      <c r="I37" s="66"/>
      <c r="J37" s="66"/>
    </row>
    <row r="38" spans="1:10" ht="21.6">
      <c r="A38" s="60" t="s">
        <v>85</v>
      </c>
      <c r="B38" s="189"/>
      <c r="C38" s="62"/>
      <c r="D38" s="48">
        <v>0</v>
      </c>
      <c r="E38" s="68"/>
      <c r="F38" s="212">
        <v>-2531557</v>
      </c>
      <c r="G38" s="213"/>
      <c r="H38" s="48">
        <v>0</v>
      </c>
      <c r="I38" s="212"/>
      <c r="J38" s="48">
        <v>0</v>
      </c>
    </row>
    <row r="39" spans="1:10" ht="21.6">
      <c r="A39" s="63" t="s">
        <v>172</v>
      </c>
      <c r="B39" s="189"/>
      <c r="C39" s="62"/>
      <c r="D39" s="48"/>
      <c r="E39" s="68"/>
      <c r="F39" s="212"/>
      <c r="G39" s="213"/>
      <c r="H39" s="48"/>
      <c r="I39" s="212"/>
      <c r="J39" s="48"/>
    </row>
    <row r="40" spans="1:10" ht="21.6">
      <c r="A40" s="63" t="s">
        <v>171</v>
      </c>
      <c r="B40" s="189"/>
      <c r="C40" s="62"/>
      <c r="D40" s="48"/>
      <c r="E40" s="68"/>
      <c r="F40" s="212"/>
      <c r="G40" s="213"/>
      <c r="H40" s="48"/>
      <c r="I40" s="212"/>
      <c r="J40" s="48"/>
    </row>
    <row r="41" spans="1:10" ht="21.6">
      <c r="A41" s="60" t="s">
        <v>91</v>
      </c>
      <c r="B41" s="189">
        <v>17</v>
      </c>
      <c r="C41" s="62"/>
      <c r="D41" s="64">
        <v>4610462</v>
      </c>
      <c r="E41" s="58"/>
      <c r="F41" s="48">
        <v>0</v>
      </c>
      <c r="G41" s="58"/>
      <c r="H41" s="48">
        <v>4610462</v>
      </c>
      <c r="I41" s="66"/>
      <c r="J41" s="48">
        <v>0</v>
      </c>
    </row>
    <row r="42" spans="1:10" ht="21.6">
      <c r="A42" s="60" t="s">
        <v>86</v>
      </c>
      <c r="B42" s="189"/>
      <c r="C42" s="62"/>
      <c r="D42" s="199">
        <f>SUM(D33:D41)</f>
        <v>-15780630</v>
      </c>
      <c r="E42" s="68"/>
      <c r="F42" s="199">
        <f>SUM(F33:F41)</f>
        <v>-17030778</v>
      </c>
      <c r="G42" s="58"/>
      <c r="H42" s="199">
        <f>SUM(H33:H41)</f>
        <v>4610462</v>
      </c>
      <c r="I42" s="66"/>
      <c r="J42" s="210">
        <f>SUM(J33:J41)</f>
        <v>0</v>
      </c>
    </row>
    <row r="43" spans="1:10" ht="22.2" thickBot="1">
      <c r="A43" s="60" t="s">
        <v>87</v>
      </c>
      <c r="B43" s="61"/>
      <c r="C43" s="62"/>
      <c r="D43" s="71">
        <f>D28+D42</f>
        <v>207928423</v>
      </c>
      <c r="E43" s="72"/>
      <c r="F43" s="71">
        <f>F28+F42</f>
        <v>238617223</v>
      </c>
      <c r="G43" s="58"/>
      <c r="H43" s="71">
        <f>H28+H42</f>
        <v>223695155</v>
      </c>
      <c r="I43" s="72"/>
      <c r="J43" s="71">
        <f>J28+J42</f>
        <v>254965441</v>
      </c>
    </row>
    <row r="44" spans="1:10" ht="22.2" thickTop="1">
      <c r="A44" s="58"/>
      <c r="B44" s="185"/>
      <c r="C44" s="58"/>
      <c r="D44" s="58"/>
      <c r="E44" s="58"/>
      <c r="F44" s="58"/>
      <c r="G44" s="58"/>
      <c r="H44" s="58"/>
      <c r="I44" s="58"/>
      <c r="J44" s="58"/>
    </row>
    <row r="45" spans="1:10" ht="22.2" thickBot="1">
      <c r="A45" s="200" t="s">
        <v>88</v>
      </c>
      <c r="B45" s="201">
        <v>27</v>
      </c>
      <c r="C45" s="200"/>
      <c r="D45" s="73">
        <f>D28/658434300</f>
        <v>0.33975911188101837</v>
      </c>
      <c r="E45" s="202"/>
      <c r="F45" s="73">
        <f>F28/658434300</f>
        <v>0.38826653016101986</v>
      </c>
      <c r="G45" s="200"/>
      <c r="H45" s="73">
        <f>H28/658434300</f>
        <v>0.33273584471525863</v>
      </c>
      <c r="I45" s="203"/>
      <c r="J45" s="73">
        <f>J28/658434300</f>
        <v>0.38722988914763401</v>
      </c>
    </row>
    <row r="46" spans="1:10" ht="22.2" thickTop="1">
      <c r="A46" s="200"/>
      <c r="B46" s="201"/>
      <c r="C46" s="200"/>
      <c r="D46" s="74"/>
      <c r="E46" s="202"/>
      <c r="F46" s="74"/>
      <c r="G46" s="200"/>
      <c r="H46" s="74"/>
      <c r="I46" s="203"/>
      <c r="J46" s="74"/>
    </row>
    <row r="47" spans="1:10" ht="21.6">
      <c r="A47" s="45" t="s">
        <v>46</v>
      </c>
      <c r="B47" s="201"/>
      <c r="C47" s="200"/>
      <c r="D47" s="200"/>
      <c r="E47" s="200"/>
      <c r="F47" s="200"/>
      <c r="G47" s="200"/>
      <c r="H47" s="200"/>
      <c r="I47" s="200"/>
      <c r="J47" s="200"/>
    </row>
    <row r="48" spans="1:10" ht="21.6">
      <c r="A48" s="200"/>
      <c r="B48" s="201"/>
      <c r="C48" s="200"/>
      <c r="D48" s="74"/>
      <c r="E48" s="202"/>
      <c r="F48" s="74"/>
      <c r="G48" s="200"/>
      <c r="H48" s="74"/>
      <c r="I48" s="203"/>
      <c r="J48" s="74"/>
    </row>
  </sheetData>
  <mergeCells count="9">
    <mergeCell ref="D7:F7"/>
    <mergeCell ref="H7:J7"/>
    <mergeCell ref="A2:J2"/>
    <mergeCell ref="A1:J1"/>
    <mergeCell ref="D4:J4"/>
    <mergeCell ref="D5:F5"/>
    <mergeCell ref="H5:J5"/>
    <mergeCell ref="D6:F6"/>
    <mergeCell ref="H6:J6"/>
  </mergeCells>
  <pageMargins left="0.78740157480314998" right="0.511811023622047" top="0.65511811023622002" bottom="0.55118110236220497" header="0.31496062992126" footer="0.31496062992126"/>
  <pageSetup paperSize="9" scale="74" firstPageNumber="4" orientation="portrait" blackAndWhite="1" useFirstPageNumber="1" r:id="rId1"/>
  <headerFooter>
    <oddHeader>&amp;L&amp;"Angsana New,Bold"&amp;14A.M.T.&amp;"-,Regular"&amp;11 ASSOCIATES</oddHeader>
    <oddFooter>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V37"/>
  <sheetViews>
    <sheetView zoomScale="80" zoomScaleNormal="80" zoomScaleSheetLayoutView="87" workbookViewId="0">
      <selection activeCell="A2" sqref="A2:V2"/>
    </sheetView>
  </sheetViews>
  <sheetFormatPr defaultColWidth="9.109375" defaultRowHeight="21.6"/>
  <cols>
    <col min="1" max="1" width="46.33203125" style="77" customWidth="1"/>
    <col min="2" max="2" width="6.109375" style="77" customWidth="1"/>
    <col min="3" max="3" width="1.33203125" style="77" customWidth="1"/>
    <col min="4" max="4" width="14.6640625" style="77" customWidth="1"/>
    <col min="5" max="5" width="1.109375" style="77" customWidth="1"/>
    <col min="6" max="6" width="14.6640625" style="77" customWidth="1"/>
    <col min="7" max="7" width="1.109375" style="77" customWidth="1"/>
    <col min="8" max="8" width="14.6640625" style="77" customWidth="1"/>
    <col min="9" max="9" width="1.33203125" style="77" customWidth="1"/>
    <col min="10" max="10" width="14.6640625" style="77" customWidth="1"/>
    <col min="11" max="11" width="1" style="77" customWidth="1"/>
    <col min="12" max="12" width="16.6640625" style="77" customWidth="1"/>
    <col min="13" max="13" width="1" style="77" customWidth="1"/>
    <col min="14" max="14" width="14.6640625" style="77" customWidth="1"/>
    <col min="15" max="15" width="1" style="77" customWidth="1"/>
    <col min="16" max="16" width="14.6640625" style="77" customWidth="1"/>
    <col min="17" max="17" width="1" style="77" customWidth="1"/>
    <col min="18" max="18" width="14.6640625" style="77" customWidth="1"/>
    <col min="19" max="19" width="1" style="77" customWidth="1"/>
    <col min="20" max="20" width="14.6640625" style="77" customWidth="1"/>
    <col min="21" max="21" width="1" style="77" customWidth="1"/>
    <col min="22" max="22" width="16.6640625" style="77" customWidth="1"/>
    <col min="23" max="16384" width="9.109375" style="77"/>
  </cols>
  <sheetData>
    <row r="1" spans="1:22" s="76" customFormat="1" ht="23.4">
      <c r="A1" s="234" t="s">
        <v>185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</row>
    <row r="2" spans="1:22" s="76" customFormat="1" ht="23.4">
      <c r="A2" s="234" t="s">
        <v>92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</row>
    <row r="3" spans="1:22" s="76" customFormat="1" ht="23.4">
      <c r="A3" s="234" t="s">
        <v>184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</row>
    <row r="4" spans="1:22" s="76" customFormat="1" ht="23.4">
      <c r="A4" s="234" t="s">
        <v>182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</row>
    <row r="5" spans="1:22" s="76" customFormat="1" ht="14.25" customHeight="1">
      <c r="A5" s="75"/>
      <c r="B5" s="75"/>
      <c r="C5" s="75"/>
    </row>
    <row r="6" spans="1:22" ht="20.25" customHeight="1">
      <c r="D6" s="229" t="s">
        <v>29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</row>
    <row r="7" spans="1:22" ht="21" customHeight="1"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</row>
    <row r="8" spans="1:22" ht="21" customHeight="1">
      <c r="E8" s="79"/>
      <c r="F8" s="80"/>
      <c r="G8" s="80"/>
      <c r="H8" s="80"/>
      <c r="I8" s="79"/>
      <c r="J8" s="228" t="s">
        <v>54</v>
      </c>
      <c r="K8" s="228"/>
      <c r="L8" s="228"/>
      <c r="N8" s="229" t="s">
        <v>58</v>
      </c>
      <c r="O8" s="229"/>
      <c r="P8" s="229"/>
      <c r="Q8" s="229"/>
      <c r="R8" s="229"/>
      <c r="S8" s="229"/>
      <c r="T8" s="229"/>
      <c r="U8" s="79"/>
    </row>
    <row r="9" spans="1:22" ht="21" customHeight="1">
      <c r="E9" s="79"/>
      <c r="F9" s="82"/>
      <c r="G9" s="82"/>
      <c r="H9" s="82"/>
      <c r="I9" s="79"/>
      <c r="J9" s="83"/>
      <c r="K9" s="83"/>
      <c r="L9" s="83"/>
      <c r="N9" s="82"/>
      <c r="P9" s="230" t="s">
        <v>111</v>
      </c>
      <c r="R9" s="82" t="s">
        <v>103</v>
      </c>
      <c r="S9" s="79"/>
      <c r="T9" s="230" t="s">
        <v>120</v>
      </c>
      <c r="U9" s="79"/>
    </row>
    <row r="10" spans="1:22" ht="21" customHeight="1">
      <c r="D10" s="79" t="s">
        <v>94</v>
      </c>
      <c r="E10" s="82"/>
      <c r="G10" s="79"/>
      <c r="I10" s="79"/>
      <c r="J10" s="79"/>
      <c r="M10" s="82"/>
      <c r="N10" s="82" t="s">
        <v>105</v>
      </c>
      <c r="O10" s="82"/>
      <c r="P10" s="231"/>
      <c r="Q10" s="82"/>
      <c r="R10" s="82" t="s">
        <v>106</v>
      </c>
      <c r="S10" s="79"/>
      <c r="T10" s="233"/>
      <c r="U10" s="79"/>
      <c r="V10" s="79" t="s">
        <v>104</v>
      </c>
    </row>
    <row r="11" spans="1:22" ht="21" customHeight="1">
      <c r="D11" s="79" t="s">
        <v>95</v>
      </c>
      <c r="E11" s="82"/>
      <c r="F11" s="83" t="s">
        <v>97</v>
      </c>
      <c r="G11" s="79"/>
      <c r="H11" s="84" t="s">
        <v>99</v>
      </c>
      <c r="I11" s="79"/>
      <c r="J11" s="83"/>
      <c r="K11" s="82"/>
      <c r="M11" s="82"/>
      <c r="N11" s="79" t="s">
        <v>107</v>
      </c>
      <c r="O11" s="82"/>
      <c r="P11" s="231"/>
      <c r="Q11" s="82"/>
      <c r="R11" s="79" t="s">
        <v>108</v>
      </c>
      <c r="S11" s="79"/>
      <c r="T11" s="233"/>
      <c r="U11" s="79"/>
      <c r="V11" s="79" t="s">
        <v>112</v>
      </c>
    </row>
    <row r="12" spans="1:22" ht="21" customHeight="1">
      <c r="B12" s="46" t="s">
        <v>17</v>
      </c>
      <c r="D12" s="78" t="s">
        <v>96</v>
      </c>
      <c r="E12" s="82"/>
      <c r="F12" s="81" t="s">
        <v>98</v>
      </c>
      <c r="G12" s="79"/>
      <c r="H12" s="81" t="s">
        <v>100</v>
      </c>
      <c r="I12" s="79"/>
      <c r="J12" s="81" t="s">
        <v>101</v>
      </c>
      <c r="K12" s="79"/>
      <c r="L12" s="78" t="s">
        <v>102</v>
      </c>
      <c r="M12" s="82"/>
      <c r="N12" s="78" t="s">
        <v>109</v>
      </c>
      <c r="O12" s="82"/>
      <c r="P12" s="232"/>
      <c r="Q12" s="82"/>
      <c r="R12" s="78" t="s">
        <v>110</v>
      </c>
      <c r="S12" s="79"/>
      <c r="T12" s="232"/>
      <c r="U12" s="79"/>
      <c r="V12" s="78" t="s">
        <v>113</v>
      </c>
    </row>
    <row r="13" spans="1:22" ht="23.25" customHeight="1">
      <c r="A13" s="76" t="s">
        <v>176</v>
      </c>
      <c r="B13" s="76"/>
      <c r="C13" s="76"/>
      <c r="E13" s="85"/>
      <c r="G13" s="85"/>
      <c r="I13" s="85"/>
      <c r="K13" s="85"/>
      <c r="S13" s="85"/>
      <c r="U13" s="85"/>
    </row>
    <row r="14" spans="1:22" ht="23.25" customHeight="1">
      <c r="A14" s="86" t="s">
        <v>177</v>
      </c>
      <c r="B14" s="86"/>
      <c r="C14" s="86"/>
      <c r="D14" s="87">
        <v>658434300</v>
      </c>
      <c r="E14" s="80"/>
      <c r="F14" s="87">
        <v>222105000</v>
      </c>
      <c r="G14" s="88"/>
      <c r="H14" s="87">
        <v>7429904</v>
      </c>
      <c r="I14" s="80"/>
      <c r="J14" s="87">
        <v>65843430</v>
      </c>
      <c r="K14" s="88"/>
      <c r="L14" s="87">
        <f>1614829798</f>
        <v>1614829798</v>
      </c>
      <c r="M14" s="88"/>
      <c r="N14" s="89">
        <v>0</v>
      </c>
      <c r="O14" s="88"/>
      <c r="P14" s="89">
        <v>0</v>
      </c>
      <c r="Q14" s="88"/>
      <c r="R14" s="89">
        <v>-10126231</v>
      </c>
      <c r="S14" s="80"/>
      <c r="T14" s="87">
        <f>+P14+R14</f>
        <v>-10126231</v>
      </c>
      <c r="U14" s="80"/>
      <c r="V14" s="87">
        <f>SUM(D14:R14)</f>
        <v>2558516201</v>
      </c>
    </row>
    <row r="15" spans="1:22" ht="23.25" customHeight="1">
      <c r="A15" s="90" t="s">
        <v>114</v>
      </c>
      <c r="B15" s="90"/>
      <c r="C15" s="90"/>
      <c r="D15" s="91">
        <v>0</v>
      </c>
      <c r="E15" s="80"/>
      <c r="F15" s="91">
        <v>0</v>
      </c>
      <c r="G15" s="92"/>
      <c r="H15" s="91">
        <v>0</v>
      </c>
      <c r="I15" s="80"/>
      <c r="J15" s="91">
        <v>0</v>
      </c>
      <c r="K15" s="92"/>
      <c r="L15" s="91">
        <f>-P15</f>
        <v>6155011</v>
      </c>
      <c r="M15" s="92"/>
      <c r="N15" s="91">
        <v>0</v>
      </c>
      <c r="O15" s="92"/>
      <c r="P15" s="91">
        <v>-6155011</v>
      </c>
      <c r="Q15" s="92"/>
      <c r="R15" s="91">
        <v>0</v>
      </c>
      <c r="S15" s="80"/>
      <c r="T15" s="91">
        <f>+P15+R15</f>
        <v>-6155011</v>
      </c>
      <c r="U15" s="80"/>
      <c r="V15" s="93">
        <f>SUM(D15:R15)</f>
        <v>0</v>
      </c>
    </row>
    <row r="16" spans="1:22" ht="23.25" customHeight="1">
      <c r="A16" s="86" t="s">
        <v>178</v>
      </c>
      <c r="B16" s="86"/>
      <c r="C16" s="86"/>
      <c r="D16" s="94">
        <f>+D14</f>
        <v>658434300</v>
      </c>
      <c r="E16" s="95"/>
      <c r="F16" s="94">
        <f>+F14</f>
        <v>222105000</v>
      </c>
      <c r="G16" s="88"/>
      <c r="H16" s="94">
        <f>+H14</f>
        <v>7429904</v>
      </c>
      <c r="I16" s="95"/>
      <c r="J16" s="94">
        <f>+J14</f>
        <v>65843430</v>
      </c>
      <c r="K16" s="88"/>
      <c r="L16" s="94">
        <f>SUM(L14:L15)</f>
        <v>1620984809</v>
      </c>
      <c r="M16" s="88"/>
      <c r="N16" s="96">
        <v>0</v>
      </c>
      <c r="O16" s="88"/>
      <c r="P16" s="94">
        <f>SUM(P14:P15)</f>
        <v>-6155011</v>
      </c>
      <c r="Q16" s="88"/>
      <c r="R16" s="94">
        <f>SUM(R14:R15)</f>
        <v>-10126231</v>
      </c>
      <c r="S16" s="95"/>
      <c r="T16" s="94">
        <f>SUM(T14:T15)</f>
        <v>-16281242</v>
      </c>
      <c r="U16" s="95"/>
      <c r="V16" s="94">
        <f>SUM(V14:V15)</f>
        <v>2558516201</v>
      </c>
    </row>
    <row r="17" spans="1:22" ht="8.25" customHeight="1">
      <c r="A17" s="90"/>
      <c r="B17" s="90"/>
      <c r="C17" s="90"/>
      <c r="D17" s="87"/>
      <c r="E17" s="80"/>
      <c r="F17" s="87"/>
      <c r="G17" s="88"/>
      <c r="H17" s="87"/>
      <c r="I17" s="80"/>
      <c r="J17" s="87"/>
      <c r="K17" s="88"/>
      <c r="L17" s="87"/>
      <c r="M17" s="88"/>
      <c r="N17" s="89"/>
      <c r="O17" s="88"/>
      <c r="P17" s="89"/>
      <c r="Q17" s="88"/>
      <c r="R17" s="89"/>
      <c r="S17" s="80"/>
      <c r="T17" s="87"/>
      <c r="U17" s="80"/>
      <c r="V17" s="87"/>
    </row>
    <row r="18" spans="1:22" ht="23.25" customHeight="1">
      <c r="A18" s="86" t="s">
        <v>121</v>
      </c>
      <c r="B18" s="86"/>
      <c r="C18" s="86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</row>
    <row r="19" spans="1:22" ht="21" customHeight="1">
      <c r="A19" s="90" t="s">
        <v>115</v>
      </c>
      <c r="B19" s="90"/>
      <c r="C19" s="90"/>
      <c r="D19" s="98">
        <v>0</v>
      </c>
      <c r="E19" s="99"/>
      <c r="F19" s="98">
        <v>0</v>
      </c>
      <c r="G19" s="99"/>
      <c r="H19" s="98">
        <v>0</v>
      </c>
      <c r="I19" s="99"/>
      <c r="J19" s="98">
        <v>0</v>
      </c>
      <c r="K19" s="99"/>
      <c r="L19" s="99">
        <f>+PL!F28</f>
        <v>255648001</v>
      </c>
      <c r="M19" s="99"/>
      <c r="N19" s="98">
        <v>0</v>
      </c>
      <c r="O19" s="99"/>
      <c r="P19" s="98">
        <v>0</v>
      </c>
      <c r="Q19" s="99"/>
      <c r="R19" s="98">
        <v>0</v>
      </c>
      <c r="S19" s="100"/>
      <c r="T19" s="98">
        <v>0</v>
      </c>
      <c r="U19" s="100"/>
      <c r="V19" s="99">
        <f>SUM(D19:R19)</f>
        <v>255648001</v>
      </c>
    </row>
    <row r="20" spans="1:22" ht="21" customHeight="1">
      <c r="A20" s="90" t="s">
        <v>116</v>
      </c>
      <c r="B20" s="90"/>
      <c r="C20" s="90"/>
      <c r="D20" s="101">
        <v>0</v>
      </c>
      <c r="E20" s="102"/>
      <c r="F20" s="101">
        <v>0</v>
      </c>
      <c r="G20" s="103"/>
      <c r="H20" s="101">
        <v>0</v>
      </c>
      <c r="I20" s="102"/>
      <c r="J20" s="101">
        <v>0</v>
      </c>
      <c r="K20" s="103"/>
      <c r="L20" s="104">
        <v>0</v>
      </c>
      <c r="M20" s="103"/>
      <c r="N20" s="104">
        <f>+PL!F33</f>
        <v>-27157009</v>
      </c>
      <c r="O20" s="103"/>
      <c r="P20" s="98">
        <v>0</v>
      </c>
      <c r="Q20" s="103"/>
      <c r="R20" s="104">
        <v>10126231</v>
      </c>
      <c r="S20" s="105"/>
      <c r="T20" s="106">
        <f>+N20+R20</f>
        <v>-17030778</v>
      </c>
      <c r="U20" s="105"/>
      <c r="V20" s="99">
        <f>SUM(D20:R20)</f>
        <v>-17030778</v>
      </c>
    </row>
    <row r="21" spans="1:22" ht="21" customHeight="1">
      <c r="A21" s="86" t="s">
        <v>122</v>
      </c>
      <c r="B21" s="86"/>
      <c r="C21" s="86"/>
      <c r="D21" s="107">
        <v>0</v>
      </c>
      <c r="E21" s="108"/>
      <c r="F21" s="107">
        <v>0</v>
      </c>
      <c r="G21" s="109"/>
      <c r="H21" s="107">
        <v>0</v>
      </c>
      <c r="I21" s="108"/>
      <c r="J21" s="107">
        <v>0</v>
      </c>
      <c r="K21" s="109"/>
      <c r="L21" s="110">
        <f>SUM(L19:L20)</f>
        <v>255648001</v>
      </c>
      <c r="M21" s="89"/>
      <c r="N21" s="110">
        <f>SUM(N20)</f>
        <v>-27157009</v>
      </c>
      <c r="O21" s="89"/>
      <c r="P21" s="107">
        <v>0</v>
      </c>
      <c r="Q21" s="89"/>
      <c r="R21" s="110">
        <f>SUM(R19:R20)</f>
        <v>10126231</v>
      </c>
      <c r="S21" s="111"/>
      <c r="T21" s="110">
        <f>SUM(T19:T20)</f>
        <v>-17030778</v>
      </c>
      <c r="U21" s="111"/>
      <c r="V21" s="110">
        <f>SUM(V19:V20)</f>
        <v>238617223</v>
      </c>
    </row>
    <row r="22" spans="1:22" s="76" customFormat="1" ht="21" customHeight="1">
      <c r="A22" s="86" t="s">
        <v>117</v>
      </c>
      <c r="B22" s="47">
        <v>28</v>
      </c>
      <c r="C22" s="86"/>
      <c r="D22" s="112">
        <v>0</v>
      </c>
      <c r="E22" s="113"/>
      <c r="F22" s="112">
        <v>0</v>
      </c>
      <c r="G22" s="114"/>
      <c r="H22" s="112">
        <v>0</v>
      </c>
      <c r="I22" s="113"/>
      <c r="J22" s="112">
        <v>0</v>
      </c>
      <c r="K22" s="114"/>
      <c r="L22" s="89">
        <v>-65843430</v>
      </c>
      <c r="M22" s="89"/>
      <c r="N22" s="112">
        <v>0</v>
      </c>
      <c r="O22" s="89"/>
      <c r="P22" s="112">
        <v>0</v>
      </c>
      <c r="Q22" s="89"/>
      <c r="R22" s="112">
        <v>0</v>
      </c>
      <c r="S22" s="111"/>
      <c r="T22" s="112">
        <v>0</v>
      </c>
      <c r="U22" s="111"/>
      <c r="V22" s="115">
        <f>SUM(D22:R22)</f>
        <v>-65843430</v>
      </c>
    </row>
    <row r="23" spans="1:22" ht="9.75" customHeight="1">
      <c r="A23" s="86"/>
      <c r="B23" s="86"/>
      <c r="C23" s="86"/>
      <c r="D23" s="109"/>
      <c r="E23" s="108"/>
      <c r="F23" s="109"/>
      <c r="G23" s="109"/>
      <c r="H23" s="109"/>
      <c r="I23" s="108"/>
      <c r="J23" s="109"/>
      <c r="K23" s="109"/>
      <c r="L23" s="89"/>
      <c r="M23" s="89"/>
      <c r="N23" s="89"/>
      <c r="O23" s="89"/>
      <c r="P23" s="89"/>
      <c r="Q23" s="89"/>
      <c r="R23" s="89"/>
      <c r="S23" s="111"/>
      <c r="T23" s="89"/>
      <c r="U23" s="111"/>
      <c r="V23" s="89"/>
    </row>
    <row r="24" spans="1:22" ht="21" customHeight="1" thickBot="1">
      <c r="A24" s="116" t="s">
        <v>118</v>
      </c>
      <c r="B24" s="116"/>
      <c r="C24" s="116"/>
      <c r="D24" s="117">
        <f>D14</f>
        <v>658434300</v>
      </c>
      <c r="E24" s="88"/>
      <c r="F24" s="117">
        <f>F14</f>
        <v>222105000</v>
      </c>
      <c r="G24" s="88"/>
      <c r="H24" s="117">
        <f>H14</f>
        <v>7429904</v>
      </c>
      <c r="I24" s="88"/>
      <c r="J24" s="117">
        <f>J14</f>
        <v>65843430</v>
      </c>
      <c r="K24" s="88"/>
      <c r="L24" s="117">
        <f>L16+L21+L22</f>
        <v>1810789380</v>
      </c>
      <c r="M24" s="88"/>
      <c r="N24" s="117">
        <f>N21</f>
        <v>-27157009</v>
      </c>
      <c r="O24" s="88"/>
      <c r="P24" s="118">
        <f>P16+P21+P22</f>
        <v>-6155011</v>
      </c>
      <c r="Q24" s="88"/>
      <c r="R24" s="118">
        <v>0</v>
      </c>
      <c r="S24" s="88"/>
      <c r="T24" s="117">
        <f>T16+T21</f>
        <v>-33312020</v>
      </c>
      <c r="U24" s="88"/>
      <c r="V24" s="117">
        <f>V16+V21+V22</f>
        <v>2731289994</v>
      </c>
    </row>
    <row r="25" spans="1:22" ht="16.5" customHeight="1" thickTop="1">
      <c r="E25" s="85"/>
      <c r="G25" s="85"/>
      <c r="I25" s="85"/>
      <c r="K25" s="85"/>
      <c r="S25" s="85"/>
      <c r="U25" s="85"/>
    </row>
    <row r="26" spans="1:22" ht="21.75" customHeight="1">
      <c r="A26" s="76" t="s">
        <v>179</v>
      </c>
      <c r="B26" s="76"/>
      <c r="C26" s="76"/>
      <c r="E26" s="85"/>
      <c r="G26" s="85"/>
      <c r="I26" s="85"/>
      <c r="K26" s="85"/>
      <c r="S26" s="85"/>
      <c r="U26" s="85"/>
      <c r="V26" s="119"/>
    </row>
    <row r="27" spans="1:22" ht="23.25" customHeight="1">
      <c r="A27" s="86" t="s">
        <v>180</v>
      </c>
      <c r="B27" s="86"/>
      <c r="C27" s="86"/>
      <c r="D27" s="87">
        <f>+D24</f>
        <v>658434300</v>
      </c>
      <c r="E27" s="95"/>
      <c r="F27" s="87">
        <f>+F24</f>
        <v>222105000</v>
      </c>
      <c r="G27" s="88"/>
      <c r="H27" s="87">
        <f>+H24</f>
        <v>7429904</v>
      </c>
      <c r="I27" s="95"/>
      <c r="J27" s="87">
        <f>+J24</f>
        <v>65843430</v>
      </c>
      <c r="K27" s="88"/>
      <c r="L27" s="87">
        <f>+L24</f>
        <v>1810789380</v>
      </c>
      <c r="M27" s="88"/>
      <c r="N27" s="87">
        <f>+N24</f>
        <v>-27157009</v>
      </c>
      <c r="O27" s="88"/>
      <c r="P27" s="87">
        <f>+P24</f>
        <v>-6155011</v>
      </c>
      <c r="Q27" s="88"/>
      <c r="R27" s="112">
        <v>0</v>
      </c>
      <c r="S27" s="95"/>
      <c r="T27" s="87">
        <f>+T24</f>
        <v>-33312020</v>
      </c>
      <c r="U27" s="95"/>
      <c r="V27" s="87">
        <f>+V24</f>
        <v>2731289994</v>
      </c>
    </row>
    <row r="28" spans="1:22" ht="7.5" customHeight="1">
      <c r="A28" s="90"/>
      <c r="B28" s="90"/>
      <c r="C28" s="90"/>
      <c r="D28" s="87"/>
      <c r="E28" s="80"/>
      <c r="F28" s="87"/>
      <c r="G28" s="88"/>
      <c r="H28" s="87"/>
      <c r="I28" s="80"/>
      <c r="J28" s="87"/>
      <c r="K28" s="88"/>
      <c r="L28" s="87"/>
      <c r="M28" s="88"/>
      <c r="N28" s="104"/>
      <c r="O28" s="88"/>
      <c r="P28" s="104"/>
      <c r="Q28" s="88"/>
      <c r="R28" s="89"/>
      <c r="S28" s="80"/>
      <c r="T28" s="87"/>
      <c r="U28" s="80"/>
      <c r="V28" s="87"/>
    </row>
    <row r="29" spans="1:22" ht="23.25" customHeight="1">
      <c r="A29" s="86" t="s">
        <v>121</v>
      </c>
      <c r="B29" s="86"/>
      <c r="C29" s="86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120"/>
      <c r="O29" s="97"/>
      <c r="P29" s="120"/>
      <c r="Q29" s="97"/>
      <c r="R29" s="97"/>
      <c r="S29" s="97"/>
      <c r="T29" s="97"/>
      <c r="U29" s="97"/>
      <c r="V29" s="97"/>
    </row>
    <row r="30" spans="1:22" ht="21" customHeight="1">
      <c r="A30" s="90" t="s">
        <v>115</v>
      </c>
      <c r="B30" s="90"/>
      <c r="C30" s="90"/>
      <c r="D30" s="98">
        <v>0</v>
      </c>
      <c r="E30" s="99"/>
      <c r="F30" s="98">
        <v>0</v>
      </c>
      <c r="G30" s="99"/>
      <c r="H30" s="98">
        <v>0</v>
      </c>
      <c r="I30" s="99"/>
      <c r="J30" s="98">
        <v>0</v>
      </c>
      <c r="K30" s="99"/>
      <c r="L30" s="99">
        <f>+PL!D28</f>
        <v>223709053</v>
      </c>
      <c r="M30" s="99"/>
      <c r="N30" s="120">
        <v>0</v>
      </c>
      <c r="O30" s="99"/>
      <c r="P30" s="98">
        <v>0</v>
      </c>
      <c r="Q30" s="99"/>
      <c r="R30" s="98">
        <v>0</v>
      </c>
      <c r="S30" s="100"/>
      <c r="T30" s="99">
        <v>0</v>
      </c>
      <c r="U30" s="100"/>
      <c r="V30" s="99">
        <f>SUM(D30:R30)</f>
        <v>223709053</v>
      </c>
    </row>
    <row r="31" spans="1:22" ht="21" customHeight="1">
      <c r="A31" s="90" t="s">
        <v>116</v>
      </c>
      <c r="B31" s="90"/>
      <c r="C31" s="90"/>
      <c r="D31" s="101">
        <v>0</v>
      </c>
      <c r="E31" s="102"/>
      <c r="F31" s="101">
        <v>0</v>
      </c>
      <c r="G31" s="103"/>
      <c r="H31" s="101">
        <v>0</v>
      </c>
      <c r="I31" s="102"/>
      <c r="J31" s="101">
        <v>0</v>
      </c>
      <c r="K31" s="103"/>
      <c r="L31" s="121">
        <v>0</v>
      </c>
      <c r="M31" s="103"/>
      <c r="N31" s="99">
        <f>+PL!D33</f>
        <v>-5884850</v>
      </c>
      <c r="O31" s="103"/>
      <c r="P31" s="99">
        <f>+PL!D41</f>
        <v>4610462</v>
      </c>
      <c r="Q31" s="103"/>
      <c r="R31" s="104">
        <f>+PL!D34</f>
        <v>-14506242</v>
      </c>
      <c r="S31" s="105"/>
      <c r="T31" s="106">
        <f>N31+P31+R31</f>
        <v>-15780630</v>
      </c>
      <c r="U31" s="105"/>
      <c r="V31" s="106">
        <f>SUM(D31:R31)</f>
        <v>-15780630</v>
      </c>
    </row>
    <row r="32" spans="1:22" s="76" customFormat="1" ht="21" customHeight="1">
      <c r="A32" s="86" t="s">
        <v>122</v>
      </c>
      <c r="B32" s="86"/>
      <c r="C32" s="86"/>
      <c r="D32" s="107">
        <v>0</v>
      </c>
      <c r="E32" s="108"/>
      <c r="F32" s="107">
        <v>0</v>
      </c>
      <c r="G32" s="109"/>
      <c r="H32" s="107">
        <v>0</v>
      </c>
      <c r="I32" s="108"/>
      <c r="J32" s="107">
        <v>0</v>
      </c>
      <c r="K32" s="109"/>
      <c r="L32" s="110">
        <f>SUM(L30:L31)</f>
        <v>223709053</v>
      </c>
      <c r="M32" s="89"/>
      <c r="N32" s="110">
        <f>SUM(N30:N31)</f>
        <v>-5884850</v>
      </c>
      <c r="O32" s="89"/>
      <c r="P32" s="110">
        <f>SUM(P30:P31)</f>
        <v>4610462</v>
      </c>
      <c r="Q32" s="89"/>
      <c r="R32" s="110">
        <f>SUM(R31)</f>
        <v>-14506242</v>
      </c>
      <c r="S32" s="111"/>
      <c r="T32" s="110">
        <f>SUM(T31)</f>
        <v>-15780630</v>
      </c>
      <c r="U32" s="111"/>
      <c r="V32" s="110">
        <f>SUM(V30:V31)</f>
        <v>207928423</v>
      </c>
    </row>
    <row r="33" spans="1:22" s="76" customFormat="1" ht="21" customHeight="1">
      <c r="A33" s="86" t="s">
        <v>117</v>
      </c>
      <c r="B33" s="47">
        <v>28</v>
      </c>
      <c r="C33" s="86"/>
      <c r="D33" s="112">
        <v>0</v>
      </c>
      <c r="E33" s="113"/>
      <c r="F33" s="112">
        <v>0</v>
      </c>
      <c r="G33" s="114"/>
      <c r="H33" s="112">
        <v>0</v>
      </c>
      <c r="I33" s="113"/>
      <c r="J33" s="112">
        <v>0</v>
      </c>
      <c r="K33" s="114"/>
      <c r="L33" s="89">
        <v>-131686860</v>
      </c>
      <c r="M33" s="89"/>
      <c r="N33" s="122">
        <v>0</v>
      </c>
      <c r="O33" s="89"/>
      <c r="P33" s="112">
        <v>0</v>
      </c>
      <c r="Q33" s="89"/>
      <c r="R33" s="123">
        <v>0</v>
      </c>
      <c r="S33" s="111"/>
      <c r="T33" s="115">
        <v>0</v>
      </c>
      <c r="U33" s="111"/>
      <c r="V33" s="115">
        <f>SUM(D33:R33)</f>
        <v>-131686860</v>
      </c>
    </row>
    <row r="34" spans="1:22" ht="9.75" customHeight="1">
      <c r="A34" s="86"/>
      <c r="B34" s="86"/>
      <c r="C34" s="86"/>
      <c r="D34" s="109"/>
      <c r="E34" s="108"/>
      <c r="F34" s="109"/>
      <c r="G34" s="109"/>
      <c r="H34" s="109"/>
      <c r="I34" s="108"/>
      <c r="J34" s="109"/>
      <c r="K34" s="109"/>
      <c r="L34" s="89"/>
      <c r="M34" s="89"/>
      <c r="N34" s="89"/>
      <c r="O34" s="89"/>
      <c r="P34" s="89"/>
      <c r="Q34" s="89"/>
      <c r="R34" s="89"/>
      <c r="S34" s="111"/>
      <c r="T34" s="89"/>
      <c r="U34" s="111"/>
      <c r="V34" s="89"/>
    </row>
    <row r="35" spans="1:22" ht="21" customHeight="1" thickBot="1">
      <c r="A35" s="116" t="s">
        <v>119</v>
      </c>
      <c r="B35" s="116"/>
      <c r="C35" s="116"/>
      <c r="D35" s="117">
        <f>D27</f>
        <v>658434300</v>
      </c>
      <c r="E35" s="88"/>
      <c r="F35" s="117">
        <f>F27</f>
        <v>222105000</v>
      </c>
      <c r="G35" s="88"/>
      <c r="H35" s="117">
        <f>H27</f>
        <v>7429904</v>
      </c>
      <c r="I35" s="88"/>
      <c r="J35" s="117">
        <f>J27</f>
        <v>65843430</v>
      </c>
      <c r="K35" s="88"/>
      <c r="L35" s="117">
        <f>L27+L32+L33</f>
        <v>1902811573</v>
      </c>
      <c r="M35" s="88"/>
      <c r="N35" s="117">
        <f>N27+N32</f>
        <v>-33041859</v>
      </c>
      <c r="O35" s="88"/>
      <c r="P35" s="117">
        <f>P27+P32</f>
        <v>-1544549</v>
      </c>
      <c r="Q35" s="88"/>
      <c r="R35" s="117">
        <f>R32</f>
        <v>-14506242</v>
      </c>
      <c r="S35" s="88"/>
      <c r="T35" s="117">
        <f>T27+T32</f>
        <v>-49092650</v>
      </c>
      <c r="U35" s="88"/>
      <c r="V35" s="117">
        <f>V27+V32+V33</f>
        <v>2807531557</v>
      </c>
    </row>
    <row r="36" spans="1:22" ht="22.2" thickTop="1"/>
    <row r="37" spans="1:22">
      <c r="A37" s="45" t="s">
        <v>46</v>
      </c>
      <c r="B37" s="45"/>
      <c r="C37" s="45"/>
      <c r="V37" s="119"/>
    </row>
  </sheetData>
  <mergeCells count="10">
    <mergeCell ref="A1:V1"/>
    <mergeCell ref="A2:V2"/>
    <mergeCell ref="A4:V4"/>
    <mergeCell ref="A3:V3"/>
    <mergeCell ref="D6:V6"/>
    <mergeCell ref="D7:V7"/>
    <mergeCell ref="J8:L8"/>
    <mergeCell ref="N8:T8"/>
    <mergeCell ref="P9:P12"/>
    <mergeCell ref="T9:T12"/>
  </mergeCells>
  <conditionalFormatting sqref="L30 L32:L34 O30:O34 V30:V34 Q33 Q34:R34 Q30 Q31:R32">
    <cfRule type="expression" priority="59" stopIfTrue="1">
      <formula>"if(E11&gt;0,#,##0;(#,##0),"-")"</formula>
    </cfRule>
  </conditionalFormatting>
  <conditionalFormatting sqref="J32:K32 D32 F32:H32 D34 F34:H34 G33 J34:K34 K33">
    <cfRule type="expression" priority="58" stopIfTrue="1">
      <formula>"if(E11&gt;0,#,##0;(#,##0),"-")"</formula>
    </cfRule>
  </conditionalFormatting>
  <conditionalFormatting sqref="J30:K31 D30:H31">
    <cfRule type="expression" priority="57" stopIfTrue="1">
      <formula>"if(E11&gt;0,#,##0;(#,##0),"-")"</formula>
    </cfRule>
  </conditionalFormatting>
  <conditionalFormatting sqref="R30">
    <cfRule type="expression" priority="56" stopIfTrue="1">
      <formula>"if(E11&gt;0,#,##0;(#,##0),"-")"</formula>
    </cfRule>
  </conditionalFormatting>
  <conditionalFormatting sqref="L31">
    <cfRule type="expression" priority="55" stopIfTrue="1">
      <formula>"if(E11&gt;0,#,##0;(#,##0),"-")"</formula>
    </cfRule>
  </conditionalFormatting>
  <conditionalFormatting sqref="L19 V21 L21:L23 O19:O23 V23 Q22 Q23:R23 Q19 Q20:R21">
    <cfRule type="expression" priority="54" stopIfTrue="1">
      <formula>"if(E11&gt;0,#,##0;(#,##0),"-")"</formula>
    </cfRule>
  </conditionalFormatting>
  <conditionalFormatting sqref="J21:K21 D21 F21:H21 D23 F23:H23 G22 J23:K23 K22">
    <cfRule type="expression" priority="53" stopIfTrue="1">
      <formula>"if(E11&gt;0,#,##0;(#,##0),"-")"</formula>
    </cfRule>
  </conditionalFormatting>
  <conditionalFormatting sqref="J19:K20 D19:H20">
    <cfRule type="expression" priority="52" stopIfTrue="1">
      <formula>"if(E11&gt;0,#,##0;(#,##0),"-")"</formula>
    </cfRule>
  </conditionalFormatting>
  <conditionalFormatting sqref="R19">
    <cfRule type="expression" priority="51" stopIfTrue="1">
      <formula>"if(E11&gt;0,#,##0;(#,##0),"-")"</formula>
    </cfRule>
  </conditionalFormatting>
  <conditionalFormatting sqref="L20">
    <cfRule type="expression" priority="50" stopIfTrue="1">
      <formula>"if(E11&gt;0,#,##0;(#,##0),"-")"</formula>
    </cfRule>
  </conditionalFormatting>
  <conditionalFormatting sqref="M31:N31 M30 M32:M34">
    <cfRule type="expression" priority="49" stopIfTrue="1">
      <formula>"if(E11&gt;0,#,##0;(#,##0),"-")"</formula>
    </cfRule>
  </conditionalFormatting>
  <conditionalFormatting sqref="T20">
    <cfRule type="expression" priority="45" stopIfTrue="1">
      <formula>"if(E11&gt;0,#,##0;(#,##0),"-")"</formula>
    </cfRule>
  </conditionalFormatting>
  <conditionalFormatting sqref="M23:N23 M19:M22">
    <cfRule type="expression" priority="48" stopIfTrue="1">
      <formula>"if(E11&gt;0,#,##0;(#,##0),"-")"</formula>
    </cfRule>
  </conditionalFormatting>
  <conditionalFormatting sqref="N19">
    <cfRule type="expression" priority="47" stopIfTrue="1">
      <formula>"if(E11&gt;0,#,##0;(#,##0),"-")"</formula>
    </cfRule>
  </conditionalFormatting>
  <conditionalFormatting sqref="T30:T31">
    <cfRule type="expression" priority="46" stopIfTrue="1">
      <formula>"if(E11&gt;0,#,##0;(#,##0),"-")"</formula>
    </cfRule>
  </conditionalFormatting>
  <conditionalFormatting sqref="T21 T23">
    <cfRule type="expression" priority="42" stopIfTrue="1">
      <formula>"if(E11&gt;0,#,##0;(#,##0),"-")"</formula>
    </cfRule>
  </conditionalFormatting>
  <conditionalFormatting sqref="N32 N34">
    <cfRule type="expression" priority="44" stopIfTrue="1">
      <formula>"if(E11&gt;0,#,##0;(#,##0),"-")"</formula>
    </cfRule>
  </conditionalFormatting>
  <conditionalFormatting sqref="N29:N30">
    <cfRule type="expression" priority="43" stopIfTrue="1">
      <formula>"if(E11&gt;0,#,##0;(#,##0),"-")"</formula>
    </cfRule>
  </conditionalFormatting>
  <conditionalFormatting sqref="T32 T34">
    <cfRule type="expression" priority="41" stopIfTrue="1">
      <formula>"if(E11&gt;0,#,##0;(#,##0),"-")"</formula>
    </cfRule>
  </conditionalFormatting>
  <conditionalFormatting sqref="N20">
    <cfRule type="expression" priority="40" stopIfTrue="1">
      <formula>"if(E11&gt;0,#,##0;(#,##0),"-")"</formula>
    </cfRule>
  </conditionalFormatting>
  <conditionalFormatting sqref="N21">
    <cfRule type="expression" priority="39" stopIfTrue="1">
      <formula>"if(E11&gt;0,#,##0;(#,##0),"-")"</formula>
    </cfRule>
  </conditionalFormatting>
  <conditionalFormatting sqref="P32 P34">
    <cfRule type="expression" priority="32" stopIfTrue="1">
      <formula>"if(E11&gt;0,#,##0;(#,##0),"-")"</formula>
    </cfRule>
  </conditionalFormatting>
  <conditionalFormatting sqref="V22">
    <cfRule type="expression" priority="37" stopIfTrue="1">
      <formula>"if(E11&gt;0,#,##0;(#,##0),"-")"</formula>
    </cfRule>
  </conditionalFormatting>
  <conditionalFormatting sqref="R33">
    <cfRule type="expression" priority="38" stopIfTrue="1">
      <formula>"if(E11&gt;0,#,##0;(#,##0),"-")"</formula>
    </cfRule>
  </conditionalFormatting>
  <conditionalFormatting sqref="P29">
    <cfRule type="expression" priority="31" stopIfTrue="1">
      <formula>"if(E11&gt;0,#,##0;(#,##0),"-")"</formula>
    </cfRule>
  </conditionalFormatting>
  <conditionalFormatting sqref="P23">
    <cfRule type="expression" priority="33" stopIfTrue="1">
      <formula>"if(E11&gt;0,#,##0;(#,##0),"-")"</formula>
    </cfRule>
  </conditionalFormatting>
  <conditionalFormatting sqref="V19:V20">
    <cfRule type="expression" priority="35" stopIfTrue="1">
      <formula>"if(E11&gt;0,#,##0;(#,##0),"-")"</formula>
    </cfRule>
  </conditionalFormatting>
  <conditionalFormatting sqref="T19">
    <cfRule type="expression" priority="36" stopIfTrue="1">
      <formula>"if(E11&gt;0,#,##0;(#,##0),"-")"</formula>
    </cfRule>
  </conditionalFormatting>
  <conditionalFormatting sqref="P31">
    <cfRule type="expression" priority="34" stopIfTrue="1">
      <formula>"if(E11&gt;0,#,##0;(#,##0),"-")"</formula>
    </cfRule>
  </conditionalFormatting>
  <conditionalFormatting sqref="P19">
    <cfRule type="expression" priority="30" stopIfTrue="1">
      <formula>"if(E11&gt;0,#,##0;(#,##0),"-")"</formula>
    </cfRule>
  </conditionalFormatting>
  <conditionalFormatting sqref="P30">
    <cfRule type="expression" priority="29" stopIfTrue="1">
      <formula>"if(E11&gt;0,#,##0;(#,##0),"-")"</formula>
    </cfRule>
  </conditionalFormatting>
  <conditionalFormatting sqref="R27">
    <cfRule type="expression" priority="26" stopIfTrue="1">
      <formula>"if(E11&gt;0,#,##0;(#,##0),"-")"</formula>
    </cfRule>
  </conditionalFormatting>
  <conditionalFormatting sqref="P20">
    <cfRule type="expression" priority="28" stopIfTrue="1">
      <formula>"if(E11&gt;0,#,##0;(#,##0),"-")"</formula>
    </cfRule>
  </conditionalFormatting>
  <conditionalFormatting sqref="P21">
    <cfRule type="expression" priority="27" stopIfTrue="1">
      <formula>"if(E11&gt;0,#,##0;(#,##0),"-")"</formula>
    </cfRule>
  </conditionalFormatting>
  <conditionalFormatting sqref="D15">
    <cfRule type="expression" priority="25" stopIfTrue="1">
      <formula>"if(E11&gt;0,#,##0;(#,##0),"-")"</formula>
    </cfRule>
  </conditionalFormatting>
  <conditionalFormatting sqref="F15">
    <cfRule type="expression" priority="24" stopIfTrue="1">
      <formula>"if(E11&gt;0,#,##0;(#,##0),"-")"</formula>
    </cfRule>
  </conditionalFormatting>
  <conditionalFormatting sqref="H15">
    <cfRule type="expression" priority="23" stopIfTrue="1">
      <formula>"if(E11&gt;0,#,##0;(#,##0),"-")"</formula>
    </cfRule>
  </conditionalFormatting>
  <conditionalFormatting sqref="J15">
    <cfRule type="expression" priority="22" stopIfTrue="1">
      <formula>"if(E11&gt;0,#,##0;(#,##0),"-")"</formula>
    </cfRule>
  </conditionalFormatting>
  <conditionalFormatting sqref="L15">
    <cfRule type="expression" priority="21" stopIfTrue="1">
      <formula>"if(E11&gt;0,#,##0;(#,##0),"-")"</formula>
    </cfRule>
  </conditionalFormatting>
  <conditionalFormatting sqref="N15">
    <cfRule type="expression" priority="20" stopIfTrue="1">
      <formula>"if(E11&gt;0,#,##0;(#,##0),"-")"</formula>
    </cfRule>
  </conditionalFormatting>
  <conditionalFormatting sqref="P15">
    <cfRule type="expression" priority="19" stopIfTrue="1">
      <formula>"if(E11&gt;0,#,##0;(#,##0),"-")"</formula>
    </cfRule>
  </conditionalFormatting>
  <conditionalFormatting sqref="R15">
    <cfRule type="expression" priority="18" stopIfTrue="1">
      <formula>"if(E11&gt;0,#,##0;(#,##0),"-")"</formula>
    </cfRule>
  </conditionalFormatting>
  <conditionalFormatting sqref="T15">
    <cfRule type="expression" priority="17" stopIfTrue="1">
      <formula>"if(E11&gt;0,#,##0;(#,##0),"-")"</formula>
    </cfRule>
  </conditionalFormatting>
  <conditionalFormatting sqref="T22">
    <cfRule type="expression" priority="1" stopIfTrue="1">
      <formula>"if(E11&gt;0,#,##0;(#,##0),"-")"</formula>
    </cfRule>
  </conditionalFormatting>
  <conditionalFormatting sqref="N16">
    <cfRule type="expression" priority="16" stopIfTrue="1">
      <formula>"if(E11&gt;0,#,##0;(#,##0),"-")"</formula>
    </cfRule>
  </conditionalFormatting>
  <conditionalFormatting sqref="D22">
    <cfRule type="expression" priority="15" stopIfTrue="1">
      <formula>"if(E11&gt;0,#,##0;(#,##0),"-")"</formula>
    </cfRule>
  </conditionalFormatting>
  <conditionalFormatting sqref="D33">
    <cfRule type="expression" priority="14" stopIfTrue="1">
      <formula>"if(E11&gt;0,#,##0;(#,##0),"-")"</formula>
    </cfRule>
  </conditionalFormatting>
  <conditionalFormatting sqref="F22">
    <cfRule type="expression" priority="13" stopIfTrue="1">
      <formula>"if(E11&gt;0,#,##0;(#,##0),"-")"</formula>
    </cfRule>
  </conditionalFormatting>
  <conditionalFormatting sqref="F33">
    <cfRule type="expression" priority="12" stopIfTrue="1">
      <formula>"if(E11&gt;0,#,##0;(#,##0),"-")"</formula>
    </cfRule>
  </conditionalFormatting>
  <conditionalFormatting sqref="H22">
    <cfRule type="expression" priority="11" stopIfTrue="1">
      <formula>"if(E11&gt;0,#,##0;(#,##0),"-")"</formula>
    </cfRule>
  </conditionalFormatting>
  <conditionalFormatting sqref="H33">
    <cfRule type="expression" priority="10" stopIfTrue="1">
      <formula>"if(E11&gt;0,#,##0;(#,##0),"-")"</formula>
    </cfRule>
  </conditionalFormatting>
  <conditionalFormatting sqref="J22">
    <cfRule type="expression" priority="9" stopIfTrue="1">
      <formula>"if(E11&gt;0,#,##0;(#,##0),"-")"</formula>
    </cfRule>
  </conditionalFormatting>
  <conditionalFormatting sqref="J33">
    <cfRule type="expression" priority="8" stopIfTrue="1">
      <formula>"if(E11&gt;0,#,##0;(#,##0),"-")"</formula>
    </cfRule>
  </conditionalFormatting>
  <conditionalFormatting sqref="N33">
    <cfRule type="expression" priority="7" stopIfTrue="1">
      <formula>"if(E11&gt;0,#,##0;(#,##0),"-")"</formula>
    </cfRule>
  </conditionalFormatting>
  <conditionalFormatting sqref="N22">
    <cfRule type="expression" priority="6" stopIfTrue="1">
      <formula>"if(E11&gt;0,#,##0;(#,##0),"-")"</formula>
    </cfRule>
  </conditionalFormatting>
  <conditionalFormatting sqref="P33">
    <cfRule type="expression" priority="5" stopIfTrue="1">
      <formula>"if(E11&gt;0,#,##0;(#,##0),"-")"</formula>
    </cfRule>
  </conditionalFormatting>
  <conditionalFormatting sqref="P22">
    <cfRule type="expression" priority="4" stopIfTrue="1">
      <formula>"if(E11&gt;0,#,##0;(#,##0),"-")"</formula>
    </cfRule>
  </conditionalFormatting>
  <conditionalFormatting sqref="R22">
    <cfRule type="expression" priority="3" stopIfTrue="1">
      <formula>"if(E11&gt;0,#,##0;(#,##0),"-")"</formula>
    </cfRule>
  </conditionalFormatting>
  <conditionalFormatting sqref="T33">
    <cfRule type="expression" priority="2" stopIfTrue="1">
      <formula>"if(E11&gt;0,#,##0;(#,##0),"-")"</formula>
    </cfRule>
  </conditionalFormatting>
  <pageMargins left="0.5" right="0.511811023622047" top="0.55118110236220497" bottom="0.55118110236220497" header="0.31496062992126" footer="0.31496062992126"/>
  <pageSetup paperSize="9" scale="63" firstPageNumber="5" orientation="landscape" blackAndWhite="1" useFirstPageNumber="1" r:id="rId1"/>
  <headerFooter>
    <oddHeader>&amp;L&amp;"Angsana New,Bold"&amp;15A.M.T.&amp;"Angsana New,Regular"&amp;14 &amp;"-,Regular"&amp;11ASSOCIATES</oddHeader>
    <oddFooter>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S39"/>
  <sheetViews>
    <sheetView topLeftCell="A4" zoomScale="80" zoomScaleNormal="80" zoomScaleSheetLayoutView="100" workbookViewId="0">
      <selection activeCell="F22" sqref="F22"/>
    </sheetView>
  </sheetViews>
  <sheetFormatPr defaultColWidth="9.109375" defaultRowHeight="21.75" customHeight="1"/>
  <cols>
    <col min="1" max="1" width="45" style="77" customWidth="1"/>
    <col min="2" max="2" width="6.109375" style="77" customWidth="1"/>
    <col min="3" max="3" width="1.33203125" style="77" customWidth="1"/>
    <col min="4" max="4" width="16.6640625" style="77" customWidth="1"/>
    <col min="5" max="5" width="1.5546875" style="77" customWidth="1"/>
    <col min="6" max="6" width="16.6640625" style="77" customWidth="1"/>
    <col min="7" max="7" width="1.5546875" style="77" customWidth="1"/>
    <col min="8" max="8" width="16.6640625" style="77" customWidth="1"/>
    <col min="9" max="9" width="1.5546875" style="77" customWidth="1"/>
    <col min="10" max="10" width="16.6640625" style="77" customWidth="1"/>
    <col min="11" max="11" width="1.5546875" style="77" customWidth="1"/>
    <col min="12" max="12" width="16.6640625" style="77" customWidth="1"/>
    <col min="13" max="13" width="1.5546875" style="77" customWidth="1"/>
    <col min="14" max="14" width="23.44140625" style="77" customWidth="1"/>
    <col min="15" max="15" width="1.5546875" style="77" customWidth="1"/>
    <col min="16" max="16" width="16.6640625" style="77" customWidth="1"/>
    <col min="17" max="17" width="1.5546875" style="77" customWidth="1"/>
    <col min="18" max="18" width="16.6640625" style="77" customWidth="1"/>
    <col min="19" max="19" width="1" style="77" customWidth="1"/>
    <col min="20" max="16384" width="9.109375" style="77"/>
  </cols>
  <sheetData>
    <row r="1" spans="1:19" s="76" customFormat="1" ht="21.75" customHeight="1">
      <c r="A1" s="234" t="s">
        <v>185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</row>
    <row r="2" spans="1:19" s="76" customFormat="1" ht="21.75" customHeight="1">
      <c r="A2" s="234" t="s">
        <v>92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</row>
    <row r="3" spans="1:19" s="76" customFormat="1" ht="21.75" customHeight="1">
      <c r="A3" s="234" t="s">
        <v>183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</row>
    <row r="4" spans="1:19" s="76" customFormat="1" ht="21.75" customHeight="1">
      <c r="A4" s="234" t="s">
        <v>182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</row>
    <row r="5" spans="1:19" s="76" customFormat="1" ht="12.6" customHeight="1">
      <c r="A5" s="75"/>
      <c r="B5" s="75"/>
      <c r="C5" s="75"/>
    </row>
    <row r="6" spans="1:19" ht="21.75" customHeight="1">
      <c r="D6" s="229" t="s">
        <v>29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</row>
    <row r="7" spans="1:19" ht="21.75" customHeight="1">
      <c r="C7" s="75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</row>
    <row r="8" spans="1:19" ht="21.75" customHeight="1">
      <c r="E8" s="79"/>
      <c r="F8" s="80"/>
      <c r="G8" s="80"/>
      <c r="H8" s="80"/>
      <c r="I8" s="79"/>
      <c r="J8" s="229" t="s">
        <v>54</v>
      </c>
      <c r="K8" s="229"/>
      <c r="L8" s="229"/>
      <c r="N8" s="227" t="s">
        <v>58</v>
      </c>
      <c r="O8" s="227"/>
      <c r="P8" s="227"/>
      <c r="R8" s="79"/>
      <c r="S8" s="79"/>
    </row>
    <row r="9" spans="1:19" ht="21.75" customHeight="1">
      <c r="D9" s="79" t="s">
        <v>94</v>
      </c>
      <c r="E9" s="82"/>
      <c r="F9" s="79"/>
      <c r="G9" s="79"/>
      <c r="H9" s="79"/>
      <c r="I9" s="79"/>
      <c r="J9" s="82"/>
      <c r="K9" s="79"/>
      <c r="L9" s="82"/>
      <c r="M9" s="82"/>
      <c r="N9" s="230" t="s">
        <v>111</v>
      </c>
      <c r="O9" s="82"/>
      <c r="P9" s="230" t="s">
        <v>120</v>
      </c>
      <c r="Q9" s="82"/>
      <c r="R9" s="79" t="s">
        <v>104</v>
      </c>
      <c r="S9" s="79"/>
    </row>
    <row r="10" spans="1:19" ht="21.75" customHeight="1">
      <c r="D10" s="79" t="s">
        <v>95</v>
      </c>
      <c r="E10" s="82"/>
      <c r="F10" s="82" t="s">
        <v>97</v>
      </c>
      <c r="G10" s="79"/>
      <c r="H10" s="79" t="s">
        <v>99</v>
      </c>
      <c r="I10" s="79"/>
      <c r="J10" s="82"/>
      <c r="K10" s="82"/>
      <c r="M10" s="82"/>
      <c r="N10" s="233"/>
      <c r="O10" s="82"/>
      <c r="P10" s="233"/>
      <c r="Q10" s="82"/>
      <c r="R10" s="79" t="s">
        <v>112</v>
      </c>
      <c r="S10" s="79"/>
    </row>
    <row r="11" spans="1:19" ht="21.75" customHeight="1">
      <c r="B11" s="46" t="s">
        <v>17</v>
      </c>
      <c r="D11" s="78" t="s">
        <v>96</v>
      </c>
      <c r="E11" s="82"/>
      <c r="F11" s="78" t="s">
        <v>98</v>
      </c>
      <c r="G11" s="79"/>
      <c r="H11" s="78" t="s">
        <v>100</v>
      </c>
      <c r="I11" s="79"/>
      <c r="J11" s="78" t="s">
        <v>101</v>
      </c>
      <c r="K11" s="79"/>
      <c r="L11" s="78" t="s">
        <v>102</v>
      </c>
      <c r="M11" s="82"/>
      <c r="N11" s="232"/>
      <c r="O11" s="82"/>
      <c r="P11" s="232"/>
      <c r="Q11" s="82"/>
      <c r="R11" s="78" t="s">
        <v>113</v>
      </c>
      <c r="S11" s="79"/>
    </row>
    <row r="12" spans="1:19" ht="21.75" customHeight="1">
      <c r="A12" s="76" t="s">
        <v>176</v>
      </c>
      <c r="E12" s="85"/>
      <c r="S12" s="124"/>
    </row>
    <row r="13" spans="1:19" ht="21.75" customHeight="1">
      <c r="A13" s="86" t="s">
        <v>177</v>
      </c>
      <c r="D13" s="125">
        <v>658434300</v>
      </c>
      <c r="E13" s="80"/>
      <c r="F13" s="125">
        <v>222105000</v>
      </c>
      <c r="G13" s="126"/>
      <c r="H13" s="125">
        <v>7429904</v>
      </c>
      <c r="I13" s="125"/>
      <c r="J13" s="125">
        <v>65843430</v>
      </c>
      <c r="K13" s="125"/>
      <c r="L13" s="89">
        <f>1615709884</f>
        <v>1615709884</v>
      </c>
      <c r="M13" s="89"/>
      <c r="N13" s="89">
        <v>0</v>
      </c>
      <c r="O13" s="89"/>
      <c r="P13" s="89">
        <f>SUM(N13)</f>
        <v>0</v>
      </c>
      <c r="Q13" s="89"/>
      <c r="R13" s="125">
        <f>SUM(D13:N13)</f>
        <v>2569522518</v>
      </c>
      <c r="S13" s="127"/>
    </row>
    <row r="14" spans="1:19" ht="21.75" customHeight="1">
      <c r="A14" s="90" t="s">
        <v>114</v>
      </c>
      <c r="D14" s="128">
        <v>0</v>
      </c>
      <c r="E14" s="80"/>
      <c r="F14" s="128">
        <v>0</v>
      </c>
      <c r="G14" s="129"/>
      <c r="H14" s="128">
        <v>0</v>
      </c>
      <c r="I14" s="128"/>
      <c r="J14" s="128">
        <v>0</v>
      </c>
      <c r="K14" s="128"/>
      <c r="L14" s="104">
        <f>-N14</f>
        <v>6155011</v>
      </c>
      <c r="M14" s="104"/>
      <c r="N14" s="104">
        <v>-6155011</v>
      </c>
      <c r="O14" s="104"/>
      <c r="P14" s="104">
        <f>SUM(N14)</f>
        <v>-6155011</v>
      </c>
      <c r="Q14" s="104"/>
      <c r="R14" s="125">
        <f>SUM(D14:N14)</f>
        <v>0</v>
      </c>
      <c r="S14" s="130"/>
    </row>
    <row r="15" spans="1:19" ht="21.75" customHeight="1">
      <c r="A15" s="86" t="s">
        <v>178</v>
      </c>
      <c r="D15" s="131">
        <f>SUM(D13:D14)</f>
        <v>658434300</v>
      </c>
      <c r="E15" s="80"/>
      <c r="F15" s="131">
        <f>SUM(F13:F14)</f>
        <v>222105000</v>
      </c>
      <c r="G15" s="126"/>
      <c r="H15" s="131">
        <f>SUM(H13:H14)</f>
        <v>7429904</v>
      </c>
      <c r="I15" s="125"/>
      <c r="J15" s="131">
        <f>SUM(J13:J14)</f>
        <v>65843430</v>
      </c>
      <c r="K15" s="125"/>
      <c r="L15" s="131">
        <f>SUM(L13:L14)</f>
        <v>1621864895</v>
      </c>
      <c r="M15" s="89"/>
      <c r="N15" s="131">
        <f>SUM(N13:N14)</f>
        <v>-6155011</v>
      </c>
      <c r="O15" s="89"/>
      <c r="P15" s="131">
        <f>SUM(P13:P14)</f>
        <v>-6155011</v>
      </c>
      <c r="Q15" s="89"/>
      <c r="R15" s="131">
        <f>SUM(R13:R14)</f>
        <v>2569522518</v>
      </c>
      <c r="S15" s="127"/>
    </row>
    <row r="16" spans="1:19" ht="9.75" customHeight="1">
      <c r="A16" s="86"/>
      <c r="B16" s="76"/>
      <c r="C16" s="76"/>
      <c r="D16" s="125"/>
      <c r="E16" s="80"/>
      <c r="F16" s="125"/>
      <c r="G16" s="126"/>
      <c r="H16" s="125"/>
      <c r="I16" s="125"/>
      <c r="J16" s="125"/>
      <c r="K16" s="125"/>
      <c r="L16" s="89"/>
      <c r="M16" s="89"/>
      <c r="N16" s="89"/>
      <c r="O16" s="89"/>
      <c r="P16" s="89"/>
      <c r="Q16" s="89"/>
      <c r="R16" s="125"/>
      <c r="S16" s="127"/>
    </row>
    <row r="17" spans="1:19" ht="21.75" customHeight="1">
      <c r="A17" s="86" t="s">
        <v>121</v>
      </c>
      <c r="B17" s="86"/>
      <c r="C17" s="86"/>
      <c r="D17" s="132"/>
      <c r="E17" s="132"/>
      <c r="F17" s="132"/>
      <c r="G17" s="98"/>
      <c r="H17" s="98"/>
      <c r="I17" s="98"/>
      <c r="J17" s="132"/>
      <c r="K17" s="133"/>
      <c r="L17" s="132"/>
      <c r="M17" s="132"/>
      <c r="N17" s="132"/>
      <c r="O17" s="132"/>
      <c r="P17" s="132"/>
      <c r="Q17" s="132"/>
      <c r="R17" s="132"/>
      <c r="S17" s="133"/>
    </row>
    <row r="18" spans="1:19" ht="21.75" customHeight="1">
      <c r="A18" s="90" t="s">
        <v>115</v>
      </c>
      <c r="B18" s="90"/>
      <c r="C18" s="90"/>
      <c r="D18" s="134">
        <v>0</v>
      </c>
      <c r="E18" s="135"/>
      <c r="F18" s="134">
        <v>0</v>
      </c>
      <c r="G18" s="134"/>
      <c r="H18" s="134">
        <v>0</v>
      </c>
      <c r="I18" s="136"/>
      <c r="J18" s="134">
        <v>0</v>
      </c>
      <c r="K18" s="134"/>
      <c r="L18" s="137">
        <f>+PL!J28</f>
        <v>254965441</v>
      </c>
      <c r="M18" s="137"/>
      <c r="N18" s="134">
        <v>0</v>
      </c>
      <c r="O18" s="137"/>
      <c r="P18" s="134">
        <v>0</v>
      </c>
      <c r="Q18" s="137"/>
      <c r="R18" s="138">
        <f>SUM(D18:N18)</f>
        <v>254965441</v>
      </c>
      <c r="S18" s="133"/>
    </row>
    <row r="19" spans="1:19" ht="21.75" customHeight="1">
      <c r="A19" s="86" t="s">
        <v>122</v>
      </c>
      <c r="B19" s="86"/>
      <c r="C19" s="86"/>
      <c r="D19" s="139">
        <v>0</v>
      </c>
      <c r="E19" s="140"/>
      <c r="F19" s="139">
        <v>0</v>
      </c>
      <c r="G19" s="141"/>
      <c r="H19" s="139">
        <v>0</v>
      </c>
      <c r="I19" s="140"/>
      <c r="J19" s="139">
        <v>0</v>
      </c>
      <c r="K19" s="141"/>
      <c r="L19" s="142">
        <f>SUM(L18:L18)</f>
        <v>254965441</v>
      </c>
      <c r="M19" s="143"/>
      <c r="N19" s="139">
        <v>0</v>
      </c>
      <c r="O19" s="143"/>
      <c r="P19" s="139">
        <v>0</v>
      </c>
      <c r="Q19" s="143"/>
      <c r="R19" s="144">
        <f>SUM(D19:N19)</f>
        <v>254965441</v>
      </c>
      <c r="S19" s="145"/>
    </row>
    <row r="20" spans="1:19" s="76" customFormat="1" ht="21.75" customHeight="1">
      <c r="A20" s="86" t="s">
        <v>117</v>
      </c>
      <c r="B20" s="47">
        <v>28</v>
      </c>
      <c r="C20" s="90"/>
      <c r="D20" s="134">
        <v>0</v>
      </c>
      <c r="E20" s="140"/>
      <c r="F20" s="134">
        <v>0</v>
      </c>
      <c r="G20" s="141"/>
      <c r="H20" s="134">
        <v>0</v>
      </c>
      <c r="I20" s="140"/>
      <c r="J20" s="134">
        <v>0</v>
      </c>
      <c r="K20" s="141"/>
      <c r="L20" s="143">
        <v>-65843430</v>
      </c>
      <c r="M20" s="143"/>
      <c r="N20" s="134">
        <v>0</v>
      </c>
      <c r="O20" s="143"/>
      <c r="P20" s="134">
        <v>0</v>
      </c>
      <c r="Q20" s="143"/>
      <c r="R20" s="146">
        <f>SUM(D20:N20)</f>
        <v>-65843430</v>
      </c>
      <c r="S20" s="145"/>
    </row>
    <row r="21" spans="1:19" ht="11.25" customHeight="1">
      <c r="A21" s="86"/>
      <c r="B21" s="90"/>
      <c r="C21" s="90"/>
      <c r="D21" s="141"/>
      <c r="E21" s="140"/>
      <c r="F21" s="141"/>
      <c r="G21" s="141"/>
      <c r="H21" s="141"/>
      <c r="I21" s="140"/>
      <c r="J21" s="141"/>
      <c r="K21" s="141"/>
      <c r="L21" s="143"/>
      <c r="M21" s="143"/>
      <c r="N21" s="143"/>
      <c r="O21" s="143"/>
      <c r="P21" s="143"/>
      <c r="Q21" s="143"/>
      <c r="R21" s="147"/>
      <c r="S21" s="145"/>
    </row>
    <row r="22" spans="1:19" ht="21.75" customHeight="1" thickBot="1">
      <c r="A22" s="116" t="s">
        <v>118</v>
      </c>
      <c r="B22" s="86"/>
      <c r="C22" s="86"/>
      <c r="D22" s="148">
        <f>SUM(D15:D18)+D20</f>
        <v>658434300</v>
      </c>
      <c r="E22" s="80"/>
      <c r="F22" s="148">
        <f>SUM(F15:F18)+F20</f>
        <v>222105000</v>
      </c>
      <c r="G22" s="126"/>
      <c r="H22" s="148">
        <f>SUM(H15:H18)+H20</f>
        <v>7429904</v>
      </c>
      <c r="I22" s="80"/>
      <c r="J22" s="148">
        <f>SUM(J15:J18)+J20</f>
        <v>65843430</v>
      </c>
      <c r="K22" s="126"/>
      <c r="L22" s="148">
        <f>SUM(L15:L18)+L20</f>
        <v>1810986906</v>
      </c>
      <c r="M22" s="125"/>
      <c r="N22" s="148">
        <f>SUM(N15:N18)+N20</f>
        <v>-6155011</v>
      </c>
      <c r="O22" s="125"/>
      <c r="P22" s="148">
        <f>SUM(P15:P18)+P20</f>
        <v>-6155011</v>
      </c>
      <c r="Q22" s="125"/>
      <c r="R22" s="148">
        <f>SUM(R15:R18)+R20</f>
        <v>2758644529</v>
      </c>
      <c r="S22" s="145"/>
    </row>
    <row r="23" spans="1:19" ht="24" customHeight="1" thickTop="1">
      <c r="B23" s="47"/>
      <c r="C23" s="86"/>
      <c r="E23" s="85"/>
    </row>
    <row r="24" spans="1:19" ht="22.5" customHeight="1">
      <c r="A24" s="76" t="s">
        <v>179</v>
      </c>
      <c r="B24" s="86"/>
      <c r="C24" s="86"/>
      <c r="E24" s="85"/>
    </row>
    <row r="25" spans="1:19" ht="21.75" customHeight="1">
      <c r="A25" s="86" t="s">
        <v>180</v>
      </c>
      <c r="B25" s="116"/>
      <c r="C25" s="116"/>
      <c r="D25" s="125">
        <f>D22</f>
        <v>658434300</v>
      </c>
      <c r="E25" s="80"/>
      <c r="F25" s="125">
        <f>F22</f>
        <v>222105000</v>
      </c>
      <c r="G25" s="126"/>
      <c r="H25" s="125">
        <f>H22</f>
        <v>7429904</v>
      </c>
      <c r="I25" s="125"/>
      <c r="J25" s="125">
        <f>J22</f>
        <v>65843430</v>
      </c>
      <c r="K25" s="125"/>
      <c r="L25" s="89">
        <f>L22</f>
        <v>1810986906</v>
      </c>
      <c r="M25" s="89"/>
      <c r="N25" s="89">
        <f>N22</f>
        <v>-6155011</v>
      </c>
      <c r="O25" s="89"/>
      <c r="P25" s="89">
        <f>SUM(N25)</f>
        <v>-6155011</v>
      </c>
      <c r="Q25" s="89"/>
      <c r="R25" s="125">
        <f>SUM(D25:N25)</f>
        <v>2758644529</v>
      </c>
      <c r="S25" s="127"/>
    </row>
    <row r="26" spans="1:19" ht="10.5" customHeight="1">
      <c r="A26" s="86"/>
      <c r="D26" s="125"/>
      <c r="E26" s="80"/>
      <c r="F26" s="125"/>
      <c r="G26" s="126"/>
      <c r="H26" s="125"/>
      <c r="I26" s="125"/>
      <c r="J26" s="125"/>
      <c r="K26" s="125"/>
      <c r="L26" s="89"/>
      <c r="M26" s="89"/>
      <c r="N26" s="89"/>
      <c r="O26" s="89"/>
      <c r="P26" s="89"/>
      <c r="Q26" s="89"/>
      <c r="R26" s="125"/>
      <c r="S26" s="127"/>
    </row>
    <row r="27" spans="1:19" ht="21.75" customHeight="1">
      <c r="A27" s="86" t="s">
        <v>121</v>
      </c>
      <c r="B27" s="76"/>
      <c r="C27" s="76"/>
      <c r="D27" s="132"/>
      <c r="E27" s="132"/>
      <c r="F27" s="132"/>
      <c r="G27" s="98"/>
      <c r="H27" s="98"/>
      <c r="I27" s="98"/>
      <c r="J27" s="132"/>
      <c r="K27" s="133"/>
      <c r="L27" s="132"/>
      <c r="M27" s="132"/>
      <c r="N27" s="132"/>
      <c r="O27" s="132"/>
      <c r="P27" s="132"/>
      <c r="Q27" s="132"/>
      <c r="R27" s="132"/>
      <c r="S27" s="133"/>
    </row>
    <row r="28" spans="1:19" ht="21.75" customHeight="1">
      <c r="A28" s="90" t="s">
        <v>115</v>
      </c>
      <c r="B28" s="86"/>
      <c r="C28" s="86"/>
      <c r="D28" s="134">
        <v>0</v>
      </c>
      <c r="E28" s="135"/>
      <c r="F28" s="134">
        <v>0</v>
      </c>
      <c r="G28" s="134"/>
      <c r="H28" s="134">
        <v>0</v>
      </c>
      <c r="I28" s="136"/>
      <c r="J28" s="134">
        <v>0</v>
      </c>
      <c r="K28" s="134"/>
      <c r="L28" s="137">
        <f>+PL!H28</f>
        <v>219084693</v>
      </c>
      <c r="M28" s="137"/>
      <c r="N28" s="137">
        <v>0</v>
      </c>
      <c r="O28" s="137"/>
      <c r="P28" s="137">
        <f>SUM(N28)</f>
        <v>0</v>
      </c>
      <c r="Q28" s="137"/>
      <c r="R28" s="138">
        <f>SUM(D28:N28)</f>
        <v>219084693</v>
      </c>
      <c r="S28" s="133"/>
    </row>
    <row r="29" spans="1:19" ht="21.75" customHeight="1">
      <c r="A29" s="90" t="s">
        <v>116</v>
      </c>
      <c r="B29" s="86"/>
      <c r="C29" s="86"/>
      <c r="D29" s="134">
        <v>0</v>
      </c>
      <c r="E29" s="135"/>
      <c r="F29" s="134">
        <v>0</v>
      </c>
      <c r="G29" s="134"/>
      <c r="H29" s="134">
        <v>0</v>
      </c>
      <c r="I29" s="136"/>
      <c r="J29" s="134">
        <v>0</v>
      </c>
      <c r="K29" s="134"/>
      <c r="L29" s="137">
        <v>0</v>
      </c>
      <c r="M29" s="137"/>
      <c r="N29" s="137">
        <f>+PL!H41</f>
        <v>4610462</v>
      </c>
      <c r="O29" s="137"/>
      <c r="P29" s="137">
        <f>SUM(N29)</f>
        <v>4610462</v>
      </c>
      <c r="Q29" s="137"/>
      <c r="R29" s="138">
        <f>SUM(D29:N29)</f>
        <v>4610462</v>
      </c>
      <c r="S29" s="133"/>
    </row>
    <row r="30" spans="1:19" ht="21.75" customHeight="1">
      <c r="A30" s="86" t="s">
        <v>122</v>
      </c>
      <c r="B30" s="90"/>
      <c r="C30" s="90"/>
      <c r="D30" s="139">
        <v>0</v>
      </c>
      <c r="E30" s="140"/>
      <c r="F30" s="139">
        <v>0</v>
      </c>
      <c r="G30" s="141"/>
      <c r="H30" s="139">
        <v>0</v>
      </c>
      <c r="I30" s="140"/>
      <c r="J30" s="139">
        <v>0</v>
      </c>
      <c r="K30" s="141"/>
      <c r="L30" s="142">
        <f>SUM(L28:L28)</f>
        <v>219084693</v>
      </c>
      <c r="M30" s="143"/>
      <c r="N30" s="142">
        <f>SUM(N29)</f>
        <v>4610462</v>
      </c>
      <c r="O30" s="143"/>
      <c r="P30" s="142">
        <f>SUM(P29)</f>
        <v>4610462</v>
      </c>
      <c r="Q30" s="143"/>
      <c r="R30" s="144">
        <f>SUM(R28:R29)</f>
        <v>223695155</v>
      </c>
      <c r="S30" s="145"/>
    </row>
    <row r="31" spans="1:19" s="76" customFormat="1" ht="21.75" customHeight="1">
      <c r="A31" s="86" t="s">
        <v>117</v>
      </c>
      <c r="B31" s="47">
        <v>28</v>
      </c>
      <c r="C31" s="86"/>
      <c r="D31" s="134">
        <v>0</v>
      </c>
      <c r="E31" s="140"/>
      <c r="F31" s="134">
        <v>0</v>
      </c>
      <c r="G31" s="141"/>
      <c r="H31" s="134">
        <v>0</v>
      </c>
      <c r="I31" s="140"/>
      <c r="J31" s="134">
        <v>0</v>
      </c>
      <c r="K31" s="141"/>
      <c r="L31" s="143">
        <v>-131686860</v>
      </c>
      <c r="M31" s="143"/>
      <c r="N31" s="134">
        <v>0</v>
      </c>
      <c r="O31" s="143"/>
      <c r="P31" s="134">
        <v>0</v>
      </c>
      <c r="Q31" s="143"/>
      <c r="R31" s="146">
        <f>SUM(D31:N31)</f>
        <v>-131686860</v>
      </c>
      <c r="S31" s="145"/>
    </row>
    <row r="32" spans="1:19" ht="10.5" customHeight="1">
      <c r="A32" s="86"/>
      <c r="B32" s="90"/>
      <c r="C32" s="90"/>
      <c r="D32" s="141"/>
      <c r="E32" s="140"/>
      <c r="F32" s="141"/>
      <c r="G32" s="141"/>
      <c r="H32" s="141"/>
      <c r="I32" s="140"/>
      <c r="J32" s="141"/>
      <c r="K32" s="141"/>
      <c r="L32" s="143"/>
      <c r="M32" s="143"/>
      <c r="N32" s="143"/>
      <c r="O32" s="143"/>
      <c r="P32" s="143"/>
      <c r="Q32" s="143"/>
      <c r="R32" s="147"/>
      <c r="S32" s="145"/>
    </row>
    <row r="33" spans="1:19" ht="21.75" customHeight="1" thickBot="1">
      <c r="A33" s="116" t="s">
        <v>119</v>
      </c>
      <c r="B33" s="90"/>
      <c r="C33" s="90"/>
      <c r="D33" s="148">
        <f>SUM(D25:D28)</f>
        <v>658434300</v>
      </c>
      <c r="E33" s="80"/>
      <c r="F33" s="148">
        <f>SUM(F25:F28)</f>
        <v>222105000</v>
      </c>
      <c r="G33" s="126"/>
      <c r="H33" s="148">
        <f>SUM(H25:H28)</f>
        <v>7429904</v>
      </c>
      <c r="I33" s="80"/>
      <c r="J33" s="148">
        <f>SUM(J25:J28)</f>
        <v>65843430</v>
      </c>
      <c r="K33" s="126"/>
      <c r="L33" s="148">
        <f>SUM(L25:L28,L31)</f>
        <v>1898384739</v>
      </c>
      <c r="M33" s="125"/>
      <c r="N33" s="148">
        <f>SUM(N25:N28,N30)</f>
        <v>-1544549</v>
      </c>
      <c r="O33" s="125"/>
      <c r="P33" s="148">
        <f>SUM(P25:P29,P31)</f>
        <v>-1544549</v>
      </c>
      <c r="Q33" s="125"/>
      <c r="R33" s="148">
        <f>SUM(R25:R29,R31)</f>
        <v>2850652824</v>
      </c>
      <c r="S33" s="145"/>
    </row>
    <row r="34" spans="1:19" ht="21.75" customHeight="1" thickTop="1">
      <c r="B34" s="86"/>
      <c r="C34" s="86"/>
    </row>
    <row r="35" spans="1:19" ht="21.75" customHeight="1">
      <c r="A35" s="45" t="s">
        <v>46</v>
      </c>
      <c r="B35" s="47"/>
      <c r="C35" s="86"/>
    </row>
    <row r="36" spans="1:19" ht="21.75" customHeight="1">
      <c r="B36" s="86"/>
      <c r="C36" s="86"/>
    </row>
    <row r="37" spans="1:19" ht="21.75" customHeight="1">
      <c r="B37" s="116"/>
      <c r="C37" s="116"/>
    </row>
    <row r="39" spans="1:19" ht="21.75" customHeight="1">
      <c r="B39" s="45"/>
      <c r="C39" s="45"/>
    </row>
  </sheetData>
  <mergeCells count="10">
    <mergeCell ref="A1:R1"/>
    <mergeCell ref="A2:R2"/>
    <mergeCell ref="A4:R4"/>
    <mergeCell ref="A3:R3"/>
    <mergeCell ref="D6:S6"/>
    <mergeCell ref="D7:S7"/>
    <mergeCell ref="J8:L8"/>
    <mergeCell ref="N8:P8"/>
    <mergeCell ref="N9:N11"/>
    <mergeCell ref="P9:P11"/>
  </mergeCells>
  <conditionalFormatting sqref="L30:M32 O30:O32 D28:H32 J28:K32 D18:H21 L18:M21 O18:O21 J18:K20 Q18:Q21 N18:N20 P18:P20">
    <cfRule type="expression" priority="19" stopIfTrue="1">
      <formula>"if(E11&gt;0,#,##0;(#,##0),"-")"</formula>
    </cfRule>
  </conditionalFormatting>
  <conditionalFormatting sqref="R30 R32">
    <cfRule type="expression" priority="18" stopIfTrue="1">
      <formula>"if(E11&gt;0,#,##0;(#,##0),"-")"</formula>
    </cfRule>
  </conditionalFormatting>
  <conditionalFormatting sqref="R19 J21:K21 R21">
    <cfRule type="expression" priority="16" stopIfTrue="1">
      <formula>"if(E11&gt;0,#,##0;(#,##0),"-")"</formula>
    </cfRule>
  </conditionalFormatting>
  <conditionalFormatting sqref="L28:M29 O28:O29">
    <cfRule type="expression" priority="15" stopIfTrue="1">
      <formula>"if(E11&gt;0,#,##0;(#,##0),"-")"</formula>
    </cfRule>
  </conditionalFormatting>
  <conditionalFormatting sqref="N21">
    <cfRule type="expression" priority="10" stopIfTrue="1">
      <formula>"if(E11&gt;0,#,##0;(#,##0),"-")"</formula>
    </cfRule>
  </conditionalFormatting>
  <conditionalFormatting sqref="Q30:Q32">
    <cfRule type="expression" priority="14" stopIfTrue="1">
      <formula>"if(E11&gt;0,#,##0;(#,##0),"-")"</formula>
    </cfRule>
  </conditionalFormatting>
  <conditionalFormatting sqref="Q28:Q29">
    <cfRule type="expression" priority="12" stopIfTrue="1">
      <formula>"if(E11&gt;0,#,##0;(#,##0),"-")"</formula>
    </cfRule>
  </conditionalFormatting>
  <conditionalFormatting sqref="N30 N32">
    <cfRule type="expression" priority="11" stopIfTrue="1">
      <formula>"if(E11&gt;0,#,##0;(#,##0),"-")"</formula>
    </cfRule>
  </conditionalFormatting>
  <conditionalFormatting sqref="N28:N29">
    <cfRule type="expression" priority="9" stopIfTrue="1">
      <formula>"if(E11&gt;0,#,##0;(#,##0),"-")"</formula>
    </cfRule>
  </conditionalFormatting>
  <conditionalFormatting sqref="P30 P32">
    <cfRule type="expression" priority="8" stopIfTrue="1">
      <formula>"if(E11&gt;0,#,##0;(#,##0),"-")"</formula>
    </cfRule>
  </conditionalFormatting>
  <conditionalFormatting sqref="P21">
    <cfRule type="expression" priority="7" stopIfTrue="1">
      <formula>"if(E11&gt;0,#,##0;(#,##0),"-")"</formula>
    </cfRule>
  </conditionalFormatting>
  <conditionalFormatting sqref="P28:P29">
    <cfRule type="expression" priority="6" stopIfTrue="1">
      <formula>"if(E11&gt;0,#,##0;(#,##0),"-")"</formula>
    </cfRule>
  </conditionalFormatting>
  <conditionalFormatting sqref="N31">
    <cfRule type="expression" priority="2" stopIfTrue="1">
      <formula>"if(E11&gt;0,#,##0;(#,##0),"-")"</formula>
    </cfRule>
  </conditionalFormatting>
  <conditionalFormatting sqref="P31">
    <cfRule type="expression" priority="1" stopIfTrue="1">
      <formula>"if(E11&gt;0,#,##0;(#,##0),"-")"</formula>
    </cfRule>
  </conditionalFormatting>
  <pageMargins left="0.5" right="0.511811023622047" top="0.55118110236220497" bottom="0.55118110236220497" header="0.31496062992126" footer="0.31496062992126"/>
  <pageSetup paperSize="9" scale="66" firstPageNumber="6" fitToHeight="2" orientation="landscape" blackAndWhite="1" useFirstPageNumber="1" r:id="rId1"/>
  <headerFooter>
    <oddHeader>&amp;L&amp;"Angsana New,Bold"&amp;15A.M.T.&amp;"Angsana New,Regular"&amp;14 ASSOCIATES</oddHeader>
    <oddFooter>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02"/>
  <sheetViews>
    <sheetView topLeftCell="A13" zoomScale="90" zoomScaleNormal="90" zoomScaleSheetLayoutView="80" workbookViewId="0">
      <selection activeCell="A84" sqref="A84"/>
    </sheetView>
  </sheetViews>
  <sheetFormatPr defaultColWidth="9.109375" defaultRowHeight="24" customHeight="1"/>
  <cols>
    <col min="1" max="1" width="50" style="77" customWidth="1"/>
    <col min="2" max="2" width="12.88671875" style="77" customWidth="1"/>
    <col min="3" max="3" width="1.6640625" style="77" customWidth="1"/>
    <col min="4" max="4" width="12.88671875" style="77" customWidth="1"/>
    <col min="5" max="5" width="1.6640625" style="77" customWidth="1"/>
    <col min="6" max="6" width="12.88671875" style="77" customWidth="1"/>
    <col min="7" max="7" width="1.6640625" style="77" customWidth="1"/>
    <col min="8" max="8" width="12.88671875" style="77" customWidth="1"/>
    <col min="9" max="14" width="9.109375" style="77"/>
    <col min="15" max="15" width="9.109375" style="77" customWidth="1"/>
    <col min="16" max="16384" width="9.109375" style="77"/>
  </cols>
  <sheetData>
    <row r="1" spans="1:8" s="75" customFormat="1" ht="21.75" customHeight="1">
      <c r="A1" s="234" t="s">
        <v>185</v>
      </c>
      <c r="B1" s="234"/>
      <c r="C1" s="234"/>
      <c r="D1" s="234"/>
      <c r="E1" s="234"/>
      <c r="F1" s="234"/>
      <c r="G1" s="234"/>
      <c r="H1" s="234"/>
    </row>
    <row r="2" spans="1:8" s="75" customFormat="1" ht="21.75" customHeight="1">
      <c r="A2" s="237" t="s">
        <v>93</v>
      </c>
      <c r="B2" s="237"/>
      <c r="C2" s="237"/>
      <c r="D2" s="237"/>
      <c r="E2" s="237"/>
      <c r="F2" s="237"/>
      <c r="G2" s="237"/>
      <c r="H2" s="237"/>
    </row>
    <row r="3" spans="1:8" s="75" customFormat="1" ht="21.75" customHeight="1">
      <c r="A3" s="235"/>
      <c r="B3" s="235"/>
      <c r="C3" s="235"/>
      <c r="D3" s="235"/>
    </row>
    <row r="4" spans="1:8" ht="21.75" customHeight="1">
      <c r="B4" s="229" t="s">
        <v>29</v>
      </c>
      <c r="C4" s="229"/>
      <c r="D4" s="229"/>
      <c r="E4" s="229"/>
      <c r="F4" s="229"/>
      <c r="G4" s="229"/>
      <c r="H4" s="229"/>
    </row>
    <row r="5" spans="1:8" ht="21.75" customHeight="1">
      <c r="B5" s="236" t="s">
        <v>30</v>
      </c>
      <c r="C5" s="236"/>
      <c r="D5" s="236"/>
      <c r="E5" s="149"/>
      <c r="F5" s="236" t="s">
        <v>31</v>
      </c>
      <c r="G5" s="236"/>
      <c r="H5" s="236"/>
    </row>
    <row r="6" spans="1:8" ht="21.75" customHeight="1">
      <c r="B6" s="225" t="s">
        <v>62</v>
      </c>
      <c r="C6" s="225"/>
      <c r="D6" s="225"/>
      <c r="E6" s="149"/>
      <c r="F6" s="225" t="s">
        <v>62</v>
      </c>
      <c r="G6" s="225"/>
      <c r="H6" s="225"/>
    </row>
    <row r="7" spans="1:8" ht="21.75" customHeight="1">
      <c r="B7" s="220" t="s">
        <v>175</v>
      </c>
      <c r="C7" s="220"/>
      <c r="D7" s="220"/>
      <c r="E7" s="150"/>
      <c r="F7" s="220" t="s">
        <v>175</v>
      </c>
      <c r="G7" s="220"/>
      <c r="H7" s="220"/>
    </row>
    <row r="8" spans="1:8" ht="21.75" customHeight="1">
      <c r="B8" s="4">
        <v>2018</v>
      </c>
      <c r="C8" s="8"/>
      <c r="D8" s="4">
        <v>2017</v>
      </c>
      <c r="E8" s="151"/>
      <c r="F8" s="4">
        <v>2018</v>
      </c>
      <c r="G8" s="8"/>
      <c r="H8" s="4">
        <v>2017</v>
      </c>
    </row>
    <row r="9" spans="1:8" ht="21.75" customHeight="1">
      <c r="A9" s="205" t="s">
        <v>123</v>
      </c>
      <c r="B9" s="153"/>
      <c r="C9" s="153"/>
      <c r="D9" s="153"/>
      <c r="E9" s="153"/>
      <c r="F9" s="153"/>
      <c r="G9" s="153"/>
      <c r="H9" s="153"/>
    </row>
    <row r="10" spans="1:8" ht="21.75" customHeight="1">
      <c r="A10" s="152" t="s">
        <v>79</v>
      </c>
      <c r="B10" s="153">
        <f>+PL!D28</f>
        <v>223709053</v>
      </c>
      <c r="C10" s="153"/>
      <c r="D10" s="153">
        <f>+PL!F28</f>
        <v>255648001</v>
      </c>
      <c r="E10" s="153"/>
      <c r="F10" s="153">
        <f>+PL!H28</f>
        <v>219084693</v>
      </c>
      <c r="G10" s="153"/>
      <c r="H10" s="153">
        <f>+PL!J28</f>
        <v>254965441</v>
      </c>
    </row>
    <row r="11" spans="1:8" ht="21.75" customHeight="1">
      <c r="A11" s="206" t="s">
        <v>124</v>
      </c>
      <c r="B11" s="153"/>
      <c r="C11" s="153"/>
      <c r="D11" s="153"/>
      <c r="E11" s="153"/>
      <c r="F11" s="153"/>
      <c r="G11" s="153"/>
      <c r="H11" s="153"/>
    </row>
    <row r="12" spans="1:8" ht="21.75" customHeight="1">
      <c r="A12" s="77" t="s">
        <v>125</v>
      </c>
      <c r="B12" s="154">
        <v>49644132</v>
      </c>
      <c r="C12" s="155"/>
      <c r="D12" s="154">
        <f>+PL!F27</f>
        <v>65303902</v>
      </c>
      <c r="E12" s="156"/>
      <c r="F12" s="157">
        <v>49644132</v>
      </c>
      <c r="G12" s="156"/>
      <c r="H12" s="157">
        <f>+PL!J27</f>
        <v>63843532</v>
      </c>
    </row>
    <row r="13" spans="1:8" ht="21.75" customHeight="1">
      <c r="A13" s="77" t="s">
        <v>74</v>
      </c>
      <c r="B13" s="158">
        <v>3961688</v>
      </c>
      <c r="C13" s="153"/>
      <c r="D13" s="158">
        <v>255431</v>
      </c>
      <c r="E13" s="153"/>
      <c r="F13" s="158">
        <v>3921340</v>
      </c>
      <c r="G13" s="153"/>
      <c r="H13" s="158">
        <v>255431</v>
      </c>
    </row>
    <row r="14" spans="1:8" ht="21.75" customHeight="1">
      <c r="A14" s="77" t="s">
        <v>126</v>
      </c>
      <c r="B14" s="153">
        <v>84836724</v>
      </c>
      <c r="C14" s="153"/>
      <c r="D14" s="158">
        <v>80541630</v>
      </c>
      <c r="E14" s="153"/>
      <c r="F14" s="153">
        <v>84831224</v>
      </c>
      <c r="G14" s="153"/>
      <c r="H14" s="153">
        <v>80536130</v>
      </c>
    </row>
    <row r="15" spans="1:8" ht="21.75" customHeight="1">
      <c r="A15" s="77" t="s">
        <v>163</v>
      </c>
      <c r="B15" s="158">
        <v>0</v>
      </c>
      <c r="C15" s="153"/>
      <c r="D15" s="158">
        <v>31363540</v>
      </c>
      <c r="E15" s="153"/>
      <c r="F15" s="158">
        <v>0</v>
      </c>
      <c r="G15" s="153"/>
      <c r="H15" s="153">
        <v>34442786</v>
      </c>
    </row>
    <row r="16" spans="1:8" ht="21.75" customHeight="1">
      <c r="A16" s="77" t="s">
        <v>127</v>
      </c>
      <c r="B16" s="153">
        <v>5480322</v>
      </c>
      <c r="C16" s="153"/>
      <c r="D16" s="158">
        <v>5134961</v>
      </c>
      <c r="E16" s="153"/>
      <c r="F16" s="153">
        <v>5480322</v>
      </c>
      <c r="G16" s="153"/>
      <c r="H16" s="153">
        <v>5134961</v>
      </c>
    </row>
    <row r="17" spans="1:8" ht="21.75" customHeight="1">
      <c r="A17" s="77" t="s">
        <v>173</v>
      </c>
      <c r="B17" s="100">
        <v>3137078</v>
      </c>
      <c r="C17" s="155"/>
      <c r="D17" s="158">
        <v>1889146</v>
      </c>
      <c r="E17" s="156"/>
      <c r="F17" s="100">
        <v>3602356</v>
      </c>
      <c r="G17" s="156"/>
      <c r="H17" s="100">
        <v>2081908</v>
      </c>
    </row>
    <row r="18" spans="1:8" ht="21.75" customHeight="1">
      <c r="A18" s="77" t="s">
        <v>128</v>
      </c>
      <c r="B18" s="153">
        <v>507204</v>
      </c>
      <c r="C18" s="153"/>
      <c r="D18" s="158">
        <v>2086027</v>
      </c>
      <c r="E18" s="158"/>
      <c r="F18" s="159">
        <v>0</v>
      </c>
      <c r="G18" s="158"/>
      <c r="H18" s="159">
        <v>0</v>
      </c>
    </row>
    <row r="19" spans="1:8" ht="21.75" customHeight="1">
      <c r="A19" s="77" t="s">
        <v>129</v>
      </c>
      <c r="B19" s="153">
        <v>1533870</v>
      </c>
      <c r="C19" s="153"/>
      <c r="D19" s="158">
        <v>0</v>
      </c>
      <c r="E19" s="158"/>
      <c r="F19" s="159">
        <v>3877275</v>
      </c>
      <c r="G19" s="158"/>
      <c r="H19" s="159">
        <v>0</v>
      </c>
    </row>
    <row r="20" spans="1:8" ht="21.75" customHeight="1">
      <c r="A20" s="77" t="s">
        <v>187</v>
      </c>
      <c r="B20" s="158">
        <v>8343110</v>
      </c>
      <c r="C20" s="153"/>
      <c r="D20" s="158">
        <v>-9207142</v>
      </c>
      <c r="E20" s="153"/>
      <c r="F20" s="158">
        <v>8343110</v>
      </c>
      <c r="G20" s="153"/>
      <c r="H20" s="158">
        <v>-9207142</v>
      </c>
    </row>
    <row r="21" spans="1:8" ht="21.75" customHeight="1">
      <c r="A21" s="77" t="s">
        <v>174</v>
      </c>
      <c r="B21" s="158">
        <v>2471207</v>
      </c>
      <c r="C21" s="153"/>
      <c r="D21" s="158">
        <v>-3887850</v>
      </c>
      <c r="E21" s="153"/>
      <c r="F21" s="158">
        <v>2471207</v>
      </c>
      <c r="G21" s="153"/>
      <c r="H21" s="153">
        <v>-3887850</v>
      </c>
    </row>
    <row r="22" spans="1:8" ht="21.75" customHeight="1">
      <c r="A22" s="77" t="s">
        <v>130</v>
      </c>
      <c r="B22" s="158">
        <v>-5094831</v>
      </c>
      <c r="C22" s="155"/>
      <c r="D22" s="158">
        <v>-7198821</v>
      </c>
      <c r="E22" s="156"/>
      <c r="F22" s="158">
        <v>-5094831</v>
      </c>
      <c r="G22" s="156"/>
      <c r="H22" s="158">
        <v>-7198821</v>
      </c>
    </row>
    <row r="23" spans="1:8" ht="21.75" customHeight="1">
      <c r="A23" s="77" t="s">
        <v>165</v>
      </c>
      <c r="B23" s="158">
        <v>118240</v>
      </c>
      <c r="C23" s="155"/>
      <c r="D23" s="158">
        <v>0</v>
      </c>
      <c r="E23" s="156"/>
      <c r="F23" s="158">
        <v>0</v>
      </c>
      <c r="G23" s="156"/>
      <c r="H23" s="158">
        <v>0</v>
      </c>
    </row>
    <row r="24" spans="1:8" ht="21.75" customHeight="1">
      <c r="A24" s="77" t="s">
        <v>131</v>
      </c>
      <c r="B24" s="158">
        <v>198002</v>
      </c>
      <c r="C24" s="155"/>
      <c r="D24" s="158">
        <v>0</v>
      </c>
      <c r="E24" s="156"/>
      <c r="F24" s="159">
        <v>0</v>
      </c>
      <c r="G24" s="156"/>
      <c r="H24" s="159">
        <v>0</v>
      </c>
    </row>
    <row r="25" spans="1:8" ht="21.75" customHeight="1">
      <c r="A25" s="160" t="s">
        <v>132</v>
      </c>
      <c r="B25" s="153">
        <v>-4940346</v>
      </c>
      <c r="D25" s="158">
        <v>-5386820</v>
      </c>
      <c r="F25" s="158">
        <v>-4842179</v>
      </c>
      <c r="H25" s="158">
        <v>-5357648</v>
      </c>
    </row>
    <row r="26" spans="1:8" ht="21.75" customHeight="1">
      <c r="A26" s="160" t="s">
        <v>65</v>
      </c>
      <c r="B26" s="153">
        <v>-130672</v>
      </c>
      <c r="D26" s="158">
        <v>-1097355</v>
      </c>
      <c r="F26" s="159">
        <v>0</v>
      </c>
      <c r="H26" s="158">
        <v>-559000</v>
      </c>
    </row>
    <row r="27" spans="1:8" ht="21.75" customHeight="1">
      <c r="A27" s="76"/>
      <c r="B27" s="161">
        <f>SUM(B10:B26)</f>
        <v>373774781</v>
      </c>
      <c r="C27" s="153"/>
      <c r="D27" s="161">
        <f>SUM(D10:D26)</f>
        <v>415444650</v>
      </c>
      <c r="E27" s="153"/>
      <c r="F27" s="161">
        <f>SUM(F10:F26)</f>
        <v>371318649</v>
      </c>
      <c r="G27" s="153"/>
      <c r="H27" s="161">
        <f>SUM(H10:H26)</f>
        <v>415049728</v>
      </c>
    </row>
    <row r="28" spans="1:8" ht="21.75" customHeight="1">
      <c r="A28" s="206" t="s">
        <v>133</v>
      </c>
      <c r="B28" s="153"/>
      <c r="C28" s="153"/>
      <c r="D28" s="153"/>
      <c r="E28" s="153"/>
      <c r="F28" s="153"/>
      <c r="G28" s="153"/>
      <c r="H28" s="153"/>
    </row>
    <row r="29" spans="1:8" ht="21.75" customHeight="1">
      <c r="A29" s="77" t="s">
        <v>12</v>
      </c>
      <c r="B29" s="162">
        <v>298267</v>
      </c>
      <c r="C29" s="162"/>
      <c r="D29" s="162">
        <v>-77300679</v>
      </c>
      <c r="E29" s="162"/>
      <c r="F29" s="100">
        <v>2322061</v>
      </c>
      <c r="G29" s="153"/>
      <c r="H29" s="100">
        <v>-77300679</v>
      </c>
    </row>
    <row r="30" spans="1:8" ht="21.75" customHeight="1">
      <c r="A30" s="77" t="s">
        <v>13</v>
      </c>
      <c r="B30" s="162">
        <v>-7119950</v>
      </c>
      <c r="C30" s="162"/>
      <c r="D30" s="162">
        <f>-11284141-D32</f>
        <v>-5539719</v>
      </c>
      <c r="E30" s="162"/>
      <c r="F30" s="162">
        <v>-9599069</v>
      </c>
      <c r="G30" s="153"/>
      <c r="H30" s="162">
        <f>-14854970-H32</f>
        <v>-9084612</v>
      </c>
    </row>
    <row r="31" spans="1:8" ht="21.75" customHeight="1">
      <c r="A31" s="77" t="s">
        <v>134</v>
      </c>
      <c r="B31" s="162">
        <v>34113134</v>
      </c>
      <c r="C31" s="162"/>
      <c r="D31" s="162">
        <v>-96652435</v>
      </c>
      <c r="E31" s="162"/>
      <c r="F31" s="162">
        <v>34557483</v>
      </c>
      <c r="G31" s="153"/>
      <c r="H31" s="162">
        <v>-97192032</v>
      </c>
    </row>
    <row r="32" spans="1:8" ht="21.75" customHeight="1">
      <c r="A32" s="77" t="s">
        <v>15</v>
      </c>
      <c r="B32" s="162">
        <v>14921588</v>
      </c>
      <c r="C32" s="162"/>
      <c r="D32" s="162">
        <v>-5744422</v>
      </c>
      <c r="E32" s="162"/>
      <c r="F32" s="162">
        <v>15982756</v>
      </c>
      <c r="G32" s="153"/>
      <c r="H32" s="162">
        <v>-5770358</v>
      </c>
    </row>
    <row r="33" spans="1:13" ht="21.75" customHeight="1">
      <c r="A33" s="77" t="s">
        <v>25</v>
      </c>
      <c r="B33" s="162">
        <v>-203955</v>
      </c>
      <c r="C33" s="162"/>
      <c r="D33" s="158">
        <v>0</v>
      </c>
      <c r="E33" s="162"/>
      <c r="F33" s="162">
        <v>0</v>
      </c>
      <c r="G33" s="153"/>
      <c r="H33" s="158">
        <v>0</v>
      </c>
    </row>
    <row r="34" spans="1:13" ht="21.75" customHeight="1">
      <c r="A34" s="77" t="s">
        <v>36</v>
      </c>
      <c r="B34" s="162">
        <v>-27581320</v>
      </c>
      <c r="C34" s="162"/>
      <c r="D34" s="162">
        <v>15767458</v>
      </c>
      <c r="E34" s="162"/>
      <c r="F34" s="162">
        <v>-27422036</v>
      </c>
      <c r="G34" s="153"/>
      <c r="H34" s="162">
        <v>15646074</v>
      </c>
    </row>
    <row r="35" spans="1:13" ht="21.75" customHeight="1">
      <c r="A35" s="77" t="s">
        <v>37</v>
      </c>
      <c r="B35" s="162">
        <v>-13171228</v>
      </c>
      <c r="C35" s="162"/>
      <c r="D35" s="162">
        <f>9913581-31461026</f>
        <v>-21547445</v>
      </c>
      <c r="E35" s="162"/>
      <c r="F35" s="162">
        <v>-13610011</v>
      </c>
      <c r="G35" s="153"/>
      <c r="H35" s="162">
        <f>9909256-31461026</f>
        <v>-21551770</v>
      </c>
    </row>
    <row r="36" spans="1:13" ht="21.75" customHeight="1">
      <c r="A36" s="160" t="s">
        <v>39</v>
      </c>
      <c r="B36" s="100">
        <v>-11196785</v>
      </c>
      <c r="D36" s="100">
        <v>-11804425</v>
      </c>
      <c r="F36" s="100">
        <v>-10540402</v>
      </c>
      <c r="H36" s="100">
        <v>-13269245</v>
      </c>
    </row>
    <row r="37" spans="1:13" ht="21.75" customHeight="1">
      <c r="A37" s="160" t="s">
        <v>40</v>
      </c>
      <c r="B37" s="100">
        <v>-383860</v>
      </c>
      <c r="D37" s="100">
        <f>268584+31461026</f>
        <v>31729610</v>
      </c>
      <c r="F37" s="100">
        <v>-582164</v>
      </c>
      <c r="H37" s="100">
        <f>262409+31461026</f>
        <v>31723435</v>
      </c>
    </row>
    <row r="38" spans="1:13" ht="21.75" customHeight="1">
      <c r="A38" s="77" t="s">
        <v>135</v>
      </c>
      <c r="B38" s="161">
        <f>SUM(B27:B37)</f>
        <v>363450672</v>
      </c>
      <c r="C38" s="100"/>
      <c r="D38" s="161">
        <f>SUM(D27:D37)</f>
        <v>244352593</v>
      </c>
      <c r="E38" s="100"/>
      <c r="F38" s="161">
        <f>SUM(F27:F37)</f>
        <v>362427267</v>
      </c>
      <c r="G38" s="154"/>
      <c r="H38" s="161">
        <f>SUM(H27:H37)</f>
        <v>238250541</v>
      </c>
      <c r="J38" s="100"/>
      <c r="K38" s="119"/>
      <c r="M38" s="162"/>
    </row>
    <row r="39" spans="1:13" ht="21.75" customHeight="1">
      <c r="A39" s="77" t="s">
        <v>136</v>
      </c>
      <c r="B39" s="100">
        <v>-780723</v>
      </c>
      <c r="C39" s="100"/>
      <c r="D39" s="158">
        <v>0</v>
      </c>
      <c r="E39" s="100"/>
      <c r="F39" s="100">
        <v>-780723</v>
      </c>
      <c r="G39" s="154"/>
      <c r="H39" s="100">
        <v>0</v>
      </c>
      <c r="J39" s="100"/>
      <c r="K39" s="119"/>
      <c r="M39" s="162"/>
    </row>
    <row r="40" spans="1:13" ht="21.75" customHeight="1">
      <c r="A40" s="77" t="s">
        <v>137</v>
      </c>
      <c r="B40" s="162">
        <v>-48409068</v>
      </c>
      <c r="C40" s="100"/>
      <c r="D40" s="162">
        <v>-85927708</v>
      </c>
      <c r="E40" s="100"/>
      <c r="F40" s="162">
        <v>-48513283</v>
      </c>
      <c r="G40" s="100"/>
      <c r="H40" s="162">
        <v>-85927708</v>
      </c>
      <c r="M40" s="119"/>
    </row>
    <row r="41" spans="1:13" ht="21.75" customHeight="1">
      <c r="A41" s="76" t="s">
        <v>138</v>
      </c>
      <c r="B41" s="163">
        <f>SUM(B38:B40)</f>
        <v>314260881</v>
      </c>
      <c r="C41" s="164"/>
      <c r="D41" s="163">
        <f>SUM(D38:D40)</f>
        <v>158424885</v>
      </c>
      <c r="E41" s="164"/>
      <c r="F41" s="163">
        <f>SUM(F38:F40)</f>
        <v>313133261</v>
      </c>
      <c r="G41" s="164"/>
      <c r="H41" s="163">
        <f>SUM(H38:H40)</f>
        <v>152322833</v>
      </c>
    </row>
    <row r="42" spans="1:13" ht="23.1" customHeight="1">
      <c r="A42" s="45" t="s">
        <v>46</v>
      </c>
      <c r="B42" s="145"/>
      <c r="C42" s="164"/>
      <c r="D42" s="145"/>
      <c r="E42" s="164"/>
      <c r="F42" s="145"/>
      <c r="G42" s="164"/>
      <c r="H42" s="145"/>
    </row>
    <row r="43" spans="1:13" s="75" customFormat="1" ht="23.1" customHeight="1">
      <c r="A43" s="234" t="s">
        <v>185</v>
      </c>
      <c r="B43" s="234"/>
      <c r="C43" s="234"/>
      <c r="D43" s="234"/>
      <c r="E43" s="234"/>
      <c r="F43" s="234"/>
      <c r="G43" s="234"/>
      <c r="H43" s="234"/>
    </row>
    <row r="44" spans="1:13" s="75" customFormat="1" ht="23.1" customHeight="1">
      <c r="A44" s="237" t="s">
        <v>93</v>
      </c>
      <c r="B44" s="237"/>
      <c r="C44" s="237"/>
      <c r="D44" s="237"/>
      <c r="E44" s="237"/>
      <c r="F44" s="237"/>
      <c r="G44" s="237"/>
      <c r="H44" s="237"/>
    </row>
    <row r="45" spans="1:13" s="75" customFormat="1" ht="20.25" customHeight="1"/>
    <row r="46" spans="1:13" ht="23.1" customHeight="1">
      <c r="B46" s="229" t="s">
        <v>29</v>
      </c>
      <c r="C46" s="229"/>
      <c r="D46" s="229"/>
      <c r="E46" s="229"/>
      <c r="F46" s="229"/>
      <c r="G46" s="229"/>
      <c r="H46" s="229"/>
    </row>
    <row r="47" spans="1:13" ht="23.1" customHeight="1">
      <c r="B47" s="236" t="s">
        <v>30</v>
      </c>
      <c r="C47" s="236"/>
      <c r="D47" s="236"/>
      <c r="E47" s="149"/>
      <c r="F47" s="236" t="s">
        <v>31</v>
      </c>
      <c r="G47" s="236"/>
      <c r="H47" s="236"/>
    </row>
    <row r="48" spans="1:13" ht="23.1" customHeight="1">
      <c r="B48" s="225" t="s">
        <v>62</v>
      </c>
      <c r="C48" s="225"/>
      <c r="D48" s="225"/>
      <c r="E48" s="149"/>
      <c r="F48" s="225" t="s">
        <v>62</v>
      </c>
      <c r="G48" s="225"/>
      <c r="H48" s="225"/>
    </row>
    <row r="49" spans="1:8" ht="23.1" customHeight="1">
      <c r="B49" s="220" t="s">
        <v>175</v>
      </c>
      <c r="C49" s="220"/>
      <c r="D49" s="220"/>
      <c r="E49" s="150"/>
      <c r="F49" s="220" t="s">
        <v>175</v>
      </c>
      <c r="G49" s="220"/>
      <c r="H49" s="220"/>
    </row>
    <row r="50" spans="1:8" ht="23.1" customHeight="1">
      <c r="B50" s="4">
        <v>2018</v>
      </c>
      <c r="C50" s="8"/>
      <c r="D50" s="4">
        <v>2017</v>
      </c>
      <c r="E50" s="151"/>
      <c r="F50" s="4">
        <v>2018</v>
      </c>
      <c r="G50" s="8"/>
      <c r="H50" s="4">
        <v>2017</v>
      </c>
    </row>
    <row r="51" spans="1:8" ht="23.1" customHeight="1">
      <c r="A51" s="205" t="s">
        <v>139</v>
      </c>
      <c r="C51" s="153"/>
      <c r="E51" s="153"/>
      <c r="F51" s="165"/>
      <c r="G51" s="153"/>
      <c r="H51" s="165"/>
    </row>
    <row r="52" spans="1:8" ht="23.1" customHeight="1">
      <c r="A52" s="77" t="s">
        <v>11</v>
      </c>
      <c r="B52" s="91">
        <v>-40000000</v>
      </c>
      <c r="C52" s="166"/>
      <c r="D52" s="165">
        <v>200000000</v>
      </c>
      <c r="E52" s="162"/>
      <c r="F52" s="159">
        <v>-40000000</v>
      </c>
      <c r="G52" s="162"/>
      <c r="H52" s="165">
        <v>200000000</v>
      </c>
    </row>
    <row r="53" spans="1:8" ht="23.1" customHeight="1">
      <c r="A53" s="77" t="s">
        <v>19</v>
      </c>
      <c r="B53" s="91">
        <v>-200000000</v>
      </c>
      <c r="C53" s="166"/>
      <c r="D53" s="162">
        <v>0</v>
      </c>
      <c r="E53" s="162"/>
      <c r="F53" s="159">
        <v>-200000000</v>
      </c>
      <c r="G53" s="162"/>
      <c r="H53" s="162">
        <v>0</v>
      </c>
    </row>
    <row r="54" spans="1:8" ht="23.1" customHeight="1">
      <c r="A54" s="77" t="s">
        <v>140</v>
      </c>
      <c r="B54" s="162">
        <v>0</v>
      </c>
      <c r="C54" s="166"/>
      <c r="D54" s="162">
        <v>0</v>
      </c>
      <c r="E54" s="100"/>
      <c r="F54" s="162">
        <v>0</v>
      </c>
      <c r="G54" s="100"/>
      <c r="H54" s="91">
        <v>-346698000</v>
      </c>
    </row>
    <row r="55" spans="1:8" ht="23.1" customHeight="1">
      <c r="A55" s="77" t="s">
        <v>141</v>
      </c>
      <c r="B55" s="91">
        <v>15350087</v>
      </c>
      <c r="C55" s="166"/>
      <c r="D55" s="162">
        <v>0</v>
      </c>
      <c r="E55" s="100"/>
      <c r="F55" s="159">
        <v>15350087</v>
      </c>
      <c r="G55" s="100"/>
      <c r="H55" s="162">
        <v>0</v>
      </c>
    </row>
    <row r="56" spans="1:8" ht="23.1" customHeight="1">
      <c r="A56" s="77" t="s">
        <v>142</v>
      </c>
      <c r="B56" s="159">
        <v>9525277</v>
      </c>
      <c r="C56" s="166"/>
      <c r="D56" s="162">
        <v>0</v>
      </c>
      <c r="E56" s="162"/>
      <c r="F56" s="162">
        <v>0</v>
      </c>
      <c r="G56" s="162"/>
      <c r="H56" s="162">
        <v>0</v>
      </c>
    </row>
    <row r="57" spans="1:8" ht="23.1" customHeight="1">
      <c r="A57" s="77" t="s">
        <v>143</v>
      </c>
      <c r="B57" s="162">
        <v>0</v>
      </c>
      <c r="C57" s="166"/>
      <c r="D57" s="159">
        <v>-3052111</v>
      </c>
      <c r="E57" s="162"/>
      <c r="F57" s="159">
        <v>0</v>
      </c>
      <c r="G57" s="162"/>
      <c r="H57" s="162" t="s">
        <v>5</v>
      </c>
    </row>
    <row r="58" spans="1:8" ht="23.1" customHeight="1">
      <c r="A58" s="77" t="s">
        <v>144</v>
      </c>
      <c r="B58" s="162">
        <v>13696193</v>
      </c>
      <c r="C58" s="166"/>
      <c r="D58" s="159">
        <v>10257917</v>
      </c>
      <c r="E58" s="162"/>
      <c r="F58" s="162">
        <v>13696193</v>
      </c>
      <c r="G58" s="162"/>
      <c r="H58" s="162">
        <v>10257917</v>
      </c>
    </row>
    <row r="59" spans="1:8" ht="23.1" customHeight="1">
      <c r="A59" s="77" t="s">
        <v>145</v>
      </c>
      <c r="B59" s="162">
        <v>-501339377</v>
      </c>
      <c r="C59" s="165"/>
      <c r="D59" s="159">
        <v>-389729342</v>
      </c>
      <c r="E59" s="162"/>
      <c r="F59" s="162">
        <v>-500277582</v>
      </c>
      <c r="G59" s="162"/>
      <c r="H59" s="162">
        <v>-126862711</v>
      </c>
    </row>
    <row r="60" spans="1:8" ht="23.1" customHeight="1">
      <c r="A60" s="77" t="s">
        <v>146</v>
      </c>
      <c r="B60" s="162">
        <v>0</v>
      </c>
      <c r="C60" s="165"/>
      <c r="D60" s="159">
        <v>1656355</v>
      </c>
      <c r="E60" s="162"/>
      <c r="F60" s="162">
        <v>0</v>
      </c>
      <c r="G60" s="162"/>
      <c r="H60" s="162">
        <v>559000</v>
      </c>
    </row>
    <row r="61" spans="1:8" ht="23.1" customHeight="1">
      <c r="A61" s="77" t="s">
        <v>147</v>
      </c>
      <c r="B61" s="167">
        <v>4905063</v>
      </c>
      <c r="C61" s="165"/>
      <c r="D61" s="159">
        <v>5772514</v>
      </c>
      <c r="E61" s="162"/>
      <c r="F61" s="162">
        <v>4806896</v>
      </c>
      <c r="G61" s="162"/>
      <c r="H61" s="162">
        <v>5743342</v>
      </c>
    </row>
    <row r="62" spans="1:8" ht="23.1" customHeight="1">
      <c r="A62" s="76" t="s">
        <v>148</v>
      </c>
      <c r="B62" s="163">
        <f>SUM(B52:B61)</f>
        <v>-697862757</v>
      </c>
      <c r="C62" s="168"/>
      <c r="D62" s="163">
        <f>SUM(D52:D61)</f>
        <v>-175094667</v>
      </c>
      <c r="E62" s="168"/>
      <c r="F62" s="163">
        <f>SUM(F52:F61)</f>
        <v>-706424406</v>
      </c>
      <c r="G62" s="168"/>
      <c r="H62" s="163">
        <f>SUM(H52:H61)</f>
        <v>-257000452</v>
      </c>
    </row>
    <row r="63" spans="1:8" ht="16.5" customHeight="1">
      <c r="A63" s="76"/>
      <c r="B63" s="145"/>
      <c r="C63" s="168"/>
      <c r="D63" s="145"/>
      <c r="E63" s="168"/>
      <c r="F63" s="145"/>
      <c r="G63" s="168"/>
      <c r="H63" s="145"/>
    </row>
    <row r="64" spans="1:8" ht="24" customHeight="1">
      <c r="A64" s="45" t="s">
        <v>46</v>
      </c>
      <c r="B64" s="119"/>
      <c r="D64" s="119"/>
    </row>
    <row r="65" spans="1:8" s="75" customFormat="1" ht="23.1" customHeight="1">
      <c r="A65" s="234" t="s">
        <v>185</v>
      </c>
      <c r="B65" s="234"/>
      <c r="C65" s="234"/>
      <c r="D65" s="234"/>
      <c r="E65" s="234"/>
      <c r="F65" s="234"/>
      <c r="G65" s="234"/>
      <c r="H65" s="234"/>
    </row>
    <row r="66" spans="1:8" s="75" customFormat="1" ht="23.1" customHeight="1">
      <c r="A66" s="237" t="s">
        <v>93</v>
      </c>
      <c r="B66" s="237"/>
      <c r="C66" s="237"/>
      <c r="D66" s="237"/>
      <c r="E66" s="237"/>
      <c r="F66" s="237"/>
      <c r="G66" s="237"/>
      <c r="H66" s="237"/>
    </row>
    <row r="67" spans="1:8" s="75" customFormat="1" ht="18.75" customHeight="1"/>
    <row r="68" spans="1:8" ht="23.1" customHeight="1">
      <c r="B68" s="229" t="s">
        <v>29</v>
      </c>
      <c r="C68" s="229"/>
      <c r="D68" s="229"/>
      <c r="E68" s="229"/>
      <c r="F68" s="229"/>
      <c r="G68" s="229"/>
      <c r="H68" s="229"/>
    </row>
    <row r="69" spans="1:8" ht="23.1" customHeight="1">
      <c r="B69" s="236" t="s">
        <v>30</v>
      </c>
      <c r="C69" s="236"/>
      <c r="D69" s="236"/>
      <c r="E69" s="149"/>
      <c r="F69" s="236" t="s">
        <v>31</v>
      </c>
      <c r="G69" s="236"/>
      <c r="H69" s="236"/>
    </row>
    <row r="70" spans="1:8" ht="23.1" customHeight="1">
      <c r="B70" s="225" t="s">
        <v>62</v>
      </c>
      <c r="C70" s="225"/>
      <c r="D70" s="225"/>
      <c r="E70" s="149"/>
      <c r="F70" s="225" t="s">
        <v>62</v>
      </c>
      <c r="G70" s="225"/>
      <c r="H70" s="225"/>
    </row>
    <row r="71" spans="1:8" ht="23.1" customHeight="1">
      <c r="B71" s="220" t="s">
        <v>175</v>
      </c>
      <c r="C71" s="220"/>
      <c r="D71" s="220"/>
      <c r="E71" s="150"/>
      <c r="F71" s="220" t="s">
        <v>175</v>
      </c>
      <c r="G71" s="220"/>
      <c r="H71" s="220"/>
    </row>
    <row r="72" spans="1:8" ht="23.1" customHeight="1">
      <c r="B72" s="4">
        <v>2018</v>
      </c>
      <c r="C72" s="8"/>
      <c r="D72" s="4">
        <v>2017</v>
      </c>
      <c r="E72" s="151"/>
      <c r="F72" s="4">
        <v>2018</v>
      </c>
      <c r="G72" s="8"/>
      <c r="H72" s="4">
        <v>2017</v>
      </c>
    </row>
    <row r="73" spans="1:8" ht="23.1" customHeight="1">
      <c r="A73" s="205" t="s">
        <v>149</v>
      </c>
      <c r="B73" s="169"/>
      <c r="C73" s="153"/>
      <c r="D73" s="169"/>
      <c r="E73" s="153"/>
      <c r="F73" s="169"/>
      <c r="G73" s="153"/>
      <c r="H73" s="169"/>
    </row>
    <row r="74" spans="1:8" ht="23.1" customHeight="1">
      <c r="A74" s="77" t="s">
        <v>150</v>
      </c>
      <c r="B74" s="162">
        <v>-131686860</v>
      </c>
      <c r="C74" s="153"/>
      <c r="D74" s="169">
        <v>-65843430</v>
      </c>
      <c r="E74" s="153"/>
      <c r="F74" s="162">
        <v>-131686860</v>
      </c>
      <c r="G74" s="153"/>
      <c r="H74" s="169">
        <v>-65843430</v>
      </c>
    </row>
    <row r="75" spans="1:8" ht="23.1" customHeight="1">
      <c r="A75" s="77" t="s">
        <v>151</v>
      </c>
      <c r="B75" s="162">
        <v>-3446148</v>
      </c>
      <c r="C75" s="162"/>
      <c r="D75" s="169">
        <v>-255431</v>
      </c>
      <c r="E75" s="162"/>
      <c r="F75" s="162">
        <v>-3405800</v>
      </c>
      <c r="G75" s="162"/>
      <c r="H75" s="162">
        <v>-255431</v>
      </c>
    </row>
    <row r="76" spans="1:8" ht="23.1" customHeight="1">
      <c r="A76" s="77" t="s">
        <v>164</v>
      </c>
      <c r="B76" s="159">
        <v>-2074000</v>
      </c>
      <c r="C76" s="162"/>
      <c r="D76" s="158">
        <v>0</v>
      </c>
      <c r="E76" s="162"/>
      <c r="F76" s="159">
        <v>-2074000</v>
      </c>
      <c r="G76" s="162"/>
      <c r="H76" s="159">
        <v>0</v>
      </c>
    </row>
    <row r="77" spans="1:8" ht="23.1" customHeight="1">
      <c r="A77" s="77" t="s">
        <v>152</v>
      </c>
      <c r="B77" s="162">
        <v>145254018</v>
      </c>
      <c r="C77" s="162"/>
      <c r="D77" s="159">
        <v>0</v>
      </c>
      <c r="E77" s="162"/>
      <c r="F77" s="162">
        <v>145254018</v>
      </c>
      <c r="G77" s="162"/>
      <c r="H77" s="162">
        <v>0</v>
      </c>
    </row>
    <row r="78" spans="1:8" ht="23.1" customHeight="1">
      <c r="A78" s="76" t="s">
        <v>153</v>
      </c>
      <c r="B78" s="163">
        <f>SUM(B74:B77)</f>
        <v>8047010</v>
      </c>
      <c r="C78" s="168"/>
      <c r="D78" s="163">
        <f>SUM(D74:D77)</f>
        <v>-66098861</v>
      </c>
      <c r="E78" s="168"/>
      <c r="F78" s="163">
        <f>SUM(F74:F77)</f>
        <v>8087358</v>
      </c>
      <c r="G78" s="168"/>
      <c r="H78" s="163">
        <f>SUM(H74:H77)</f>
        <v>-66098861</v>
      </c>
    </row>
    <row r="79" spans="1:8" ht="18" customHeight="1">
      <c r="A79" s="77" t="s">
        <v>6</v>
      </c>
      <c r="B79" s="169"/>
      <c r="C79" s="153"/>
      <c r="D79" s="169"/>
      <c r="E79" s="153"/>
      <c r="F79" s="169"/>
      <c r="G79" s="153"/>
      <c r="H79" s="169"/>
    </row>
    <row r="80" spans="1:8" ht="23.1" customHeight="1">
      <c r="A80" s="77" t="s">
        <v>154</v>
      </c>
    </row>
    <row r="81" spans="1:8" ht="23.1" customHeight="1">
      <c r="A81" s="77" t="s">
        <v>155</v>
      </c>
      <c r="B81" s="162">
        <f>B78+B62+B41</f>
        <v>-375554866</v>
      </c>
      <c r="C81" s="153"/>
      <c r="D81" s="162">
        <f>D78+D62+D41</f>
        <v>-82768643</v>
      </c>
      <c r="E81" s="153"/>
      <c r="F81" s="162">
        <f>F78+F62+F41</f>
        <v>-385203787</v>
      </c>
      <c r="G81" s="153"/>
      <c r="H81" s="162">
        <f>H78+H62+H41</f>
        <v>-170776480</v>
      </c>
    </row>
    <row r="82" spans="1:8" ht="23.1" customHeight="1">
      <c r="A82" s="77" t="s">
        <v>156</v>
      </c>
      <c r="B82" s="170">
        <v>-4523231</v>
      </c>
      <c r="C82" s="154"/>
      <c r="D82" s="170">
        <v>-9410298</v>
      </c>
      <c r="E82" s="154"/>
      <c r="F82" s="170">
        <v>-5441</v>
      </c>
      <c r="G82" s="154"/>
      <c r="H82" s="170">
        <v>77242</v>
      </c>
    </row>
    <row r="83" spans="1:8" ht="23.1" customHeight="1">
      <c r="A83" s="76" t="s">
        <v>157</v>
      </c>
      <c r="B83" s="171">
        <f>SUM(B81:B82)</f>
        <v>-380078097</v>
      </c>
      <c r="C83" s="145"/>
      <c r="D83" s="171">
        <f>SUM(D81:D82)</f>
        <v>-92178941</v>
      </c>
      <c r="E83" s="115"/>
      <c r="F83" s="171">
        <f>SUM(F81:F82)</f>
        <v>-385209228</v>
      </c>
      <c r="G83" s="115"/>
      <c r="H83" s="171">
        <f>SUM(H81:H82)</f>
        <v>-170699238</v>
      </c>
    </row>
    <row r="84" spans="1:8" ht="23.1" customHeight="1">
      <c r="A84" s="77" t="s">
        <v>188</v>
      </c>
      <c r="B84" s="172">
        <v>845809207</v>
      </c>
      <c r="C84" s="154"/>
      <c r="D84" s="172">
        <v>937988148</v>
      </c>
      <c r="E84" s="154"/>
      <c r="F84" s="172">
        <v>753885176</v>
      </c>
      <c r="G84" s="154"/>
      <c r="H84" s="172">
        <v>924584414</v>
      </c>
    </row>
    <row r="85" spans="1:8" ht="23.1" customHeight="1" thickBot="1">
      <c r="A85" s="76" t="s">
        <v>190</v>
      </c>
      <c r="B85" s="207">
        <f>SUM(B83:B84)</f>
        <v>465731110</v>
      </c>
      <c r="C85" s="168"/>
      <c r="D85" s="207">
        <f>SUM(D83:D84)</f>
        <v>845809207</v>
      </c>
      <c r="E85" s="168"/>
      <c r="F85" s="207">
        <f>SUM(F83:F84)</f>
        <v>368675948</v>
      </c>
      <c r="G85" s="168"/>
      <c r="H85" s="207">
        <f>SUM(H83:H84)</f>
        <v>753885176</v>
      </c>
    </row>
    <row r="86" spans="1:8" ht="13.5" customHeight="1" thickTop="1">
      <c r="A86" s="76"/>
      <c r="B86" s="208"/>
      <c r="C86" s="168"/>
      <c r="D86" s="208"/>
      <c r="E86" s="168"/>
      <c r="F86" s="208"/>
      <c r="G86" s="168"/>
      <c r="H86" s="208"/>
    </row>
    <row r="87" spans="1:8" ht="24" customHeight="1">
      <c r="A87" s="45"/>
      <c r="B87" s="119"/>
      <c r="D87" s="119"/>
    </row>
    <row r="88" spans="1:8" ht="24" customHeight="1">
      <c r="A88" s="76" t="s">
        <v>158</v>
      </c>
    </row>
    <row r="89" spans="1:8" ht="24" customHeight="1">
      <c r="A89" s="77" t="s">
        <v>189</v>
      </c>
    </row>
    <row r="90" spans="1:8" ht="24" customHeight="1">
      <c r="A90" s="77" t="s">
        <v>162</v>
      </c>
    </row>
    <row r="91" spans="1:8" ht="24" customHeight="1">
      <c r="A91" s="173" t="s">
        <v>159</v>
      </c>
      <c r="B91" s="209">
        <v>512805288</v>
      </c>
      <c r="C91" s="158"/>
      <c r="D91" s="158">
        <v>398120688</v>
      </c>
      <c r="E91" s="158"/>
      <c r="F91" s="209">
        <v>511743493</v>
      </c>
      <c r="G91" s="158"/>
      <c r="H91" s="158">
        <v>135254057</v>
      </c>
    </row>
    <row r="92" spans="1:8" ht="24" customHeight="1">
      <c r="A92" s="173" t="s">
        <v>160</v>
      </c>
      <c r="B92" s="158">
        <v>-7575911</v>
      </c>
      <c r="C92" s="158"/>
      <c r="D92" s="158">
        <v>-8391346</v>
      </c>
      <c r="E92" s="158"/>
      <c r="F92" s="158">
        <v>-7575911</v>
      </c>
      <c r="G92" s="158"/>
      <c r="H92" s="158">
        <v>-8391346</v>
      </c>
    </row>
    <row r="93" spans="1:8" ht="24" customHeight="1" thickBot="1">
      <c r="A93" s="174" t="s">
        <v>161</v>
      </c>
      <c r="B93" s="175">
        <f>SUM(B91:B92)</f>
        <v>505229377</v>
      </c>
      <c r="C93" s="176"/>
      <c r="D93" s="175">
        <f>SUM(D91:D92)</f>
        <v>389729342</v>
      </c>
      <c r="E93" s="176"/>
      <c r="F93" s="175">
        <f>SUM(F91:F92)</f>
        <v>504167582</v>
      </c>
      <c r="G93" s="176"/>
      <c r="H93" s="175">
        <f>SUM(H91:H92)</f>
        <v>126862711</v>
      </c>
    </row>
    <row r="94" spans="1:8" ht="7.5" customHeight="1" thickTop="1"/>
    <row r="95" spans="1:8" ht="21.6">
      <c r="A95" s="77" t="s">
        <v>167</v>
      </c>
      <c r="B95" s="209">
        <v>3890000</v>
      </c>
      <c r="D95" s="209">
        <v>0</v>
      </c>
      <c r="F95" s="209">
        <v>3890000</v>
      </c>
      <c r="H95" s="209">
        <v>0</v>
      </c>
    </row>
    <row r="96" spans="1:8" ht="7.5" customHeight="1"/>
    <row r="97" spans="1:8" ht="21.6">
      <c r="A97" s="77" t="s">
        <v>168</v>
      </c>
    </row>
    <row r="98" spans="1:8" ht="21.6">
      <c r="A98" s="77" t="s">
        <v>166</v>
      </c>
      <c r="B98" s="209">
        <v>246243437</v>
      </c>
      <c r="D98" s="209">
        <v>0</v>
      </c>
      <c r="F98" s="209">
        <v>0</v>
      </c>
      <c r="H98" s="209">
        <v>0</v>
      </c>
    </row>
    <row r="99" spans="1:8" ht="9.6" customHeight="1"/>
    <row r="100" spans="1:8" ht="24" customHeight="1">
      <c r="A100" s="45" t="s">
        <v>46</v>
      </c>
      <c r="B100" s="119"/>
      <c r="D100" s="119"/>
    </row>
    <row r="101" spans="1:8" ht="24" customHeight="1">
      <c r="B101" s="119"/>
      <c r="D101" s="119"/>
      <c r="F101" s="119"/>
      <c r="H101" s="119"/>
    </row>
    <row r="102" spans="1:8" ht="24" customHeight="1">
      <c r="B102" s="119"/>
      <c r="D102" s="119"/>
      <c r="F102" s="119"/>
      <c r="H102" s="119"/>
    </row>
  </sheetData>
  <mergeCells count="28">
    <mergeCell ref="A65:H65"/>
    <mergeCell ref="A66:H66"/>
    <mergeCell ref="A1:H1"/>
    <mergeCell ref="A2:H2"/>
    <mergeCell ref="A43:H43"/>
    <mergeCell ref="A44:H44"/>
    <mergeCell ref="F48:H48"/>
    <mergeCell ref="B68:H68"/>
    <mergeCell ref="B69:D69"/>
    <mergeCell ref="F69:H69"/>
    <mergeCell ref="B70:D70"/>
    <mergeCell ref="F70:H70"/>
    <mergeCell ref="B71:D71"/>
    <mergeCell ref="F71:H71"/>
    <mergeCell ref="A3:D3"/>
    <mergeCell ref="B4:H4"/>
    <mergeCell ref="B5:D5"/>
    <mergeCell ref="F5:H5"/>
    <mergeCell ref="B6:D6"/>
    <mergeCell ref="F6:H6"/>
    <mergeCell ref="B49:D49"/>
    <mergeCell ref="F49:H49"/>
    <mergeCell ref="B7:D7"/>
    <mergeCell ref="F7:H7"/>
    <mergeCell ref="B46:H46"/>
    <mergeCell ref="B47:D47"/>
    <mergeCell ref="F47:H47"/>
    <mergeCell ref="B48:D48"/>
  </mergeCells>
  <pageMargins left="0.78740157480314998" right="0.511811023622047" top="0.75511811023622" bottom="0.55118110236220497" header="0.31496062992126" footer="0.31496062992126"/>
  <pageSetup paperSize="9" scale="79" firstPageNumber="7" orientation="portrait" blackAndWhite="1" useFirstPageNumber="1" r:id="rId1"/>
  <headerFooter>
    <oddHeader>&amp;L&amp;"Angsana New,Bold"&amp;15A.M.T. &amp;"Angsana New,Regular"&amp;14ASSOCIATES</oddHeader>
    <oddFooter>&amp;C&amp;"Angsana New,Regular"&amp;14&amp;P</oddFooter>
  </headerFooter>
  <rowBreaks count="2" manualBreakCount="2">
    <brk id="42" max="16383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SH-Conso</vt:lpstr>
      <vt:lpstr>SH-Sepa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PTN</dc:creator>
  <cp:lastModifiedBy>Paweena</cp:lastModifiedBy>
  <cp:lastPrinted>2019-02-25T14:37:22Z</cp:lastPrinted>
  <dcterms:created xsi:type="dcterms:W3CDTF">2019-02-24T07:29:49Z</dcterms:created>
  <dcterms:modified xsi:type="dcterms:W3CDTF">2019-02-26T23:55:04Z</dcterms:modified>
</cp:coreProperties>
</file>