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231"/>
  <workbookPr date1904="1" backupFile="1"/>
  <mc:AlternateContent xmlns:mc="http://schemas.openxmlformats.org/markup-compatibility/2006">
    <mc:Choice Requires="x15">
      <x15ac:absPath xmlns:x15ac="http://schemas.microsoft.com/office/spreadsheetml/2010/11/ac" url="D:\KARIN 61\DNA\DNA_YE'61\FS\TH\"/>
    </mc:Choice>
  </mc:AlternateContent>
  <xr:revisionPtr revIDLastSave="0" documentId="13_ncr:1_{2B113817-A6A2-40CA-A5ED-15DED2F27167}" xr6:coauthVersionLast="40" xr6:coauthVersionMax="40" xr10:uidLastSave="{00000000-0000-0000-0000-000000000000}"/>
  <bookViews>
    <workbookView xWindow="-120" yWindow="-120" windowWidth="20730" windowHeight="11160" tabRatio="709" firstSheet="2" activeTab="3" xr2:uid="{00000000-000D-0000-FFFF-FFFF00000000}"/>
  </bookViews>
  <sheets>
    <sheet name="NAV000" sheetId="1" state="hidden" r:id="rId1"/>
    <sheet name="000000" sheetId="2" state="veryHidden" r:id="rId2"/>
    <sheet name="BS" sheetId="9" r:id="rId3"/>
    <sheet name="PL" sheetId="8" r:id="rId4"/>
    <sheet name="conso" sheetId="4" r:id="rId5"/>
    <sheet name="company" sheetId="5" r:id="rId6"/>
    <sheet name="CF" sheetId="10" r:id="rId7"/>
  </sheets>
  <definedNames>
    <definedName name="_xlnm._FilterDatabase" localSheetId="2" hidden="1">BS!$K$20:$K$32</definedName>
    <definedName name="_xlnm.Print_Area" localSheetId="2">BS!$A$1:$M$93</definedName>
    <definedName name="_xlnm.Print_Area" localSheetId="6">CF!$A$1:$M$115</definedName>
    <definedName name="_xlnm.Print_Area" localSheetId="5">company!$A$1:$O$26</definedName>
    <definedName name="_xlnm.Print_Area" localSheetId="4">conso!$A$1:$W$29</definedName>
    <definedName name="_xlnm.Print_Area" localSheetId="3">PL!$A$1:$M$74</definedName>
  </definedNames>
  <calcPr calcId="181029"/>
</workbook>
</file>

<file path=xl/calcChain.xml><?xml version="1.0" encoding="utf-8"?>
<calcChain xmlns="http://schemas.openxmlformats.org/spreadsheetml/2006/main">
  <c r="I71" i="8" l="1"/>
  <c r="M71" i="8" l="1"/>
  <c r="K71" i="8"/>
  <c r="M72" i="8"/>
  <c r="K72" i="8"/>
  <c r="I72" i="8"/>
  <c r="G71" i="8"/>
  <c r="G72" i="8"/>
  <c r="G76" i="8"/>
  <c r="I76" i="8" l="1"/>
  <c r="M28" i="8" l="1"/>
  <c r="K28" i="8"/>
  <c r="Q26" i="4" l="1"/>
  <c r="G28" i="8" l="1"/>
  <c r="U28" i="4" l="1"/>
  <c r="G14" i="8"/>
  <c r="G11" i="10" l="1"/>
  <c r="G102" i="10"/>
  <c r="G83" i="10"/>
  <c r="M102" i="10"/>
  <c r="K102" i="10"/>
  <c r="I102" i="10"/>
  <c r="M83" i="10"/>
  <c r="K83" i="10"/>
  <c r="I83" i="10"/>
  <c r="I55" i="8" l="1"/>
  <c r="I28" i="8" l="1"/>
  <c r="I14" i="8" l="1"/>
  <c r="I30" i="8" s="1"/>
  <c r="I32" i="8" s="1"/>
  <c r="I34" i="8" s="1"/>
  <c r="I36" i="8" l="1"/>
  <c r="U27" i="4"/>
  <c r="K14" i="8"/>
  <c r="S26" i="4"/>
  <c r="I40" i="8" l="1"/>
  <c r="I63" i="8" s="1"/>
  <c r="I60" i="8" s="1"/>
  <c r="O24" i="5"/>
  <c r="I57" i="8" l="1"/>
  <c r="I68" i="8" s="1"/>
  <c r="I65" i="8" s="1"/>
  <c r="W26" i="4"/>
  <c r="Q28" i="4"/>
  <c r="S28" i="4" s="1"/>
  <c r="G51" i="9"/>
  <c r="G59" i="9" s="1"/>
  <c r="O20" i="5"/>
  <c r="K30" i="8" l="1"/>
  <c r="K32" i="8" s="1"/>
  <c r="K34" i="8" s="1"/>
  <c r="K36" i="8" l="1"/>
  <c r="K40" i="8" l="1"/>
  <c r="K60" i="8"/>
  <c r="K51" i="9"/>
  <c r="K22" i="4" l="1"/>
  <c r="E22" i="4"/>
  <c r="K22" i="5"/>
  <c r="U19" i="4" l="1"/>
  <c r="O19" i="4"/>
  <c r="M19" i="4"/>
  <c r="K19" i="4"/>
  <c r="K25" i="4" s="1"/>
  <c r="G19" i="4"/>
  <c r="E19" i="4"/>
  <c r="O21" i="5" l="1"/>
  <c r="O22" i="5" s="1"/>
  <c r="O17" i="5"/>
  <c r="O16" i="5"/>
  <c r="M22" i="4"/>
  <c r="O19" i="5" l="1"/>
  <c r="O23" i="5" s="1"/>
  <c r="M55" i="8"/>
  <c r="K55" i="8"/>
  <c r="G55" i="8"/>
  <c r="G30" i="8" l="1"/>
  <c r="G83" i="9"/>
  <c r="G31" i="9"/>
  <c r="G18" i="9"/>
  <c r="G32" i="9" l="1"/>
  <c r="G32" i="8" l="1"/>
  <c r="G34" i="8" l="1"/>
  <c r="G36" i="8" s="1"/>
  <c r="G40" i="8" l="1"/>
  <c r="G63" i="8" l="1"/>
  <c r="G60" i="8" s="1"/>
  <c r="G57" i="8"/>
  <c r="G68" i="8" s="1"/>
  <c r="G65" i="8" s="1"/>
  <c r="G40" i="10" l="1"/>
  <c r="G61" i="10" s="1"/>
  <c r="G66" i="10" l="1"/>
  <c r="G103" i="10" s="1"/>
  <c r="G106" i="10" s="1"/>
  <c r="Q27" i="4" l="1"/>
  <c r="Q16" i="4"/>
  <c r="S16" i="4" l="1"/>
  <c r="W16" i="4" l="1"/>
  <c r="G58" i="9"/>
  <c r="U22" i="4" l="1"/>
  <c r="U25" i="4" s="1"/>
  <c r="U29" i="4" s="1"/>
  <c r="O22" i="4"/>
  <c r="O25" i="4" s="1"/>
  <c r="O29" i="4" s="1"/>
  <c r="M25" i="4"/>
  <c r="M29" i="4" s="1"/>
  <c r="K29" i="4"/>
  <c r="I22" i="4"/>
  <c r="G22" i="4"/>
  <c r="G25" i="4" s="1"/>
  <c r="G29" i="4" s="1"/>
  <c r="E25" i="4"/>
  <c r="E29" i="4" s="1"/>
  <c r="A4" i="5" l="1"/>
  <c r="Q20" i="4" l="1"/>
  <c r="Q21" i="4"/>
  <c r="S21" i="4" s="1"/>
  <c r="W21" i="4" s="1"/>
  <c r="I11" i="10" l="1"/>
  <c r="K11" i="10"/>
  <c r="K40" i="10" s="1"/>
  <c r="K61" i="10" s="1"/>
  <c r="K66" i="10" s="1"/>
  <c r="M11" i="10"/>
  <c r="M40" i="10" s="1"/>
  <c r="M61" i="10" s="1"/>
  <c r="M66" i="10" s="1"/>
  <c r="S20" i="4"/>
  <c r="S22" i="4" s="1"/>
  <c r="Q22" i="4"/>
  <c r="I40" i="10" l="1"/>
  <c r="I61" i="10" s="1"/>
  <c r="M22" i="5"/>
  <c r="I22" i="5"/>
  <c r="G22" i="5"/>
  <c r="E22" i="5"/>
  <c r="M19" i="5"/>
  <c r="M23" i="5" s="1"/>
  <c r="M26" i="5" s="1"/>
  <c r="K19" i="5"/>
  <c r="K23" i="5" s="1"/>
  <c r="I19" i="5"/>
  <c r="I23" i="5" s="1"/>
  <c r="I26" i="5" s="1"/>
  <c r="G19" i="5"/>
  <c r="G23" i="5" s="1"/>
  <c r="G26" i="5" s="1"/>
  <c r="E19" i="5"/>
  <c r="E23" i="5" s="1"/>
  <c r="E26" i="5" s="1"/>
  <c r="I66" i="10" l="1"/>
  <c r="I103" i="10" s="1"/>
  <c r="I106" i="10" s="1"/>
  <c r="S27" i="4"/>
  <c r="I83" i="9" l="1"/>
  <c r="I86" i="9" s="1"/>
  <c r="I51" i="9"/>
  <c r="M18" i="9"/>
  <c r="I18" i="9"/>
  <c r="M51" i="9" l="1"/>
  <c r="M59" i="9" s="1"/>
  <c r="K59" i="9"/>
  <c r="I59" i="9"/>
  <c r="I87" i="9" s="1"/>
  <c r="K18" i="9"/>
  <c r="S23" i="4"/>
  <c r="Q23" i="4"/>
  <c r="S24" i="4"/>
  <c r="W24" i="4" s="1"/>
  <c r="Q24" i="4"/>
  <c r="I31" i="9"/>
  <c r="M14" i="8"/>
  <c r="M30" i="8" s="1"/>
  <c r="M32" i="8" s="1"/>
  <c r="M34" i="8" s="1"/>
  <c r="M83" i="9"/>
  <c r="M58" i="9"/>
  <c r="M31" i="9"/>
  <c r="K58" i="9"/>
  <c r="I58" i="9"/>
  <c r="K31" i="9"/>
  <c r="E641" i="5"/>
  <c r="E635" i="5"/>
  <c r="E618" i="5"/>
  <c r="E608" i="5"/>
  <c r="E610" i="5" s="1"/>
  <c r="Q17" i="4"/>
  <c r="Q19" i="4" s="1"/>
  <c r="Q25" i="4" l="1"/>
  <c r="W28" i="4"/>
  <c r="W27" i="4"/>
  <c r="W23" i="4"/>
  <c r="Q29" i="4"/>
  <c r="E642" i="5"/>
  <c r="E645" i="5" s="1"/>
  <c r="E619" i="5"/>
  <c r="E620" i="5" s="1"/>
  <c r="M86" i="9"/>
  <c r="M87" i="9" s="1"/>
  <c r="K32" i="9"/>
  <c r="I32" i="9"/>
  <c r="M32" i="9"/>
  <c r="M36" i="8"/>
  <c r="M60" i="8" l="1"/>
  <c r="K57" i="8"/>
  <c r="I17" i="4"/>
  <c r="I19" i="4" s="1"/>
  <c r="I25" i="4" s="1"/>
  <c r="I29" i="4" s="1"/>
  <c r="E648" i="5"/>
  <c r="K26" i="5" l="1"/>
  <c r="K65" i="8"/>
  <c r="M103" i="10"/>
  <c r="S17" i="4"/>
  <c r="O25" i="5" l="1"/>
  <c r="O26" i="5" s="1"/>
  <c r="K83" i="9"/>
  <c r="S19" i="4"/>
  <c r="S25" i="4" s="1"/>
  <c r="S29" i="4" s="1"/>
  <c r="M40" i="8"/>
  <c r="M57" i="8" s="1"/>
  <c r="M65" i="8" s="1"/>
  <c r="M106" i="10"/>
  <c r="W17" i="4"/>
  <c r="W19" i="4" s="1"/>
  <c r="K86" i="9" l="1"/>
  <c r="K87" i="9" l="1"/>
  <c r="G86" i="9"/>
  <c r="W20" i="4"/>
  <c r="W22" i="4" s="1"/>
  <c r="W25" i="4" s="1"/>
  <c r="W29" i="4" s="1"/>
  <c r="G87" i="9" l="1"/>
  <c r="K103" i="10" l="1"/>
  <c r="K106" i="10" s="1"/>
</calcChain>
</file>

<file path=xl/sharedStrings.xml><?xml version="1.0" encoding="utf-8"?>
<sst xmlns="http://schemas.openxmlformats.org/spreadsheetml/2006/main" count="434" uniqueCount="290">
  <si>
    <t>หมายเหตุ</t>
  </si>
  <si>
    <t>สินทรัพย์</t>
  </si>
  <si>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</si>
  <si>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</si>
  <si>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</si>
  <si>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</si>
  <si>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งบดุล (ต่อ)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</si>
  <si>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</si>
  <si>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</si>
  <si>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</si>
  <si>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</si>
  <si>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รวมหนี้สินและส่วนของผู้ถือหุ้น</t>
  </si>
  <si>
    <t>สินทรัพย์ไม่หมุนเวียน</t>
  </si>
  <si>
    <t>รวมสินทรัพย์ไม่หมุนเวียน</t>
  </si>
  <si>
    <t>งบกำไรขาดทุน</t>
  </si>
  <si>
    <t>รวมส่วนของผู้ถือหุ้น</t>
  </si>
  <si>
    <t>หนี้สินไม่หมุนเวียน</t>
  </si>
  <si>
    <t>รวมหนี้สินไม่หมุนเวียน</t>
  </si>
  <si>
    <t>งบกระแสเงินสด</t>
  </si>
  <si>
    <t>ข้อมูลกระแสเงินสดเปิดเผยเพิ่มเติม</t>
  </si>
  <si>
    <t>งบการเงินรวม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</si>
  <si>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</si>
  <si>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</si>
  <si>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</si>
  <si>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งบการเงินเฉพาะกิจการ</t>
  </si>
  <si>
    <t>เงินสดและรายการเทียบเท่าเงินสด</t>
  </si>
  <si>
    <t>สินทรัพย์หมุนเวียนอื่น</t>
  </si>
  <si>
    <t>หนี้สินและส่วนของผู้ถือหุ้น</t>
  </si>
  <si>
    <t>หนี้สินหมุนเวียนอื่น</t>
  </si>
  <si>
    <t>หนี้สินไม่หมุนเวียนอื่น</t>
  </si>
  <si>
    <t>ทุนเรือนหุ้น</t>
  </si>
  <si>
    <t xml:space="preserve">   ทุนจดทะเบียน </t>
  </si>
  <si>
    <t>ส่วนเกินมูลค่าหุ้นสามัญ</t>
  </si>
  <si>
    <t xml:space="preserve">   จัดสรรแล้ว - สำรองตามกฎหมาย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</si>
  <si>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</si>
  <si>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</si>
  <si>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</si>
  <si>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</si>
  <si>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</si>
  <si>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</si>
  <si>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</si>
  <si>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</si>
  <si>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</si>
  <si>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</si>
  <si>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</si>
  <si>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ค่าใช้จ่ายดอกเบี้ย</t>
  </si>
  <si>
    <t xml:space="preserve">   จ่ายดอกเบี้ย</t>
  </si>
  <si>
    <t xml:space="preserve">   จ่ายภาษีเงินได้</t>
  </si>
  <si>
    <t>งบกระแสเงินสด (ต่อ)</t>
  </si>
  <si>
    <t>ค่าใช้จ่ายทางการเงิน</t>
  </si>
  <si>
    <t xml:space="preserve">  และหนี้สินดำเนินงาน</t>
  </si>
  <si>
    <t xml:space="preserve">   ดอกเบี้ยรับ</t>
  </si>
  <si>
    <t>งบแสดงการเปลี่ยนแปลงส่วนของผู้ถือหุ้น</t>
  </si>
  <si>
    <t>ทุนเรือนหุ้นที่ออก</t>
  </si>
  <si>
    <t>ส่วนเกิน</t>
  </si>
  <si>
    <t>และชำระแล้ว</t>
  </si>
  <si>
    <t>มูลค่าหุ้นสามัญ</t>
  </si>
  <si>
    <t>ยังไม่ได้จัดสรร</t>
  </si>
  <si>
    <t>งบแสดงการเปลี่ยนแปลงส่วนของผู้ถือหุ้น (ต่อ)</t>
  </si>
  <si>
    <t>บริษัท พรีเชียส เพิร์ลส์ จำกัด</t>
  </si>
  <si>
    <t>ณ วันที่ 31 ธันวาคม 2544 และ 2543</t>
  </si>
  <si>
    <t xml:space="preserve">              หนี้สินและส่วนของผู้ถือหุ้น</t>
  </si>
  <si>
    <t xml:space="preserve">     เจ้าหนี้การค้า</t>
  </si>
  <si>
    <t xml:space="preserve">     เงินกู้ยืมระยะยาวที่ถึงกำหนดชำระภายในหนึ่งปี</t>
  </si>
  <si>
    <t xml:space="preserve">     เจ้าหนี้บริษัทที่เกี่ยวข้องกัน</t>
  </si>
  <si>
    <t xml:space="preserve">     รายได้รับล่วงหน้า</t>
  </si>
  <si>
    <t xml:space="preserve">     หนี้สินหมุนเวียนอื่น</t>
  </si>
  <si>
    <t>เงินกู้ยืมระยะยาว - สุทธิจากส่วนที่ถึงกำหนดชำระภายในหนึ่งปี</t>
  </si>
  <si>
    <t xml:space="preserve">     ทุนเรือนหุ้น</t>
  </si>
  <si>
    <t xml:space="preserve">        ทุนจดทะเบียน ออกจำหน่ายและชำระเต็มมูลค่าแล้ว</t>
  </si>
  <si>
    <t xml:space="preserve">           หุ้นสามัญ 390,000 หุ้น มูลค่าหุ้นละ 100 บาท</t>
  </si>
  <si>
    <t xml:space="preserve">     กำไรสะสม </t>
  </si>
  <si>
    <t xml:space="preserve">        จัดสรรแล้ว - สำรองตามกฏหมาย</t>
  </si>
  <si>
    <t xml:space="preserve">        ยังไม่ได้จัดสรร </t>
  </si>
  <si>
    <t>สำหรับปีสิ้นสุดวันที่ 31 ธันวาคม 2544 และ 2543</t>
  </si>
  <si>
    <t xml:space="preserve">     รายได้</t>
  </si>
  <si>
    <t xml:space="preserve">        รายได้จากการเดินเรือ</t>
  </si>
  <si>
    <t xml:space="preserve">        ดอกเบี้ยรับ</t>
  </si>
  <si>
    <t xml:space="preserve">     รวมรายได้</t>
  </si>
  <si>
    <t xml:space="preserve">     ค่าใช้จ่าย</t>
  </si>
  <si>
    <t xml:space="preserve">        ต้นทุนการเดินเรือ</t>
  </si>
  <si>
    <t xml:space="preserve">        ค่าใช้จ่ายในการบริหาร</t>
  </si>
  <si>
    <t xml:space="preserve">        ค่าเสื่อมราคา</t>
  </si>
  <si>
    <t xml:space="preserve">        ขาดทุนจากอัตราแลกเปลี่ยน   </t>
  </si>
  <si>
    <t xml:space="preserve">     รวมค่าใช้จ่าย</t>
  </si>
  <si>
    <t xml:space="preserve">     กำไรก่อนดอกเบี้ยจ่ายและค่าใช้จ่ายทางการเงินและภาษีเงินได้</t>
  </si>
  <si>
    <t xml:space="preserve">     ดอกเบี้ยจ่ายและค่าใช้จ่ายทางการเงิน</t>
  </si>
  <si>
    <t xml:space="preserve">     ภาษีเงินได้</t>
  </si>
  <si>
    <t>-</t>
  </si>
  <si>
    <t xml:space="preserve">     กำไรสุทธิ</t>
  </si>
  <si>
    <t xml:space="preserve">     กำไรต่อหุ้นขั้นพื้นฐาน</t>
  </si>
  <si>
    <t xml:space="preserve">        กำไรสุทธิ</t>
  </si>
  <si>
    <t>เงินสดจ่ายหนี้สินตามสัญญาเช่าการเงิน</t>
  </si>
  <si>
    <t xml:space="preserve">   เงินสดรับ (จ่าย) จากกิจกรรมดำเนินงาน: -</t>
  </si>
  <si>
    <t xml:space="preserve">   ค่าเสื่อมราคา</t>
  </si>
  <si>
    <t xml:space="preserve">   ค่าตัดจำหน่าย</t>
  </si>
  <si>
    <t>เงินสดรับจากการจำหน่ายอุปกรณ์</t>
  </si>
  <si>
    <t xml:space="preserve">   ยังไม่ได้จัดสรร</t>
  </si>
  <si>
    <t>ส่วนของผู้ถือหุ้นของบริษัทฯ</t>
  </si>
  <si>
    <t>รวมส่วนของ</t>
  </si>
  <si>
    <t>ผู้ถือหุ้น</t>
  </si>
  <si>
    <t>บริษัทย่อย</t>
  </si>
  <si>
    <t>งบแสดงฐานะการเงิน</t>
  </si>
  <si>
    <t>งบแสดงฐานะการเงิน (ต่อ)</t>
  </si>
  <si>
    <t>เงินฝากธนาคารที่มีภาระค้ำประกัน</t>
  </si>
  <si>
    <t>สำรองผลประโยชน์ระยะยาวของพนักงาน</t>
  </si>
  <si>
    <t>งบกำไรขาดทุนเบ็ดเสร็จ</t>
  </si>
  <si>
    <t>ส่วนที่เป็นของผู้ถือหุ้นของบริษัทฯ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</si>
  <si>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</si>
  <si>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</si>
  <si>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ส่วนของผู้ถือหุ้นบริษัทฯ</t>
  </si>
  <si>
    <t>ส่วนของผู้มี</t>
  </si>
  <si>
    <t>ส่วนได้เสีย</t>
  </si>
  <si>
    <t>ที่ไม่มีอำนาจ</t>
  </si>
  <si>
    <t>ของบริษัทฯ</t>
  </si>
  <si>
    <t>ควบคุมของ</t>
  </si>
  <si>
    <t xml:space="preserve">   ทุนออกจำหน่ายและชำระเต็มมูลค่าแล้ว</t>
  </si>
  <si>
    <t>จัดสรรแล้ว -</t>
  </si>
  <si>
    <t>สำรองตามกฎหมาย</t>
  </si>
  <si>
    <t>องค์ประกอบอื่นของส่วนของผู้ถือหุ้น</t>
  </si>
  <si>
    <t>ส่วนของผู้มีส่วนได้เสียที่ไม่มีอำนาจควบคุม</t>
  </si>
  <si>
    <t xml:space="preserve">   ของบริษัทย่อย</t>
  </si>
  <si>
    <t>อสังหาริมทรัพย์เพื่อการลงทุน</t>
  </si>
  <si>
    <t xml:space="preserve">   ถึงกำหนดชำระภายในหนึ่งปี</t>
  </si>
  <si>
    <t>หนี้สินภาษีเงินได้รอตัดบัญชี</t>
  </si>
  <si>
    <t>รายได้จากการขาย</t>
  </si>
  <si>
    <t>รายได้จากการให้บริการ</t>
  </si>
  <si>
    <t>2560</t>
  </si>
  <si>
    <t>ต้นทุนขาย</t>
  </si>
  <si>
    <t>ต้นทุนการให้บริการ</t>
  </si>
  <si>
    <t>ส่วนแบ่งขาดทุนจากเงินลงทุนในบริษัทร่วม</t>
  </si>
  <si>
    <t>ยอดคงเหลือ ณ วันที่ 1 มกราคม 2560</t>
  </si>
  <si>
    <t>จากการวัด</t>
  </si>
  <si>
    <t>มูลค่าเงินลงทุนใน</t>
  </si>
  <si>
    <t>หลักทรัพย์เผื่อขาย</t>
  </si>
  <si>
    <t>ส่วนต่ำกว่าทุน</t>
  </si>
  <si>
    <t>รวม</t>
  </si>
  <si>
    <t>องค์ประกอบอื่น</t>
  </si>
  <si>
    <t>ของส่วนของผู้ถือหุ้น</t>
  </si>
  <si>
    <t>การเปลี่ยนแปลง</t>
  </si>
  <si>
    <t>สัดส่วนของการถือหุ้น</t>
  </si>
  <si>
    <t>ในบริษัทย่อย</t>
  </si>
  <si>
    <t xml:space="preserve">   ค่าใช้จ่ายผลประโยชน์ระยะยาวของพนักงาน</t>
  </si>
  <si>
    <t xml:space="preserve">   ส่วนแบ่งขาดทุนจากเงินลงทุนในบริษัทร่วม</t>
  </si>
  <si>
    <t xml:space="preserve">   ลิขสิทธิ์ภาพยนตร์</t>
  </si>
  <si>
    <t xml:space="preserve">   ค่าเช่าจ่ายล่วงหน้า</t>
  </si>
  <si>
    <t xml:space="preserve">   หนี้สินไม่หมุนเวียนอื่น</t>
  </si>
  <si>
    <t>เงินสดจ่ายซื้อสินทรัพย์ไม่มีตัวตน</t>
  </si>
  <si>
    <t>งบกำไรขาดทุนเบ็ดเสร็จ (ต่อ)</t>
  </si>
  <si>
    <t>กำไรขาดทุนเบ็ดเสร็จอื่น</t>
  </si>
  <si>
    <t>กำไรสะสม (ขาดทุน)</t>
  </si>
  <si>
    <t>เงินสดจ่ายซื้อส่วนปรับปรุงอาคารเช่าและอุปกรณ์</t>
  </si>
  <si>
    <t>ประมาณการหนี้สินจากคดีความ</t>
  </si>
  <si>
    <t>ส่วนของเงินกู้ยืมระยะยาวจากธนาคาร</t>
  </si>
  <si>
    <t xml:space="preserve">   ที่ถึงกำหนดชำระภายในหนึ่งปี</t>
  </si>
  <si>
    <t>เงินกู้ยืมระยะยาวจากธนาคาร - สุทธิจากส่วนที่</t>
  </si>
  <si>
    <t>ส่วนที่เป็นของผู้มีส่วนได้เสียที่ไม่มีอำนาจควบคุม</t>
  </si>
  <si>
    <t>เงินสดรับจากขายเงินลงทุนในบริษัทย่อย</t>
  </si>
  <si>
    <t xml:space="preserve">   เงินสดจ่ายผลประโยชน์ระยะยาวของพนักงาน</t>
  </si>
  <si>
    <t>เงินสดจาก (ใช้ไปใน) กิจกรรมดำเนินงาน</t>
  </si>
  <si>
    <t xml:space="preserve">   การขายอุปกรณ์โดยยังมิได้รับเงิน</t>
  </si>
  <si>
    <t>ขายเงินลงทุนในบริษัทย่อย</t>
  </si>
  <si>
    <t xml:space="preserve">   ขาดทุนจากการขายเงินลงทุนในหลักทรัพย์เผื่อขาย</t>
  </si>
  <si>
    <t xml:space="preserve">          มูลค่าหุ้นละ 0.05 บาท)</t>
  </si>
  <si>
    <t>ประมาณการหนี้สินจากภาระค้ำประกัน</t>
  </si>
  <si>
    <t>สินทรัพย์ไม่หมุนเวียนอื่น</t>
  </si>
  <si>
    <t>เงินสดและรายการเทียบเท่าเงินสดเพิ่มขึ้น (ลดลง)</t>
  </si>
  <si>
    <t xml:space="preserve">   - ตามที่รายงานไว้เดิม</t>
  </si>
  <si>
    <t>ผลสะสมจากรายการปรับปรุงปีก่อน</t>
  </si>
  <si>
    <t xml:space="preserve">   - หลังปรับปรุง</t>
  </si>
  <si>
    <t>ค่าเผื่อประมาณการหนี้สินจากภาระค้ำประกัน</t>
  </si>
  <si>
    <t xml:space="preserve">   ค่าเผื่อประมาณการหนี้สินจากภาระค้ำประกัน</t>
  </si>
  <si>
    <t>รายการที่ไม่ใช่เงินสด:</t>
  </si>
  <si>
    <t xml:space="preserve">   การซื้ออุปกรณ์โดยยังมิได้ชำระเงิน</t>
  </si>
  <si>
    <t xml:space="preserve">   ส่วนต่ำกว่าทุนจากการวัดมูลค่าเงินลงทุนในหลักทรัพย์เผื่อขายเพิ่มขึ้น (ลดลง)</t>
  </si>
  <si>
    <t xml:space="preserve">   เงินสดรับจากดอกเบี้ย</t>
  </si>
  <si>
    <t>2561</t>
  </si>
  <si>
    <t>เงินกู้ยืมระยะสั้นจากสถาบันการเงิน</t>
  </si>
  <si>
    <t xml:space="preserve">         (31 ธันวาคม 2560: หุ้นสามัญ 7,675,513,000 หุ้น </t>
  </si>
  <si>
    <t xml:space="preserve">เพิ่มทุนในบริษัทย่อย </t>
  </si>
  <si>
    <t>เงินสดรับจากขายเงินลงทุนระยะสั้น</t>
  </si>
  <si>
    <t>เงินเบิกเกินบัญชีและเงินกู้ยืมระยะสั้นจากสถาบันการเงิน</t>
  </si>
  <si>
    <t xml:space="preserve">      เพิ่มขึ้น(ลดลง)</t>
  </si>
  <si>
    <t xml:space="preserve">   โอนเงินกู้ยืมระยะสั้นจากกิจการที่เกี่ยวข้องกันเป็นเงินกู้ยืมระยะสั้นจากกิจการอื่น</t>
  </si>
  <si>
    <t>กำไร(ขาดทุน)ก่อนส่วนแบ่งขาดทุนจากเงินลงทุนใน</t>
  </si>
  <si>
    <t>กำไร(ขาดทุน)ก่อนค่าใช้จ่ายทางการเงินและภาษีเงินได้</t>
  </si>
  <si>
    <t>การแบ่งปันกำไร(ขาดทุน)</t>
  </si>
  <si>
    <t>กำไร(ขาดทุน)ต่อหุ้นขั้นพื้นฐาน</t>
  </si>
  <si>
    <t>ขาดทุนจากการขายเงินลงทุนในหลักทรัพย์เผื่อขาย</t>
  </si>
  <si>
    <t>เงินสดจ่ายซื้อเงินสดลงทุนในบริษัทร่วม</t>
  </si>
  <si>
    <t>เงินสดรับจากการขายเงินลงทุนเผื่อขาย</t>
  </si>
  <si>
    <t>เงินสดรับจากเงินมัดจำจากการขายลงทุน</t>
  </si>
  <si>
    <t xml:space="preserve">   (กำไร)จากการเปลี่ยนแปลงมูลค่ายุติธรรมของหลักทรัพย์เพื่อค้า</t>
  </si>
  <si>
    <t>จำนวนหุ้นสามัญถัวเฉลี่ยถ่วงน้ำหนัก (หุ้น)</t>
  </si>
  <si>
    <t xml:space="preserve">  บริษัทร่วม ค่าใช้จ่ายทางการเงินและภาษีเงินได้</t>
  </si>
  <si>
    <t>ค่าใช้จ่ายในการบริหาร</t>
  </si>
  <si>
    <t>ต้นทุนในการจัดจำหน่าย</t>
  </si>
  <si>
    <t>เงินสดรับจากเงินให้กู้ยืมระยะสั้นแก่กิจการที่เกี่ยวข้องกัน</t>
  </si>
  <si>
    <t>เงินสดจ่ายจากเงินให้กู้ยืมระยะสั้นแก่กิจการที่เกี่ยวข้องกัน</t>
  </si>
  <si>
    <t>เงินสดรับจากเงินกู้ยืมระยะสั้นจากกิจการที่เกี่ยวข้องกัน</t>
  </si>
  <si>
    <t>เงินสดจ่ายจากเงินกู้ยืมระยะสั้นจากกิจการที่เกี่ยวข้องกัน</t>
  </si>
  <si>
    <t>กำไร(ขาดทุน)เบ็ดเสร็จอื่น:</t>
  </si>
  <si>
    <t xml:space="preserve">กำไร(ขาดทุน)จากการวัดมูลค่าเงินลงทุนเผื่อขาย </t>
  </si>
  <si>
    <t>เงินสดรับจากเงินให้กู้ยืมระยะสั้นแก่กิจการอื่น</t>
  </si>
  <si>
    <t>กำไร(ขาดทุน)จากการดำเนินงานต่อเนื่อง</t>
  </si>
  <si>
    <t>กำไร(ขาดทุน)จากการดำเนินงานที่ยกเลิก</t>
  </si>
  <si>
    <t>การดำเนินงานที่ยกเลิก</t>
  </si>
  <si>
    <t>กำไร(ขาดทุน)ก่อนภาษีเงินได้จากการดำเนินงานต่อเนื่อง</t>
  </si>
  <si>
    <t xml:space="preserve">   (กำไร)จากการขายเงินลงทุนในบริษัทย่อย</t>
  </si>
  <si>
    <t>ขาดทุนจากการด้อยค่าของค่าความนิยม</t>
  </si>
  <si>
    <t>ขาดทุนจากการด้อยค่าของเงินลงทุนในบริษัทร่วม</t>
  </si>
  <si>
    <t>ขาดทุนจากการด้อยค่าของเงินลงทุนระยะยาวอื่น</t>
  </si>
  <si>
    <t xml:space="preserve">   ขาดทุนจากการตัดจำหน่ายสินทรัพย์ไม่มีตัวตน</t>
  </si>
  <si>
    <t xml:space="preserve">   ขาดทุนจากการด้อยค่าของค่าความนิยม</t>
  </si>
  <si>
    <t xml:space="preserve">   ขาดทุนจากการด้อยค่าของเงินลงทุนในบริษัทร่วม</t>
  </si>
  <si>
    <t xml:space="preserve">   ขาดทุนจากการด้อยค่าของเงินลงทุนระยะยาวอื่น</t>
  </si>
  <si>
    <t xml:space="preserve">   ขาดทุนจากการด้อยค่าของสินทรัพย์ไม่มีตัวตน</t>
  </si>
  <si>
    <t>จ่ายชำระคืนเงินกู้ยืมระยะยาว</t>
  </si>
  <si>
    <t xml:space="preserve">   การซื้อสินทรัพย์ไม่มีตัวตนโดยยังมิได้ชำระเงิน</t>
  </si>
  <si>
    <t xml:space="preserve">   ขาดทุนจากการด้อยค่าของเงินลงทุนในบริษทย่อย</t>
  </si>
  <si>
    <t>เงินกู้ยืมระยะสั้นจากกิจการและบุคคลที่เกี่ยวข้องกัน</t>
  </si>
  <si>
    <t>กำไร(ขาดทุน)ก่อนภาษีจากการดำเนินงานต่อเนื่อง</t>
  </si>
  <si>
    <t>กำไร(ขาดทุน)ก่อนภาษี</t>
  </si>
  <si>
    <t>สำหรับปีสิ้นสุดวันที่ 31 ธันวาคม 2561</t>
  </si>
  <si>
    <t>ขาดทุนจากการด้อยค่าของสินทรัพย์ไม่มีตัวตน</t>
  </si>
  <si>
    <t>ขาดทุนจาการด้อยค่าของลิขสิทธิ์ภาพยนตร์</t>
  </si>
  <si>
    <t>ผลขาดทุนจากการประมาณการตามหลักคณิตศาสตร์ประกันภัย</t>
  </si>
  <si>
    <t>กำไร(ขาดทุน)สำหรับปีจากการดำเนินงานต่อเนื่อง</t>
  </si>
  <si>
    <t>กำไร(ขาดทุน)สำหรับปีจากการดำเนินงานที่ยกเลิก - สุทธิจากภาษี</t>
  </si>
  <si>
    <t>กำไร(ขาดทุน)สำหรับปี</t>
  </si>
  <si>
    <t>กำไร(ขาดทุน)เบ็ดเสร็จรวมสำหรับปี</t>
  </si>
  <si>
    <t>ยอดคงเหลือ ณ วันที่ 31 ธันวาคม 2561</t>
  </si>
  <si>
    <t>(ขาดทุน)สำหรับปี</t>
  </si>
  <si>
    <t>กำไรเบ็ดเสร็จอื่นสำหรับปี</t>
  </si>
  <si>
    <t xml:space="preserve">   ขาดทุนจากการตัดจำหน่ายสินทรัพย์ไม่หมุนเวียนอื่น</t>
  </si>
  <si>
    <t xml:space="preserve">   ขาดทุนจากการด้อยค่าของลิขสิทธิ์ภาพยนตร์</t>
  </si>
  <si>
    <t>เงินสดรับจากผู้มีส่วนได้เสียที่ไม่มีอำนาจควบคุมบริษัทย่อย</t>
  </si>
  <si>
    <t>เงินกู้ยืมระยะสั้นจากธนาคารลดลง</t>
  </si>
  <si>
    <t>วันที่ 31 ธันวาคม 2561</t>
  </si>
  <si>
    <t>ยอดคงเหลือ ณ วันที่ 31 ธันวาคม 2560</t>
  </si>
  <si>
    <t>กำไร(ขาดทุน)เบ็ดเสร็จอื่นสำหรับปี</t>
  </si>
  <si>
    <t>5,8</t>
  </si>
  <si>
    <t>เงินลงทุนชั่วคราว - สุทธิ</t>
  </si>
  <si>
    <t>เงินให้กู้ยืมระยะสั้นแก่กิจการที่เกี่ยวข้องกัน - สุทธิ</t>
  </si>
  <si>
    <t>เงินให้กู้ยืมระยะสั้นแก่กิจการอื่น - สุทธิ</t>
  </si>
  <si>
    <t>สินค้าคงเหลือ - สุทธิ</t>
  </si>
  <si>
    <t>เงินลงทุนในบริษัทร่วม - สุทธิ</t>
  </si>
  <si>
    <t>เงินลงทุนในบริษัทย่อย - สุทธิ</t>
  </si>
  <si>
    <t>เงินลงทุนระยะยาวอื่น - สุทธิ</t>
  </si>
  <si>
    <t>ส่วนปรับปรุงอาคารเช่าและอุปกรณ์ - สุทธิ</t>
  </si>
  <si>
    <t>ค่าความนิยม - สุทธิ</t>
  </si>
  <si>
    <t>ลิขสิทธิ์ภาพยนตร์ - สุทธิ</t>
  </si>
  <si>
    <t>สินทรัพย์ไม่มีตัวตน - สุทธิ</t>
  </si>
  <si>
    <t>การแบ่งปันกำไร(ขาดทุน)เบ็ดเสร็จรวม</t>
  </si>
  <si>
    <t>รายการที่จะถูกบันทึกในส่วนของกำไรหรือขาดทุนในภายหลัง:</t>
  </si>
  <si>
    <t>รายการที่จะไม่ถูกบันทึกในส่วนของกำไรหรือขาดทุนในภายหลัง:</t>
  </si>
  <si>
    <t xml:space="preserve">         (31 ธันวาคม 2560: หุ้นสามัญ 5,291,665,920 หุ้น 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</si>
  <si>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</si>
  <si>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</si>
  <si>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(หน่วย : บาท)</t>
  </si>
  <si>
    <t>บริษัท มอร์ รีเทิร์น จำกัด (มหาชน) และบริษัทย่อย</t>
  </si>
  <si>
    <t>(เดิมชื่อ "บริษัท ดีเอ็นเอ 2002 จำกัด (มหาชน) และบริษัทย่อย")</t>
  </si>
  <si>
    <t>ภาษีเงินได้ค้างจ่าย</t>
  </si>
  <si>
    <t>เพิ่มทุน</t>
  </si>
  <si>
    <t xml:space="preserve">      หุ้นสามัญ 6,530,871,600 หุ้น มูลค่าหุ้นละ 0.05 บาท</t>
  </si>
  <si>
    <t>กำไร(ขาดทุน)จากการขายเงินลงทุนในบริษัทย่อย</t>
  </si>
  <si>
    <t>หนี้สงสัยจะสูญ(กลับรายการ)</t>
  </si>
  <si>
    <t>(รายได้)ค่าใช้จ่ายภาษีเงินได้</t>
  </si>
  <si>
    <t>ลูกหนี้การค้าและลูกหนี้หมุนเวียนอื่น - สุทธิ</t>
  </si>
  <si>
    <t>ลูกหนี้การค้าและลูกหนี้ไม่หมุนเวียนอื่น - สุทธิ</t>
  </si>
  <si>
    <t xml:space="preserve">   (โอนกลับ)ประมาณการหนี้สินจากคดีความ</t>
  </si>
  <si>
    <t>(กำไร)ขาดทุนจากการดำเนินงานก่อนการเปลี่ยนแปลงในสินทรัพย์</t>
  </si>
  <si>
    <t>เงินสดรับจากการจำหน่ายสินทรัพย์ไม่มีตัวตน</t>
  </si>
  <si>
    <t>เงินสดจ่ายจากการให้กู้ยืมระยะสั้นแก่กิจการที่เกี่ยวข้องกัน</t>
  </si>
  <si>
    <t>เงินสดรับจากการเพิ่มทุน</t>
  </si>
  <si>
    <t>รายการปรับกระทบยอดกำไร(ขาดทุน)ก่อนภาษีเป็น</t>
  </si>
  <si>
    <t>เงินฝากธนาคารที่ติดภาระค้ำประกันลดลง</t>
  </si>
  <si>
    <t>กำไรก่อนภาษีจากการดำเนินงานที่ยกเลิก</t>
  </si>
  <si>
    <t xml:space="preserve">   (กำไร)ขาดทุนจากการจำหน่ายและตัดจำหน่ายอุปกรณ์</t>
  </si>
  <si>
    <t xml:space="preserve">   (กลับรายการ)ค่าเผื่อหนี้สงสัยจะสูญ</t>
  </si>
  <si>
    <t xml:space="preserve">   (กำไร)ขาดทุนจากการตัดจำหน่ายสินทรัพย์หมุนเวียนอื่น</t>
  </si>
  <si>
    <t xml:space="preserve">   ขาดทุนจากการเปลี่ยนแปลงส่วนได้เสียที่ไม่มีอำนาจควบคุม</t>
  </si>
  <si>
    <t>เงินสดสุทธิได้มาจากกิจกรรมการลงทุน</t>
  </si>
  <si>
    <t xml:space="preserve">      หุ้นสามัญ 6,547,183,000 หุ้น มูลค่าหุ้นละ 0.05 บาท</t>
  </si>
  <si>
    <t>เจ้าหนี้การค้าและเจ้าหนี้หมุนเวียนอื่น</t>
  </si>
  <si>
    <t xml:space="preserve">   การปรับลดสินค้าคงเหลือเป็นมูลค่าสุทธิที่จะได้รับ(กลับรายการ)</t>
  </si>
  <si>
    <t xml:space="preserve">   ขาดทุนจากการด้อยค่าของเงินมัดจำ(โอนกลับ)</t>
  </si>
  <si>
    <t>เงินสดสุทธิ (ใช้ไปใน) กิจกรรมดำเนินงาน</t>
  </si>
  <si>
    <t>เงินสดสุทธิได้มาจาก (ใช้ไปใน) กิจกรรมจัดหาเงิน</t>
  </si>
  <si>
    <t>เงินสดลดลงจากการสูญเสียอำนาจการควบคุมในบริษัทย่อย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</si>
</sst>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&quot;ผ&quot;#,##0.00_);[Red]\(&quot;ผ&quot;#,##0.00\)"/>
    <numFmt numFmtId="190" formatCode="0.0%"/>
    <numFmt numFmtId="191" formatCode="dd\-mmm\-yy_)"/>
    <numFmt numFmtId="192" formatCode="0.00_)"/>
    <numFmt numFmtId="193" formatCode="#,##0.00\ &quot;F&quot;;\-#,##0.00\ &quot;F&quot;"/>
    <numFmt numFmtId="194" formatCode="_(* #,##0_);_(* \(#,##0\);_(* &quot;-&quot;??_);_(@_)"/>
    <numFmt numFmtId="195" formatCode="#,##0.0_);[Red]\(#,##0.0\)"/>
    <numFmt numFmtId="196" formatCode="#,##0.0000_);[Red]\(#,##0.0000\)"/>
    <numFmt numFmtId="197" formatCode="#,##0.0000"/>
    <numFmt numFmtId="198" formatCode="#,##0.000_);[Red]\(#,##0.000\)"/>
    <numFmt numFmtId="199" formatCode="#,##0.000;[Red]\-#,##0.000"/>
  </numFmts>
  <fonts count="20">
    <font>
      <sz val="10"/>
      <name val="ApFont"/>
      <charset val="222"/>
    </font>
    <font>
      <sz val="10"/>
      <name val="ApFont"/>
      <charset val="222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8"/>
      <name val="ApFont"/>
      <charset val="222"/>
    </font>
    <font>
      <sz val="14"/>
      <name val="Angsana New"/>
      <family val="1"/>
    </font>
    <font>
      <sz val="14"/>
      <name val="Cordia New"/>
      <family val="2"/>
    </font>
    <font>
      <b/>
      <sz val="14"/>
      <name val="Angsana New"/>
      <family val="1"/>
    </font>
    <font>
      <b/>
      <i/>
      <sz val="14"/>
      <name val="Angsana New"/>
      <family val="1"/>
    </font>
    <font>
      <i/>
      <sz val="14"/>
      <name val="Angsana New"/>
      <family val="1"/>
    </font>
    <font>
      <u/>
      <sz val="14"/>
      <name val="Angsana New"/>
      <family val="1"/>
    </font>
    <font>
      <sz val="15"/>
      <name val="Angsana New"/>
      <family val="1"/>
    </font>
    <font>
      <sz val="16"/>
      <name val="Angsana New"/>
      <family val="1"/>
    </font>
    <font>
      <b/>
      <sz val="15"/>
      <name val="Angsana New"/>
      <family val="1"/>
    </font>
    <font>
      <sz val="14"/>
      <color theme="1"/>
      <name val="Angsana New"/>
      <family val="1"/>
    </font>
    <font>
      <i/>
      <sz val="14"/>
      <color theme="1"/>
      <name val="Angsana New"/>
      <family val="1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8">
    <xf numFmtId="0" fontId="0" fillId="0" borderId="0"/>
    <xf numFmtId="4" fontId="1" fillId="0" borderId="0" applyFont="0" applyFill="0" applyBorder="0" applyAlignment="0" applyProtection="0"/>
    <xf numFmtId="193" fontId="3" fillId="0" borderId="0"/>
    <xf numFmtId="189" fontId="1" fillId="0" borderId="0" applyFont="0" applyFill="0" applyBorder="0" applyAlignment="0" applyProtection="0"/>
    <xf numFmtId="191" fontId="3" fillId="0" borderId="0"/>
    <xf numFmtId="190" fontId="3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92" fontId="6" fillId="0" borderId="0"/>
    <xf numFmtId="0" fontId="2" fillId="0" borderId="0"/>
    <xf numFmtId="0" fontId="10" fillId="0" borderId="0"/>
    <xf numFmtId="0" fontId="2" fillId="0" borderId="0"/>
    <xf numFmtId="10" fontId="7" fillId="0" borderId="0" applyFont="0" applyFill="0" applyBorder="0" applyAlignment="0" applyProtection="0"/>
    <xf numFmtId="1" fontId="7" fillId="0" borderId="2" applyNumberFormat="0" applyFill="0" applyAlignment="0" applyProtection="0">
      <alignment horizontal="center" vertical="center"/>
    </xf>
    <xf numFmtId="0" fontId="7" fillId="0" borderId="0"/>
    <xf numFmtId="188" fontId="10" fillId="0" borderId="0" applyFont="0" applyFill="0" applyBorder="0" applyAlignment="0" applyProtection="0"/>
    <xf numFmtId="0" fontId="2" fillId="0" borderId="0"/>
  </cellStyleXfs>
  <cellXfs count="192">
    <xf numFmtId="0" fontId="0" fillId="0" borderId="0" xfId="0"/>
    <xf numFmtId="0" fontId="9" fillId="0" borderId="0" xfId="0" applyFont="1" applyAlignment="1">
      <alignment vertical="center"/>
    </xf>
    <xf numFmtId="38" fontId="11" fillId="0" borderId="0" xfId="0" applyNumberFormat="1" applyFont="1" applyAlignment="1">
      <alignment vertical="center"/>
    </xf>
    <xf numFmtId="3" fontId="11" fillId="0" borderId="0" xfId="1" applyNumberFormat="1" applyFont="1" applyAlignment="1">
      <alignment vertical="center"/>
    </xf>
    <xf numFmtId="38" fontId="9" fillId="0" borderId="0" xfId="0" applyNumberFormat="1" applyFont="1" applyAlignment="1">
      <alignment vertical="center"/>
    </xf>
    <xf numFmtId="38" fontId="11" fillId="0" borderId="0" xfId="0" applyNumberFormat="1" applyFont="1" applyAlignment="1">
      <alignment horizontal="centerContinuous" vertical="center"/>
    </xf>
    <xf numFmtId="38" fontId="12" fillId="0" borderId="0" xfId="0" applyNumberFormat="1" applyFont="1" applyAlignment="1">
      <alignment horizontal="centerContinuous" vertical="center"/>
    </xf>
    <xf numFmtId="3" fontId="12" fillId="0" borderId="0" xfId="1" applyNumberFormat="1" applyFont="1" applyAlignment="1">
      <alignment horizontal="centerContinuous" vertical="center"/>
    </xf>
    <xf numFmtId="3" fontId="11" fillId="0" borderId="0" xfId="1" applyNumberFormat="1" applyFont="1" applyAlignment="1">
      <alignment horizontal="centerContinuous" vertical="center"/>
    </xf>
    <xf numFmtId="38" fontId="9" fillId="0" borderId="0" xfId="0" applyNumberFormat="1" applyFont="1" applyAlignment="1">
      <alignment horizontal="centerContinuous" vertical="center"/>
    </xf>
    <xf numFmtId="38" fontId="13" fillId="0" borderId="0" xfId="0" applyNumberFormat="1" applyFont="1" applyAlignment="1">
      <alignment horizontal="centerContinuous" vertical="center"/>
    </xf>
    <xf numFmtId="3" fontId="13" fillId="0" borderId="0" xfId="1" applyNumberFormat="1" applyFont="1" applyAlignment="1">
      <alignment horizontal="centerContinuous" vertical="center"/>
    </xf>
    <xf numFmtId="3" fontId="9" fillId="0" borderId="0" xfId="1" applyNumberFormat="1" applyFont="1" applyAlignment="1">
      <alignment horizontal="center" vertical="center"/>
    </xf>
    <xf numFmtId="3" fontId="9" fillId="0" borderId="3" xfId="1" quotePrefix="1" applyNumberFormat="1" applyFont="1" applyBorder="1" applyAlignment="1">
      <alignment horizontal="center" vertical="center"/>
    </xf>
    <xf numFmtId="3" fontId="9" fillId="0" borderId="0" xfId="1" quotePrefix="1" applyNumberFormat="1" applyFont="1" applyAlignment="1">
      <alignment horizontal="center" vertical="center"/>
    </xf>
    <xf numFmtId="38" fontId="13" fillId="0" borderId="0" xfId="0" applyNumberFormat="1" applyFont="1" applyAlignment="1">
      <alignment vertical="center"/>
    </xf>
    <xf numFmtId="3" fontId="9" fillId="0" borderId="0" xfId="1" applyNumberFormat="1" applyFont="1" applyAlignment="1">
      <alignment vertical="center"/>
    </xf>
    <xf numFmtId="3" fontId="13" fillId="0" borderId="0" xfId="1" applyNumberFormat="1" applyFont="1" applyAlignment="1">
      <alignment vertical="center"/>
    </xf>
    <xf numFmtId="38" fontId="13" fillId="0" borderId="0" xfId="0" applyNumberFormat="1" applyFont="1" applyAlignment="1">
      <alignment horizontal="center" vertical="center"/>
    </xf>
    <xf numFmtId="3" fontId="13" fillId="0" borderId="0" xfId="1" applyNumberFormat="1" applyFont="1" applyAlignment="1">
      <alignment horizontal="center" vertical="center"/>
    </xf>
    <xf numFmtId="38" fontId="9" fillId="0" borderId="0" xfId="0" applyNumberFormat="1" applyFont="1" applyAlignment="1">
      <alignment horizontal="left" vertical="center"/>
    </xf>
    <xf numFmtId="187" fontId="9" fillId="0" borderId="0" xfId="1" applyNumberFormat="1" applyFont="1" applyAlignment="1">
      <alignment vertical="center"/>
    </xf>
    <xf numFmtId="196" fontId="9" fillId="0" borderId="0" xfId="0" applyNumberFormat="1" applyFont="1" applyAlignment="1">
      <alignment vertical="center"/>
    </xf>
    <xf numFmtId="187" fontId="9" fillId="0" borderId="3" xfId="1" applyNumberFormat="1" applyFont="1" applyBorder="1" applyAlignment="1">
      <alignment vertical="center"/>
    </xf>
    <xf numFmtId="38" fontId="11" fillId="0" borderId="0" xfId="0" quotePrefix="1" applyNumberFormat="1" applyFont="1" applyAlignment="1">
      <alignment horizontal="left" vertical="center"/>
    </xf>
    <xf numFmtId="37" fontId="9" fillId="0" borderId="0" xfId="1" applyNumberFormat="1" applyFont="1" applyAlignment="1">
      <alignment vertical="center"/>
    </xf>
    <xf numFmtId="195" fontId="13" fillId="0" borderId="0" xfId="0" applyNumberFormat="1" applyFont="1" applyAlignment="1">
      <alignment horizontal="center" vertical="center"/>
    </xf>
    <xf numFmtId="37" fontId="9" fillId="0" borderId="3" xfId="1" applyNumberFormat="1" applyFont="1" applyBorder="1" applyAlignment="1">
      <alignment vertical="center"/>
    </xf>
    <xf numFmtId="38" fontId="11" fillId="0" borderId="0" xfId="0" applyNumberFormat="1" applyFont="1" applyAlignment="1">
      <alignment horizontal="left" vertical="center"/>
    </xf>
    <xf numFmtId="187" fontId="13" fillId="0" borderId="0" xfId="1" applyNumberFormat="1" applyFont="1" applyAlignment="1">
      <alignment horizontal="center" vertical="center"/>
    </xf>
    <xf numFmtId="37" fontId="13" fillId="0" borderId="0" xfId="1" applyNumberFormat="1" applyFont="1" applyAlignment="1">
      <alignment horizontal="center" vertical="center"/>
    </xf>
    <xf numFmtId="189" fontId="9" fillId="0" borderId="0" xfId="3" applyFont="1" applyAlignment="1">
      <alignment horizontal="left" vertical="center"/>
    </xf>
    <xf numFmtId="194" fontId="9" fillId="0" borderId="0" xfId="1" applyNumberFormat="1" applyFont="1" applyAlignment="1">
      <alignment vertical="center"/>
    </xf>
    <xf numFmtId="37" fontId="9" fillId="0" borderId="8" xfId="1" applyNumberFormat="1" applyFont="1" applyBorder="1" applyAlignment="1">
      <alignment vertical="center"/>
    </xf>
    <xf numFmtId="188" fontId="9" fillId="0" borderId="0" xfId="0" applyNumberFormat="1" applyFont="1" applyAlignment="1">
      <alignment vertical="center"/>
    </xf>
    <xf numFmtId="188" fontId="13" fillId="0" borderId="0" xfId="0" applyNumberFormat="1" applyFont="1" applyAlignment="1">
      <alignment horizontal="center" vertical="center"/>
    </xf>
    <xf numFmtId="194" fontId="13" fillId="0" borderId="0" xfId="1" applyNumberFormat="1" applyFont="1" applyAlignment="1">
      <alignment horizontal="center" vertical="center"/>
    </xf>
    <xf numFmtId="4" fontId="13" fillId="0" borderId="0" xfId="1" applyFont="1" applyAlignment="1">
      <alignment horizontal="center" vertical="center"/>
    </xf>
    <xf numFmtId="38" fontId="12" fillId="0" borderId="0" xfId="0" applyNumberFormat="1" applyFont="1" applyAlignment="1">
      <alignment vertical="center"/>
    </xf>
    <xf numFmtId="3" fontId="12" fillId="0" borderId="0" xfId="1" applyNumberFormat="1" applyFont="1" applyAlignment="1">
      <alignment vertical="center"/>
    </xf>
    <xf numFmtId="38" fontId="9" fillId="0" borderId="3" xfId="0" applyNumberFormat="1" applyFont="1" applyBorder="1" applyAlignment="1">
      <alignment horizontal="center" vertical="center"/>
    </xf>
    <xf numFmtId="3" fontId="13" fillId="0" borderId="8" xfId="1" applyNumberFormat="1" applyFont="1" applyBorder="1" applyAlignment="1">
      <alignment horizontal="centerContinuous" vertical="center"/>
    </xf>
    <xf numFmtId="187" fontId="13" fillId="0" borderId="0" xfId="1" applyNumberFormat="1" applyFont="1" applyAlignment="1">
      <alignment vertical="center"/>
    </xf>
    <xf numFmtId="38" fontId="13" fillId="0" borderId="0" xfId="0" applyNumberFormat="1" applyFont="1" applyAlignment="1">
      <alignment horizontal="left" vertical="center"/>
    </xf>
    <xf numFmtId="0" fontId="11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187" fontId="9" fillId="0" borderId="0" xfId="0" applyNumberFormat="1" applyFont="1" applyAlignment="1">
      <alignment vertical="center"/>
    </xf>
    <xf numFmtId="187" fontId="9" fillId="0" borderId="5" xfId="1" applyNumberFormat="1" applyFont="1" applyBorder="1" applyAlignment="1">
      <alignment vertical="center"/>
    </xf>
    <xf numFmtId="187" fontId="9" fillId="0" borderId="4" xfId="1" applyNumberFormat="1" applyFont="1" applyBorder="1" applyAlignment="1">
      <alignment vertical="center"/>
    </xf>
    <xf numFmtId="37" fontId="13" fillId="0" borderId="0" xfId="1" applyNumberFormat="1" applyFont="1" applyAlignment="1">
      <alignment vertical="center"/>
    </xf>
    <xf numFmtId="38" fontId="9" fillId="0" borderId="0" xfId="0" quotePrefix="1" applyNumberFormat="1" applyFont="1" applyAlignment="1">
      <alignment horizontal="left" vertical="center"/>
    </xf>
    <xf numFmtId="37" fontId="11" fillId="0" borderId="0" xfId="12" applyNumberFormat="1" applyFont="1" applyAlignment="1">
      <alignment vertical="center"/>
    </xf>
    <xf numFmtId="37" fontId="9" fillId="0" borderId="0" xfId="12" applyNumberFormat="1" applyFont="1" applyAlignment="1">
      <alignment vertical="center"/>
    </xf>
    <xf numFmtId="37" fontId="9" fillId="0" borderId="0" xfId="12" applyNumberFormat="1" applyFont="1" applyAlignment="1">
      <alignment horizontal="centerContinuous" vertical="center"/>
    </xf>
    <xf numFmtId="187" fontId="9" fillId="0" borderId="0" xfId="12" applyNumberFormat="1" applyFont="1" applyAlignment="1">
      <alignment vertical="center"/>
    </xf>
    <xf numFmtId="187" fontId="9" fillId="0" borderId="0" xfId="12" applyNumberFormat="1" applyFont="1" applyAlignment="1">
      <alignment horizontal="center" vertical="center"/>
    </xf>
    <xf numFmtId="37" fontId="9" fillId="0" borderId="0" xfId="12" applyNumberFormat="1" applyFont="1" applyAlignment="1">
      <alignment horizontal="center" vertical="center"/>
    </xf>
    <xf numFmtId="187" fontId="9" fillId="0" borderId="3" xfId="1" applyNumberFormat="1" applyFont="1" applyBorder="1" applyAlignment="1">
      <alignment horizontal="center" vertical="center"/>
    </xf>
    <xf numFmtId="37" fontId="13" fillId="0" borderId="0" xfId="12" applyNumberFormat="1" applyFont="1" applyAlignment="1">
      <alignment horizontal="center" vertical="center"/>
    </xf>
    <xf numFmtId="187" fontId="13" fillId="0" borderId="0" xfId="12" applyNumberFormat="1" applyFont="1" applyAlignment="1">
      <alignment horizontal="center" vertical="center"/>
    </xf>
    <xf numFmtId="187" fontId="9" fillId="0" borderId="3" xfId="12" applyNumberFormat="1" applyFont="1" applyBorder="1" applyAlignment="1">
      <alignment vertical="center"/>
    </xf>
    <xf numFmtId="0" fontId="9" fillId="0" borderId="0" xfId="12" applyFont="1" applyAlignment="1">
      <alignment vertical="center"/>
    </xf>
    <xf numFmtId="187" fontId="13" fillId="0" borderId="0" xfId="12" applyNumberFormat="1" applyFont="1" applyAlignment="1">
      <alignment vertical="center"/>
    </xf>
    <xf numFmtId="187" fontId="13" fillId="0" borderId="0" xfId="12" applyNumberFormat="1" applyFont="1" applyAlignment="1">
      <alignment horizontal="centerContinuous" vertical="center"/>
    </xf>
    <xf numFmtId="187" fontId="9" fillId="0" borderId="0" xfId="12" applyNumberFormat="1" applyFont="1" applyAlignment="1">
      <alignment horizontal="right" vertical="center"/>
    </xf>
    <xf numFmtId="187" fontId="9" fillId="0" borderId="7" xfId="12" applyNumberFormat="1" applyFont="1" applyBorder="1" applyAlignment="1">
      <alignment horizontal="center" vertical="center"/>
    </xf>
    <xf numFmtId="187" fontId="9" fillId="0" borderId="5" xfId="12" applyNumberFormat="1" applyFont="1" applyBorder="1" applyAlignment="1">
      <alignment vertical="center"/>
    </xf>
    <xf numFmtId="187" fontId="9" fillId="0" borderId="4" xfId="12" applyNumberFormat="1" applyFont="1" applyBorder="1" applyAlignment="1">
      <alignment vertical="center"/>
    </xf>
    <xf numFmtId="37" fontId="9" fillId="0" borderId="0" xfId="12" applyNumberFormat="1" applyFont="1" applyAlignment="1">
      <alignment horizontal="left" vertical="center"/>
    </xf>
    <xf numFmtId="187" fontId="14" fillId="0" borderId="0" xfId="12" applyNumberFormat="1" applyFont="1" applyAlignment="1">
      <alignment horizontal="center" vertical="center"/>
    </xf>
    <xf numFmtId="37" fontId="9" fillId="0" borderId="0" xfId="12" quotePrefix="1" applyNumberFormat="1" applyFont="1" applyAlignment="1">
      <alignment horizontal="left" vertical="center"/>
    </xf>
    <xf numFmtId="187" fontId="13" fillId="0" borderId="0" xfId="12" applyNumberFormat="1" applyFont="1" applyAlignment="1">
      <alignment horizontal="right" vertical="center"/>
    </xf>
    <xf numFmtId="187" fontId="9" fillId="0" borderId="3" xfId="12" applyNumberFormat="1" applyFont="1" applyBorder="1" applyAlignment="1">
      <alignment horizontal="right" vertical="center"/>
    </xf>
    <xf numFmtId="37" fontId="9" fillId="0" borderId="6" xfId="12" applyNumberFormat="1" applyFont="1" applyBorder="1" applyAlignment="1">
      <alignment vertical="center"/>
    </xf>
    <xf numFmtId="187" fontId="9" fillId="0" borderId="7" xfId="12" applyNumberFormat="1" applyFont="1" applyBorder="1" applyAlignment="1">
      <alignment vertical="center"/>
    </xf>
    <xf numFmtId="37" fontId="9" fillId="4" borderId="0" xfId="12" applyNumberFormat="1" applyFont="1" applyFill="1" applyAlignment="1">
      <alignment vertical="center"/>
    </xf>
    <xf numFmtId="187" fontId="9" fillId="4" borderId="0" xfId="12" applyNumberFormat="1" applyFont="1" applyFill="1" applyAlignment="1">
      <alignment vertical="center"/>
    </xf>
    <xf numFmtId="38" fontId="11" fillId="0" borderId="0" xfId="0" applyNumberFormat="1" applyFont="1"/>
    <xf numFmtId="38" fontId="11" fillId="0" borderId="0" xfId="0" applyNumberFormat="1" applyFont="1" applyAlignment="1">
      <alignment horizontal="left"/>
    </xf>
    <xf numFmtId="38" fontId="9" fillId="0" borderId="0" xfId="0" applyNumberFormat="1" applyFont="1"/>
    <xf numFmtId="38" fontId="12" fillId="0" borderId="0" xfId="0" applyNumberFormat="1" applyFont="1" applyAlignment="1">
      <alignment horizontal="left"/>
    </xf>
    <xf numFmtId="3" fontId="12" fillId="0" borderId="0" xfId="1" applyNumberFormat="1" applyFont="1" applyAlignment="1">
      <alignment horizontal="left"/>
    </xf>
    <xf numFmtId="3" fontId="11" fillId="0" borderId="0" xfId="1" applyNumberFormat="1" applyFont="1" applyAlignment="1">
      <alignment horizontal="left"/>
    </xf>
    <xf numFmtId="38" fontId="9" fillId="0" borderId="0" xfId="0" applyNumberFormat="1" applyFont="1" applyAlignment="1">
      <alignment horizontal="centerContinuous"/>
    </xf>
    <xf numFmtId="38" fontId="13" fillId="0" borderId="0" xfId="0" applyNumberFormat="1" applyFont="1" applyAlignment="1">
      <alignment horizontal="centerContinuous"/>
    </xf>
    <xf numFmtId="3" fontId="13" fillId="0" borderId="0" xfId="1" applyNumberFormat="1" applyFont="1" applyAlignment="1">
      <alignment horizontal="centerContinuous"/>
    </xf>
    <xf numFmtId="3" fontId="9" fillId="0" borderId="0" xfId="1" applyNumberFormat="1" applyFont="1"/>
    <xf numFmtId="38" fontId="14" fillId="0" borderId="0" xfId="0" applyNumberFormat="1" applyFont="1" applyAlignment="1">
      <alignment horizontal="center"/>
    </xf>
    <xf numFmtId="3" fontId="13" fillId="0" borderId="8" xfId="1" applyNumberFormat="1" applyFont="1" applyBorder="1" applyAlignment="1">
      <alignment horizontal="centerContinuous"/>
    </xf>
    <xf numFmtId="37" fontId="11" fillId="0" borderId="0" xfId="0" applyNumberFormat="1" applyFont="1"/>
    <xf numFmtId="3" fontId="14" fillId="0" borderId="0" xfId="1" applyNumberFormat="1" applyFont="1" applyAlignment="1">
      <alignment horizontal="center"/>
    </xf>
    <xf numFmtId="37" fontId="9" fillId="0" borderId="0" xfId="0" applyNumberFormat="1" applyFont="1"/>
    <xf numFmtId="39" fontId="13" fillId="0" borderId="0" xfId="0" applyNumberFormat="1" applyFont="1" applyAlignment="1">
      <alignment horizontal="centerContinuous"/>
    </xf>
    <xf numFmtId="187" fontId="9" fillId="0" borderId="0" xfId="1" applyNumberFormat="1" applyFont="1" applyAlignment="1">
      <alignment horizontal="right"/>
    </xf>
    <xf numFmtId="187" fontId="13" fillId="0" borderId="0" xfId="1" applyNumberFormat="1" applyFont="1" applyAlignment="1">
      <alignment horizontal="centerContinuous"/>
    </xf>
    <xf numFmtId="187" fontId="9" fillId="0" borderId="0" xfId="1" applyNumberFormat="1" applyFont="1"/>
    <xf numFmtId="38" fontId="13" fillId="0" borderId="0" xfId="0" applyNumberFormat="1" applyFont="1"/>
    <xf numFmtId="187" fontId="9" fillId="0" borderId="0" xfId="1" applyNumberFormat="1" applyFont="1" applyAlignment="1">
      <alignment horizontal="right" vertical="center"/>
    </xf>
    <xf numFmtId="3" fontId="13" fillId="0" borderId="0" xfId="1" applyNumberFormat="1" applyFont="1"/>
    <xf numFmtId="187" fontId="9" fillId="0" borderId="3" xfId="1" applyNumberFormat="1" applyFont="1" applyBorder="1" applyAlignment="1">
      <alignment horizontal="right"/>
    </xf>
    <xf numFmtId="38" fontId="14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left"/>
    </xf>
    <xf numFmtId="37" fontId="11" fillId="0" borderId="0" xfId="0" applyNumberFormat="1" applyFont="1" applyAlignment="1">
      <alignment vertical="center"/>
    </xf>
    <xf numFmtId="3" fontId="14" fillId="0" borderId="0" xfId="1" applyNumberFormat="1" applyFont="1" applyAlignment="1">
      <alignment horizontal="center" vertical="center"/>
    </xf>
    <xf numFmtId="37" fontId="9" fillId="0" borderId="0" xfId="0" applyNumberFormat="1" applyFont="1" applyAlignment="1">
      <alignment vertical="center"/>
    </xf>
    <xf numFmtId="187" fontId="14" fillId="0" borderId="0" xfId="1" applyNumberFormat="1" applyFont="1" applyAlignment="1">
      <alignment horizontal="center" vertical="center"/>
    </xf>
    <xf numFmtId="187" fontId="13" fillId="0" borderId="0" xfId="1" applyNumberFormat="1" applyFont="1" applyAlignment="1">
      <alignment horizontal="centerContinuous" vertical="center"/>
    </xf>
    <xf numFmtId="187" fontId="9" fillId="0" borderId="3" xfId="1" applyNumberFormat="1" applyFont="1" applyBorder="1" applyAlignment="1">
      <alignment horizontal="right" vertical="center"/>
    </xf>
    <xf numFmtId="40" fontId="9" fillId="0" borderId="0" xfId="0" applyNumberFormat="1" applyFont="1" applyAlignment="1">
      <alignment vertical="center"/>
    </xf>
    <xf numFmtId="37" fontId="11" fillId="0" borderId="0" xfId="0" applyNumberFormat="1" applyFont="1" applyAlignment="1">
      <alignment horizontal="left" vertical="center"/>
    </xf>
    <xf numFmtId="37" fontId="9" fillId="0" borderId="0" xfId="0" applyNumberFormat="1" applyFont="1" applyAlignment="1">
      <alignment horizontal="left" vertical="center"/>
    </xf>
    <xf numFmtId="3" fontId="13" fillId="0" borderId="3" xfId="1" applyNumberFormat="1" applyFont="1" applyBorder="1" applyAlignment="1">
      <alignment horizontal="centerContinuous" vertical="center"/>
    </xf>
    <xf numFmtId="3" fontId="9" fillId="0" borderId="3" xfId="1" applyNumberFormat="1" applyFont="1" applyBorder="1" applyAlignment="1">
      <alignment horizontal="centerContinuous" vertical="center"/>
    </xf>
    <xf numFmtId="38" fontId="9" fillId="0" borderId="0" xfId="0" applyNumberFormat="1" applyFont="1" applyAlignment="1">
      <alignment horizontal="center" vertical="center"/>
    </xf>
    <xf numFmtId="194" fontId="9" fillId="0" borderId="0" xfId="1" applyNumberFormat="1" applyFont="1"/>
    <xf numFmtId="0" fontId="9" fillId="0" borderId="0" xfId="15" applyFont="1"/>
    <xf numFmtId="188" fontId="11" fillId="0" borderId="0" xfId="16" applyFont="1" applyAlignment="1">
      <alignment horizontal="right"/>
    </xf>
    <xf numFmtId="187" fontId="13" fillId="0" borderId="3" xfId="12" applyNumberFormat="1" applyFont="1" applyBorder="1" applyAlignment="1">
      <alignment horizontal="centerContinuous" vertical="center"/>
    </xf>
    <xf numFmtId="3" fontId="13" fillId="0" borderId="3" xfId="1" applyNumberFormat="1" applyFont="1" applyBorder="1" applyAlignment="1">
      <alignment horizontal="centerContinuous"/>
    </xf>
    <xf numFmtId="3" fontId="9" fillId="0" borderId="3" xfId="1" applyNumberFormat="1" applyFont="1" applyBorder="1" applyAlignment="1">
      <alignment horizontal="centerContinuous"/>
    </xf>
    <xf numFmtId="38" fontId="9" fillId="0" borderId="3" xfId="0" applyNumberFormat="1" applyFont="1" applyBorder="1" applyAlignment="1">
      <alignment horizontal="center"/>
    </xf>
    <xf numFmtId="3" fontId="9" fillId="0" borderId="3" xfId="1" applyNumberFormat="1" applyFont="1" applyBorder="1" applyAlignment="1">
      <alignment horizontal="center" vertical="center"/>
    </xf>
    <xf numFmtId="187" fontId="9" fillId="0" borderId="3" xfId="12" applyNumberFormat="1" applyFont="1" applyBorder="1" applyAlignment="1">
      <alignment horizontal="center" vertical="center"/>
    </xf>
    <xf numFmtId="3" fontId="9" fillId="0" borderId="0" xfId="1" quotePrefix="1" applyNumberFormat="1" applyFont="1" applyAlignment="1">
      <alignment horizontal="center"/>
    </xf>
    <xf numFmtId="38" fontId="9" fillId="0" borderId="0" xfId="0" applyNumberFormat="1" applyFont="1" applyAlignment="1">
      <alignment horizontal="center"/>
    </xf>
    <xf numFmtId="0" fontId="9" fillId="0" borderId="0" xfId="15" applyFont="1" applyAlignment="1">
      <alignment vertical="center"/>
    </xf>
    <xf numFmtId="188" fontId="11" fillId="0" borderId="0" xfId="16" applyFont="1" applyAlignment="1">
      <alignment horizontal="right" vertical="center"/>
    </xf>
    <xf numFmtId="194" fontId="9" fillId="0" borderId="0" xfId="0" applyNumberFormat="1" applyFont="1" applyAlignment="1">
      <alignment horizontal="center" vertical="center"/>
    </xf>
    <xf numFmtId="194" fontId="9" fillId="0" borderId="3" xfId="0" applyNumberFormat="1" applyFont="1" applyBorder="1" applyAlignment="1">
      <alignment horizontal="center" vertical="center"/>
    </xf>
    <xf numFmtId="187" fontId="9" fillId="0" borderId="0" xfId="12" quotePrefix="1" applyNumberFormat="1" applyFont="1" applyAlignment="1">
      <alignment horizontal="center" vertical="center"/>
    </xf>
    <xf numFmtId="187" fontId="9" fillId="0" borderId="3" xfId="12" quotePrefix="1" applyNumberFormat="1" applyFont="1" applyBorder="1" applyAlignment="1">
      <alignment horizontal="center" vertical="center"/>
    </xf>
    <xf numFmtId="3" fontId="9" fillId="0" borderId="7" xfId="1" quotePrefix="1" applyNumberFormat="1" applyFont="1" applyBorder="1" applyAlignment="1">
      <alignment horizontal="center" vertical="center"/>
    </xf>
    <xf numFmtId="3" fontId="9" fillId="0" borderId="7" xfId="1" quotePrefix="1" applyNumberFormat="1" applyFont="1" applyBorder="1" applyAlignment="1">
      <alignment horizontal="center"/>
    </xf>
    <xf numFmtId="0" fontId="9" fillId="0" borderId="7" xfId="1" quotePrefix="1" applyNumberFormat="1" applyFont="1" applyBorder="1" applyAlignment="1">
      <alignment horizontal="center"/>
    </xf>
    <xf numFmtId="187" fontId="11" fillId="0" borderId="4" xfId="12" applyNumberFormat="1" applyFont="1" applyBorder="1" applyAlignment="1">
      <alignment vertical="center"/>
    </xf>
    <xf numFmtId="187" fontId="12" fillId="0" borderId="0" xfId="12" applyNumberFormat="1" applyFont="1" applyAlignment="1">
      <alignment horizontal="center" vertical="center"/>
    </xf>
    <xf numFmtId="187" fontId="11" fillId="0" borderId="0" xfId="12" applyNumberFormat="1" applyFont="1" applyAlignment="1">
      <alignment vertical="center"/>
    </xf>
    <xf numFmtId="187" fontId="11" fillId="0" borderId="5" xfId="12" applyNumberFormat="1" applyFont="1" applyBorder="1" applyAlignment="1">
      <alignment vertical="center"/>
    </xf>
    <xf numFmtId="37" fontId="15" fillId="0" borderId="0" xfId="12" applyNumberFormat="1" applyFont="1" applyAlignment="1">
      <alignment vertical="center"/>
    </xf>
    <xf numFmtId="4" fontId="9" fillId="0" borderId="0" xfId="1" applyFont="1" applyAlignment="1">
      <alignment vertical="center"/>
    </xf>
    <xf numFmtId="4" fontId="11" fillId="0" borderId="0" xfId="1" applyFont="1" applyAlignment="1">
      <alignment vertical="center"/>
    </xf>
    <xf numFmtId="4" fontId="9" fillId="4" borderId="0" xfId="1" applyFont="1" applyFill="1" applyAlignment="1">
      <alignment vertical="center"/>
    </xf>
    <xf numFmtId="4" fontId="13" fillId="0" borderId="0" xfId="1" applyFont="1" applyAlignment="1">
      <alignment vertical="center"/>
    </xf>
    <xf numFmtId="43" fontId="16" fillId="0" borderId="0" xfId="1" applyNumberFormat="1" applyFont="1" applyAlignment="1">
      <alignment vertical="top"/>
    </xf>
    <xf numFmtId="188" fontId="9" fillId="0" borderId="0" xfId="1" applyNumberFormat="1" applyFont="1" applyAlignment="1">
      <alignment vertical="center"/>
    </xf>
    <xf numFmtId="187" fontId="11" fillId="0" borderId="7" xfId="1" applyNumberFormat="1" applyFont="1" applyBorder="1" applyAlignment="1">
      <alignment horizontal="right"/>
    </xf>
    <xf numFmtId="187" fontId="12" fillId="0" borderId="0" xfId="1" applyNumberFormat="1" applyFont="1" applyAlignment="1">
      <alignment horizontal="centerContinuous"/>
    </xf>
    <xf numFmtId="187" fontId="11" fillId="0" borderId="0" xfId="1" applyNumberFormat="1" applyFont="1"/>
    <xf numFmtId="187" fontId="11" fillId="0" borderId="3" xfId="1" applyNumberFormat="1" applyFont="1" applyBorder="1" applyAlignment="1">
      <alignment horizontal="right" vertical="center"/>
    </xf>
    <xf numFmtId="187" fontId="12" fillId="0" borderId="0" xfId="1" applyNumberFormat="1" applyFont="1" applyAlignment="1">
      <alignment horizontal="centerContinuous" vertical="center"/>
    </xf>
    <xf numFmtId="187" fontId="11" fillId="0" borderId="0" xfId="1" applyNumberFormat="1" applyFont="1" applyAlignment="1">
      <alignment vertical="center"/>
    </xf>
    <xf numFmtId="187" fontId="11" fillId="0" borderId="4" xfId="1" applyNumberFormat="1" applyFont="1" applyBorder="1" applyAlignment="1">
      <alignment horizontal="right" vertical="center"/>
    </xf>
    <xf numFmtId="187" fontId="11" fillId="0" borderId="3" xfId="1" applyNumberFormat="1" applyFont="1" applyBorder="1" applyAlignment="1">
      <alignment vertical="center"/>
    </xf>
    <xf numFmtId="187" fontId="12" fillId="0" borderId="0" xfId="1" applyNumberFormat="1" applyFont="1" applyAlignment="1">
      <alignment horizontal="center" vertical="center"/>
    </xf>
    <xf numFmtId="187" fontId="12" fillId="0" borderId="0" xfId="1" applyNumberFormat="1" applyFont="1" applyAlignment="1">
      <alignment vertical="center"/>
    </xf>
    <xf numFmtId="187" fontId="11" fillId="0" borderId="7" xfId="1" applyNumberFormat="1" applyFont="1" applyBorder="1" applyAlignment="1">
      <alignment vertical="center"/>
    </xf>
    <xf numFmtId="187" fontId="11" fillId="0" borderId="4" xfId="1" applyNumberFormat="1" applyFont="1" applyBorder="1" applyAlignment="1">
      <alignment vertical="center"/>
    </xf>
    <xf numFmtId="187" fontId="11" fillId="0" borderId="5" xfId="0" applyNumberFormat="1" applyFont="1" applyBorder="1" applyAlignment="1">
      <alignment vertical="center"/>
    </xf>
    <xf numFmtId="187" fontId="11" fillId="0" borderId="0" xfId="0" applyNumberFormat="1" applyFont="1" applyAlignment="1">
      <alignment vertical="center"/>
    </xf>
    <xf numFmtId="0" fontId="17" fillId="0" borderId="0" xfId="0" applyFont="1" applyAlignment="1">
      <alignment vertical="center"/>
    </xf>
    <xf numFmtId="197" fontId="9" fillId="0" borderId="0" xfId="1" applyNumberFormat="1" applyFont="1" applyAlignment="1">
      <alignment horizontal="center" vertical="center"/>
    </xf>
    <xf numFmtId="37" fontId="11" fillId="0" borderId="0" xfId="1" applyNumberFormat="1" applyFont="1" applyAlignment="1">
      <alignment vertical="center"/>
    </xf>
    <xf numFmtId="37" fontId="11" fillId="0" borderId="7" xfId="1" applyNumberFormat="1" applyFont="1" applyBorder="1" applyAlignment="1">
      <alignment vertical="center"/>
    </xf>
    <xf numFmtId="37" fontId="11" fillId="0" borderId="3" xfId="1" applyNumberFormat="1" applyFont="1" applyBorder="1" applyAlignment="1">
      <alignment vertical="center"/>
    </xf>
    <xf numFmtId="37" fontId="11" fillId="0" borderId="4" xfId="1" applyNumberFormat="1" applyFont="1" applyBorder="1" applyAlignment="1">
      <alignment vertical="center"/>
    </xf>
    <xf numFmtId="37" fontId="12" fillId="0" borderId="0" xfId="1" applyNumberFormat="1" applyFont="1" applyAlignment="1">
      <alignment horizontal="center" vertical="center"/>
    </xf>
    <xf numFmtId="37" fontId="11" fillId="0" borderId="5" xfId="1" applyNumberFormat="1" applyFont="1" applyBorder="1" applyAlignment="1">
      <alignment vertical="center"/>
    </xf>
    <xf numFmtId="187" fontId="11" fillId="0" borderId="5" xfId="1" applyNumberFormat="1" applyFont="1" applyBorder="1" applyAlignment="1">
      <alignment vertical="center"/>
    </xf>
    <xf numFmtId="187" fontId="11" fillId="0" borderId="7" xfId="1" applyNumberFormat="1" applyFont="1" applyBorder="1" applyAlignment="1">
      <alignment horizontal="right" vertical="center"/>
    </xf>
    <xf numFmtId="187" fontId="11" fillId="0" borderId="8" xfId="17" applyNumberFormat="1" applyFont="1" applyBorder="1" applyAlignment="1">
      <alignment vertical="center"/>
    </xf>
    <xf numFmtId="187" fontId="11" fillId="0" borderId="8" xfId="12" applyNumberFormat="1" applyFont="1" applyBorder="1" applyAlignment="1">
      <alignment vertical="center"/>
    </xf>
    <xf numFmtId="3" fontId="9" fillId="0" borderId="3" xfId="1" applyNumberFormat="1" applyFont="1" applyBorder="1" applyAlignment="1">
      <alignment horizontal="right" vertical="center"/>
    </xf>
    <xf numFmtId="187" fontId="9" fillId="0" borderId="0" xfId="17" applyNumberFormat="1" applyFont="1" applyAlignment="1">
      <alignment vertical="center"/>
    </xf>
    <xf numFmtId="187" fontId="13" fillId="5" borderId="0" xfId="12" applyNumberFormat="1" applyFont="1" applyFill="1" applyAlignment="1">
      <alignment vertical="center"/>
    </xf>
    <xf numFmtId="187" fontId="9" fillId="5" borderId="0" xfId="12" applyNumberFormat="1" applyFont="1" applyFill="1" applyAlignment="1">
      <alignment vertical="center"/>
    </xf>
    <xf numFmtId="38" fontId="9" fillId="0" borderId="0" xfId="1" applyNumberFormat="1" applyFont="1" applyAlignment="1">
      <alignment vertical="center"/>
    </xf>
    <xf numFmtId="38" fontId="13" fillId="0" borderId="0" xfId="1" applyNumberFormat="1" applyFont="1" applyAlignment="1">
      <alignment vertical="center"/>
    </xf>
    <xf numFmtId="195" fontId="9" fillId="0" borderId="0" xfId="0" applyNumberFormat="1" applyFont="1" applyAlignment="1">
      <alignment horizontal="center" vertical="center"/>
    </xf>
    <xf numFmtId="198" fontId="13" fillId="0" borderId="0" xfId="1" applyNumberFormat="1" applyFont="1" applyAlignment="1">
      <alignment horizontal="center" vertical="center"/>
    </xf>
    <xf numFmtId="198" fontId="13" fillId="0" borderId="0" xfId="1" applyNumberFormat="1" applyFont="1" applyAlignment="1">
      <alignment vertical="center"/>
    </xf>
    <xf numFmtId="198" fontId="9" fillId="0" borderId="9" xfId="1" applyNumberFormat="1" applyFont="1" applyBorder="1" applyAlignment="1">
      <alignment vertical="center"/>
    </xf>
    <xf numFmtId="38" fontId="11" fillId="0" borderId="0" xfId="0" applyNumberFormat="1" applyFont="1" applyAlignment="1">
      <alignment horizontal="center" vertical="center"/>
    </xf>
    <xf numFmtId="199" fontId="9" fillId="0" borderId="0" xfId="0" applyNumberFormat="1" applyFont="1" applyAlignment="1">
      <alignment horizontal="left" vertical="center"/>
    </xf>
    <xf numFmtId="199" fontId="9" fillId="0" borderId="0" xfId="0" applyNumberFormat="1" applyFont="1" applyAlignment="1">
      <alignment horizontal="right" vertical="center"/>
    </xf>
    <xf numFmtId="3" fontId="9" fillId="0" borderId="7" xfId="1" applyNumberFormat="1" applyFont="1" applyBorder="1" applyAlignment="1">
      <alignment horizontal="center" vertical="center"/>
    </xf>
    <xf numFmtId="3" fontId="9" fillId="0" borderId="3" xfId="1" applyNumberFormat="1" applyFont="1" applyBorder="1" applyAlignment="1">
      <alignment horizontal="center" vertical="center"/>
    </xf>
    <xf numFmtId="187" fontId="9" fillId="0" borderId="3" xfId="12" applyNumberFormat="1" applyFont="1" applyBorder="1" applyAlignment="1">
      <alignment horizontal="center" vertical="center"/>
    </xf>
    <xf numFmtId="3" fontId="9" fillId="0" borderId="3" xfId="1" applyNumberFormat="1" applyFont="1" applyBorder="1" applyAlignment="1">
      <alignment horizontal="center"/>
    </xf>
    <xf numFmtId="198" fontId="18" fillId="0" borderId="5" xfId="1" applyNumberFormat="1" applyFont="1" applyBorder="1" applyAlignment="1">
      <alignment vertical="center"/>
    </xf>
    <xf numFmtId="198" fontId="19" fillId="0" borderId="0" xfId="1" applyNumberFormat="1" applyFont="1" applyAlignment="1">
      <alignment horizontal="center" vertical="center"/>
    </xf>
    <xf numFmtId="198" fontId="19" fillId="0" borderId="0" xfId="1" applyNumberFormat="1" applyFont="1" applyAlignment="1">
      <alignment vertical="center"/>
    </xf>
    <xf numFmtId="198" fontId="18" fillId="0" borderId="0" xfId="1" applyNumberFormat="1" applyFont="1" applyAlignment="1">
      <alignment vertical="center"/>
    </xf>
  </cellXfs>
  <cellStyles count="18">
    <cellStyle name="Comma" xfId="1" builtinId="3"/>
    <cellStyle name="Comma 3" xfId="16" xr:uid="{00000000-0005-0000-0000-000001000000}"/>
    <cellStyle name="comma zerodec" xfId="2" xr:uid="{00000000-0005-0000-0000-000002000000}"/>
    <cellStyle name="Currency" xfId="3" builtinId="4"/>
    <cellStyle name="Currency1" xfId="4" xr:uid="{00000000-0005-0000-0000-000004000000}"/>
    <cellStyle name="Dollar (zero dec)" xfId="5" xr:uid="{00000000-0005-0000-0000-000005000000}"/>
    <cellStyle name="Grey" xfId="6" xr:uid="{00000000-0005-0000-0000-000006000000}"/>
    <cellStyle name="Input [yellow]" xfId="7" xr:uid="{00000000-0005-0000-0000-000007000000}"/>
    <cellStyle name="no dec" xfId="8" xr:uid="{00000000-0005-0000-0000-000008000000}"/>
    <cellStyle name="Normal" xfId="0" builtinId="0"/>
    <cellStyle name="Normal - Style1" xfId="9" xr:uid="{00000000-0005-0000-0000-00000A000000}"/>
    <cellStyle name="Normal 3" xfId="10" xr:uid="{00000000-0005-0000-0000-00000B000000}"/>
    <cellStyle name="Normal 4" xfId="11" xr:uid="{00000000-0005-0000-0000-00000C000000}"/>
    <cellStyle name="Normal_CET - Auditor" xfId="12" xr:uid="{00000000-0005-0000-0000-00000D000000}"/>
    <cellStyle name="Normal_CET&amp;E" xfId="17" xr:uid="{00000000-0005-0000-0000-00000E000000}"/>
    <cellStyle name="Normal_T-Top_Q1'53 T2" xfId="15" xr:uid="{00000000-0005-0000-0000-00000F000000}"/>
    <cellStyle name="Percent [2]" xfId="13" xr:uid="{00000000-0005-0000-0000-000010000000}"/>
    <cellStyle name="Quantity" xfId="14" xr:uid="{00000000-0005-0000-0000-000011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F0"/>
  </sheetPr>
  <dimension ref="A1:Q94"/>
  <sheetViews>
    <sheetView view="pageBreakPreview" topLeftCell="A85" zoomScaleNormal="100" zoomScaleSheetLayoutView="100" workbookViewId="0">
      <selection activeCell="M85" sqref="M85"/>
    </sheetView>
  </sheetViews>
  <sheetFormatPr defaultColWidth="12.85546875" defaultRowHeight="21" customHeight="1"/>
  <cols>
    <col min="1" max="1" width="1.85546875" style="4" customWidth="1"/>
    <col min="2" max="2" width="2.85546875" style="4" customWidth="1"/>
    <col min="3" max="3" width="17.42578125" style="4" customWidth="1"/>
    <col min="4" max="4" width="25.42578125" style="4" customWidth="1"/>
    <col min="5" max="5" width="8.140625" style="15" customWidth="1"/>
    <col min="6" max="6" width="1.5703125" style="15" customWidth="1"/>
    <col min="7" max="7" width="14.85546875" style="17" customWidth="1"/>
    <col min="8" max="8" width="1.5703125" style="17" customWidth="1"/>
    <col min="9" max="9" width="14.85546875" style="17" customWidth="1"/>
    <col min="10" max="10" width="1.5703125" style="17" customWidth="1"/>
    <col min="11" max="11" width="14.85546875" style="16" customWidth="1"/>
    <col min="12" max="12" width="1.5703125" style="17" customWidth="1"/>
    <col min="13" max="13" width="14.85546875" style="16" customWidth="1"/>
    <col min="14" max="14" width="3.85546875" style="4" customWidth="1"/>
    <col min="15" max="15" width="13.42578125" style="4" bestFit="1" customWidth="1"/>
    <col min="16" max="16384" width="12.85546875" style="4"/>
  </cols>
  <sheetData>
    <row r="1" spans="1:17" ht="21" customHeight="1">
      <c r="A1" s="2" t="s">
        <v>260</v>
      </c>
      <c r="B1" s="2"/>
      <c r="C1" s="2"/>
      <c r="D1" s="2"/>
      <c r="E1" s="2"/>
      <c r="F1" s="2"/>
      <c r="G1" s="3"/>
      <c r="H1" s="3"/>
      <c r="I1" s="3"/>
      <c r="J1" s="3"/>
      <c r="K1" s="3"/>
      <c r="L1" s="3"/>
      <c r="M1" s="3"/>
    </row>
    <row r="2" spans="1:17" ht="21" customHeight="1">
      <c r="A2" s="2" t="s">
        <v>261</v>
      </c>
      <c r="B2" s="2"/>
      <c r="C2" s="2"/>
      <c r="D2" s="2"/>
      <c r="E2" s="2"/>
      <c r="F2" s="2"/>
      <c r="G2" s="3"/>
      <c r="H2" s="3"/>
      <c r="I2" s="3"/>
      <c r="J2" s="3"/>
      <c r="K2" s="3"/>
      <c r="L2" s="3"/>
      <c r="M2" s="3"/>
    </row>
    <row r="3" spans="1:17" ht="21" customHeight="1">
      <c r="A3" s="2" t="s">
        <v>102</v>
      </c>
      <c r="B3" s="2"/>
      <c r="C3" s="5"/>
      <c r="D3" s="5"/>
      <c r="E3" s="6"/>
      <c r="F3" s="6"/>
      <c r="G3" s="7"/>
      <c r="H3" s="7"/>
      <c r="I3" s="7"/>
      <c r="J3" s="7"/>
      <c r="K3" s="8"/>
      <c r="L3" s="7"/>
      <c r="M3" s="8"/>
    </row>
    <row r="4" spans="1:17" ht="21" customHeight="1">
      <c r="A4" s="2" t="s">
        <v>238</v>
      </c>
      <c r="B4" s="2"/>
      <c r="C4" s="5"/>
      <c r="D4" s="5"/>
      <c r="E4" s="6"/>
      <c r="F4" s="6"/>
      <c r="G4" s="7"/>
      <c r="H4" s="7"/>
      <c r="I4" s="7"/>
      <c r="J4" s="7"/>
      <c r="K4" s="8"/>
      <c r="L4" s="7"/>
      <c r="M4" s="8"/>
    </row>
    <row r="5" spans="1:17" ht="21" customHeight="1">
      <c r="A5" s="2"/>
      <c r="B5" s="2"/>
      <c r="C5" s="5"/>
      <c r="D5" s="5"/>
      <c r="E5" s="6"/>
      <c r="F5" s="6"/>
      <c r="G5" s="7"/>
      <c r="H5" s="7"/>
      <c r="I5" s="7"/>
      <c r="J5" s="7"/>
      <c r="K5" s="8"/>
      <c r="L5" s="7"/>
      <c r="M5" s="8"/>
    </row>
    <row r="6" spans="1:17" ht="21" customHeight="1">
      <c r="A6" s="9"/>
      <c r="B6" s="9"/>
      <c r="C6" s="9"/>
      <c r="D6" s="9"/>
      <c r="E6" s="10"/>
      <c r="F6" s="10"/>
      <c r="G6" s="111"/>
      <c r="H6" s="111"/>
      <c r="I6" s="111"/>
      <c r="J6" s="111"/>
      <c r="K6" s="112"/>
      <c r="L6" s="121"/>
      <c r="M6" s="171" t="s">
        <v>259</v>
      </c>
    </row>
    <row r="7" spans="1:17" ht="21" customHeight="1">
      <c r="A7" s="9"/>
      <c r="B7" s="9"/>
      <c r="C7" s="9"/>
      <c r="D7" s="9"/>
      <c r="E7" s="10"/>
      <c r="F7" s="10"/>
      <c r="G7" s="184" t="s">
        <v>20</v>
      </c>
      <c r="H7" s="184"/>
      <c r="I7" s="184"/>
      <c r="J7" s="12"/>
      <c r="K7" s="184" t="s">
        <v>24</v>
      </c>
      <c r="L7" s="184"/>
      <c r="M7" s="184"/>
    </row>
    <row r="8" spans="1:17" ht="21" customHeight="1">
      <c r="A8" s="9"/>
      <c r="B8" s="9"/>
      <c r="C8" s="9"/>
      <c r="D8" s="9"/>
      <c r="E8" s="13" t="s">
        <v>0</v>
      </c>
      <c r="F8" s="10"/>
      <c r="G8" s="13" t="s">
        <v>176</v>
      </c>
      <c r="H8" s="11"/>
      <c r="I8" s="13" t="s">
        <v>127</v>
      </c>
      <c r="J8" s="14"/>
      <c r="K8" s="13" t="s">
        <v>176</v>
      </c>
      <c r="L8" s="11"/>
      <c r="M8" s="13" t="s">
        <v>127</v>
      </c>
    </row>
    <row r="9" spans="1:17" ht="21" customHeight="1">
      <c r="A9" s="2" t="s">
        <v>1</v>
      </c>
      <c r="B9" s="2"/>
      <c r="C9" s="2"/>
      <c r="G9" s="16"/>
      <c r="I9" s="16"/>
      <c r="J9" s="16"/>
    </row>
    <row r="10" spans="1:17" ht="21" customHeight="1">
      <c r="A10" s="2" t="s">
        <v>2</v>
      </c>
      <c r="B10" s="2"/>
      <c r="C10" s="2"/>
      <c r="E10" s="18"/>
      <c r="F10" s="18"/>
      <c r="G10" s="12"/>
      <c r="H10" s="19"/>
      <c r="I10" s="12"/>
      <c r="J10" s="12"/>
      <c r="K10" s="12"/>
      <c r="L10" s="19"/>
    </row>
    <row r="11" spans="1:17" ht="21" customHeight="1">
      <c r="A11" s="20"/>
      <c r="B11" s="20" t="s">
        <v>25</v>
      </c>
      <c r="E11" s="113">
        <v>6</v>
      </c>
      <c r="F11" s="18"/>
      <c r="G11" s="21">
        <v>321994463</v>
      </c>
      <c r="H11" s="21"/>
      <c r="I11" s="21">
        <v>78352083</v>
      </c>
      <c r="J11" s="21"/>
      <c r="K11" s="21">
        <v>209623825</v>
      </c>
      <c r="L11" s="21"/>
      <c r="M11" s="21">
        <v>2133412</v>
      </c>
    </row>
    <row r="12" spans="1:17" ht="21" customHeight="1">
      <c r="A12" s="20"/>
      <c r="B12" s="20" t="s">
        <v>242</v>
      </c>
      <c r="E12" s="113">
        <v>7</v>
      </c>
      <c r="F12" s="18"/>
      <c r="G12" s="21">
        <v>99806</v>
      </c>
      <c r="H12" s="21"/>
      <c r="I12" s="21">
        <v>167648</v>
      </c>
      <c r="J12" s="21"/>
      <c r="K12" s="21">
        <v>96203</v>
      </c>
      <c r="L12" s="21"/>
      <c r="M12" s="21">
        <v>95251</v>
      </c>
    </row>
    <row r="13" spans="1:17" ht="21" customHeight="1">
      <c r="A13" s="20"/>
      <c r="B13" s="20" t="s">
        <v>268</v>
      </c>
      <c r="E13" s="113" t="s">
        <v>241</v>
      </c>
      <c r="F13" s="18"/>
      <c r="G13" s="21">
        <v>14267874</v>
      </c>
      <c r="H13" s="21"/>
      <c r="I13" s="21">
        <v>81468489</v>
      </c>
      <c r="J13" s="21"/>
      <c r="K13" s="21">
        <v>15230241</v>
      </c>
      <c r="L13" s="21"/>
      <c r="M13" s="21">
        <v>8675563</v>
      </c>
    </row>
    <row r="14" spans="1:17" ht="21" customHeight="1">
      <c r="A14" s="20"/>
      <c r="B14" s="20" t="s">
        <v>243</v>
      </c>
      <c r="E14" s="113">
        <v>5</v>
      </c>
      <c r="F14" s="18"/>
      <c r="G14" s="21">
        <v>0</v>
      </c>
      <c r="H14" s="21"/>
      <c r="I14" s="21">
        <v>0</v>
      </c>
      <c r="J14" s="21"/>
      <c r="K14" s="21">
        <v>16500000</v>
      </c>
      <c r="L14" s="21"/>
      <c r="M14" s="21">
        <v>37000000</v>
      </c>
    </row>
    <row r="15" spans="1:17" ht="21" customHeight="1">
      <c r="A15" s="20"/>
      <c r="B15" s="20" t="s">
        <v>244</v>
      </c>
      <c r="E15" s="113">
        <v>9</v>
      </c>
      <c r="F15" s="18"/>
      <c r="G15" s="21">
        <v>0</v>
      </c>
      <c r="H15" s="21"/>
      <c r="I15" s="21">
        <v>2900000</v>
      </c>
      <c r="J15" s="21"/>
      <c r="K15" s="21">
        <v>0</v>
      </c>
      <c r="L15" s="21"/>
      <c r="M15" s="21">
        <v>0</v>
      </c>
      <c r="Q15" s="22"/>
    </row>
    <row r="16" spans="1:17" ht="21" customHeight="1">
      <c r="A16" s="20"/>
      <c r="B16" s="20" t="s">
        <v>245</v>
      </c>
      <c r="E16" s="113">
        <v>10</v>
      </c>
      <c r="F16" s="18"/>
      <c r="G16" s="21">
        <v>0</v>
      </c>
      <c r="H16" s="21"/>
      <c r="I16" s="21">
        <v>93177639</v>
      </c>
      <c r="J16" s="21"/>
      <c r="K16" s="21">
        <v>0</v>
      </c>
      <c r="L16" s="21"/>
      <c r="M16" s="21">
        <v>0</v>
      </c>
    </row>
    <row r="17" spans="1:13" ht="21" customHeight="1">
      <c r="B17" s="4" t="s">
        <v>26</v>
      </c>
      <c r="E17" s="113"/>
      <c r="G17" s="23">
        <v>2592770</v>
      </c>
      <c r="H17" s="21"/>
      <c r="I17" s="23">
        <v>15578448</v>
      </c>
      <c r="J17" s="21"/>
      <c r="K17" s="23">
        <v>1478407</v>
      </c>
      <c r="L17" s="21"/>
      <c r="M17" s="23">
        <v>2481826</v>
      </c>
    </row>
    <row r="18" spans="1:13" ht="21" customHeight="1">
      <c r="A18" s="24" t="s">
        <v>3</v>
      </c>
      <c r="B18" s="24"/>
      <c r="G18" s="155">
        <f>SUM(G11:G17)</f>
        <v>338954913</v>
      </c>
      <c r="H18" s="161"/>
      <c r="I18" s="162">
        <f>SUM(I11:I17)</f>
        <v>271644307</v>
      </c>
      <c r="J18" s="161"/>
      <c r="K18" s="155">
        <f>SUM(K11:K17)</f>
        <v>242928676</v>
      </c>
      <c r="L18" s="161"/>
      <c r="M18" s="162">
        <f>SUM(M11:M17)</f>
        <v>50386052</v>
      </c>
    </row>
    <row r="19" spans="1:13" ht="21" customHeight="1">
      <c r="A19" s="2" t="s">
        <v>12</v>
      </c>
      <c r="B19" s="2"/>
      <c r="G19" s="25"/>
      <c r="H19" s="25"/>
      <c r="I19" s="25"/>
      <c r="J19" s="25"/>
      <c r="K19" s="25"/>
      <c r="L19" s="25"/>
      <c r="M19" s="25"/>
    </row>
    <row r="20" spans="1:13" ht="21" customHeight="1">
      <c r="A20" s="20"/>
      <c r="B20" s="20" t="s">
        <v>104</v>
      </c>
      <c r="E20" s="18"/>
      <c r="F20" s="18"/>
      <c r="G20" s="21">
        <v>0</v>
      </c>
      <c r="H20" s="25"/>
      <c r="I20" s="25">
        <v>1230000</v>
      </c>
      <c r="J20" s="25"/>
      <c r="K20" s="21">
        <v>0</v>
      </c>
      <c r="L20" s="25"/>
      <c r="M20" s="21">
        <v>1230000</v>
      </c>
    </row>
    <row r="21" spans="1:13" ht="21" customHeight="1">
      <c r="B21" s="4" t="s">
        <v>246</v>
      </c>
      <c r="E21" s="113">
        <v>11</v>
      </c>
      <c r="G21" s="21">
        <v>0</v>
      </c>
      <c r="H21" s="25"/>
      <c r="I21" s="25">
        <v>15000000</v>
      </c>
      <c r="J21" s="25"/>
      <c r="K21" s="21">
        <v>0</v>
      </c>
      <c r="L21" s="25"/>
      <c r="M21" s="21">
        <v>0</v>
      </c>
    </row>
    <row r="22" spans="1:13" ht="21" customHeight="1">
      <c r="B22" s="4" t="s">
        <v>247</v>
      </c>
      <c r="E22" s="113">
        <v>12</v>
      </c>
      <c r="G22" s="21">
        <v>0</v>
      </c>
      <c r="H22" s="25"/>
      <c r="I22" s="21">
        <v>0</v>
      </c>
      <c r="J22" s="21"/>
      <c r="K22" s="21">
        <v>119999900</v>
      </c>
      <c r="L22" s="25"/>
      <c r="M22" s="21">
        <v>178599600</v>
      </c>
    </row>
    <row r="23" spans="1:13" ht="21" customHeight="1">
      <c r="B23" s="4" t="s">
        <v>248</v>
      </c>
      <c r="E23" s="113">
        <v>14</v>
      </c>
      <c r="G23" s="21">
        <v>7197183</v>
      </c>
      <c r="H23" s="25"/>
      <c r="I23" s="21">
        <v>0</v>
      </c>
      <c r="J23" s="21"/>
      <c r="K23" s="21">
        <v>7197183</v>
      </c>
      <c r="L23" s="25"/>
      <c r="M23" s="21">
        <v>0</v>
      </c>
    </row>
    <row r="24" spans="1:13" ht="21" customHeight="1">
      <c r="B24" s="20" t="s">
        <v>269</v>
      </c>
      <c r="E24" s="113">
        <v>8</v>
      </c>
      <c r="G24" s="21">
        <v>27061458</v>
      </c>
      <c r="H24" s="25"/>
      <c r="I24" s="21">
        <v>0</v>
      </c>
      <c r="J24" s="21"/>
      <c r="K24" s="21">
        <v>27061458</v>
      </c>
      <c r="L24" s="25"/>
      <c r="M24" s="21">
        <v>0</v>
      </c>
    </row>
    <row r="25" spans="1:13" ht="21" customHeight="1">
      <c r="B25" s="4" t="s">
        <v>122</v>
      </c>
      <c r="E25" s="113">
        <v>15</v>
      </c>
      <c r="G25" s="21">
        <v>85700000</v>
      </c>
      <c r="H25" s="25"/>
      <c r="I25" s="25">
        <v>85700000</v>
      </c>
      <c r="J25" s="25"/>
      <c r="K25" s="21">
        <v>85700000</v>
      </c>
      <c r="L25" s="25"/>
      <c r="M25" s="21">
        <v>85700000</v>
      </c>
    </row>
    <row r="26" spans="1:13" ht="21" customHeight="1">
      <c r="A26" s="20"/>
      <c r="B26" s="20" t="s">
        <v>249</v>
      </c>
      <c r="E26" s="113">
        <v>16</v>
      </c>
      <c r="F26" s="18"/>
      <c r="G26" s="21">
        <v>3569461</v>
      </c>
      <c r="H26" s="25"/>
      <c r="I26" s="25">
        <v>97125196</v>
      </c>
      <c r="J26" s="25"/>
      <c r="K26" s="21">
        <v>653717</v>
      </c>
      <c r="L26" s="25"/>
      <c r="M26" s="21">
        <v>2052458</v>
      </c>
    </row>
    <row r="27" spans="1:13" ht="21" customHeight="1">
      <c r="A27" s="20"/>
      <c r="B27" s="20" t="s">
        <v>250</v>
      </c>
      <c r="E27" s="113">
        <v>17</v>
      </c>
      <c r="F27" s="18"/>
      <c r="G27" s="21">
        <v>0</v>
      </c>
      <c r="H27" s="25"/>
      <c r="I27" s="25">
        <v>30726518</v>
      </c>
      <c r="J27" s="25"/>
      <c r="K27" s="21">
        <v>0</v>
      </c>
      <c r="L27" s="25"/>
      <c r="M27" s="21">
        <v>0</v>
      </c>
    </row>
    <row r="28" spans="1:13" ht="21" customHeight="1">
      <c r="A28" s="20"/>
      <c r="B28" s="20" t="s">
        <v>251</v>
      </c>
      <c r="E28" s="113">
        <v>18</v>
      </c>
      <c r="F28" s="18"/>
      <c r="G28" s="21">
        <v>0</v>
      </c>
      <c r="H28" s="25"/>
      <c r="I28" s="21">
        <v>0</v>
      </c>
      <c r="J28" s="21"/>
      <c r="K28" s="21">
        <v>0</v>
      </c>
      <c r="L28" s="25"/>
      <c r="M28" s="21">
        <v>0</v>
      </c>
    </row>
    <row r="29" spans="1:13" ht="21" customHeight="1">
      <c r="A29" s="20"/>
      <c r="B29" s="20" t="s">
        <v>252</v>
      </c>
      <c r="E29" s="113">
        <v>19</v>
      </c>
      <c r="F29" s="18"/>
      <c r="G29" s="21">
        <v>1092430</v>
      </c>
      <c r="H29" s="25"/>
      <c r="I29" s="25">
        <v>9754492</v>
      </c>
      <c r="J29" s="25"/>
      <c r="K29" s="21">
        <v>1092430</v>
      </c>
      <c r="L29" s="25"/>
      <c r="M29" s="21">
        <v>1802082</v>
      </c>
    </row>
    <row r="30" spans="1:13" ht="21" customHeight="1">
      <c r="A30" s="20"/>
      <c r="B30" s="20" t="s">
        <v>165</v>
      </c>
      <c r="E30" s="113">
        <v>20</v>
      </c>
      <c r="F30" s="18"/>
      <c r="G30" s="21">
        <v>65452792</v>
      </c>
      <c r="H30" s="25"/>
      <c r="I30" s="27">
        <v>62732794</v>
      </c>
      <c r="J30" s="25"/>
      <c r="K30" s="21">
        <v>13968053</v>
      </c>
      <c r="L30" s="25"/>
      <c r="M30" s="23">
        <v>5679825</v>
      </c>
    </row>
    <row r="31" spans="1:13" ht="21" customHeight="1">
      <c r="A31" s="2" t="s">
        <v>13</v>
      </c>
      <c r="B31" s="2"/>
      <c r="E31" s="18"/>
      <c r="F31" s="18"/>
      <c r="G31" s="155">
        <f>SUM(G20:G30)</f>
        <v>190073324</v>
      </c>
      <c r="H31" s="161"/>
      <c r="I31" s="163">
        <f>SUM(I20:I30)</f>
        <v>302269000</v>
      </c>
      <c r="J31" s="161"/>
      <c r="K31" s="155">
        <f>SUM(K20:K30)</f>
        <v>255672741</v>
      </c>
      <c r="L31" s="161"/>
      <c r="M31" s="163">
        <f>SUM(M20:M30)</f>
        <v>275063965</v>
      </c>
    </row>
    <row r="32" spans="1:13" ht="21" customHeight="1" thickBot="1">
      <c r="A32" s="2" t="s">
        <v>4</v>
      </c>
      <c r="B32" s="2"/>
      <c r="E32" s="18"/>
      <c r="F32" s="18"/>
      <c r="G32" s="156">
        <f>G18+G31</f>
        <v>529028237</v>
      </c>
      <c r="H32" s="161"/>
      <c r="I32" s="164">
        <f>I18+I31</f>
        <v>573913307</v>
      </c>
      <c r="J32" s="161"/>
      <c r="K32" s="156">
        <f>K18+K31</f>
        <v>498601417</v>
      </c>
      <c r="L32" s="161"/>
      <c r="M32" s="164">
        <f>M18+M31</f>
        <v>325450017</v>
      </c>
    </row>
    <row r="33" spans="1:13" ht="21" customHeight="1" thickTop="1">
      <c r="A33" s="2" t="s">
        <v>260</v>
      </c>
      <c r="B33" s="2"/>
      <c r="C33" s="2"/>
      <c r="D33" s="2"/>
      <c r="E33" s="2"/>
      <c r="F33" s="2"/>
      <c r="G33" s="3"/>
      <c r="H33" s="3"/>
      <c r="I33" s="3"/>
      <c r="J33" s="3"/>
      <c r="K33" s="3"/>
      <c r="L33" s="3"/>
      <c r="M33" s="3"/>
    </row>
    <row r="34" spans="1:13" ht="21" customHeight="1">
      <c r="A34" s="2" t="s">
        <v>261</v>
      </c>
      <c r="B34" s="2"/>
      <c r="C34" s="2"/>
      <c r="D34" s="2"/>
      <c r="E34" s="2"/>
      <c r="F34" s="2"/>
      <c r="G34" s="3"/>
      <c r="H34" s="3"/>
      <c r="I34" s="3"/>
      <c r="J34" s="3"/>
      <c r="K34" s="3"/>
      <c r="L34" s="3"/>
      <c r="M34" s="3"/>
    </row>
    <row r="35" spans="1:13" ht="21" customHeight="1">
      <c r="A35" s="2" t="s">
        <v>103</v>
      </c>
      <c r="B35" s="2"/>
      <c r="C35" s="5"/>
      <c r="D35" s="5"/>
      <c r="E35" s="6"/>
      <c r="F35" s="6"/>
      <c r="G35" s="7"/>
      <c r="H35" s="7"/>
      <c r="I35" s="7"/>
      <c r="J35" s="7"/>
      <c r="K35" s="8"/>
      <c r="L35" s="7"/>
      <c r="M35" s="8"/>
    </row>
    <row r="36" spans="1:13" ht="21" customHeight="1">
      <c r="A36" s="2" t="s">
        <v>238</v>
      </c>
      <c r="B36" s="2"/>
      <c r="C36" s="5"/>
      <c r="D36" s="5"/>
      <c r="E36" s="6"/>
      <c r="F36" s="6"/>
      <c r="G36" s="7"/>
      <c r="H36" s="7"/>
      <c r="I36" s="7"/>
      <c r="J36" s="7"/>
      <c r="K36" s="8"/>
      <c r="L36" s="7"/>
      <c r="M36" s="8"/>
    </row>
    <row r="37" spans="1:13" ht="21" customHeight="1">
      <c r="A37" s="9"/>
      <c r="B37" s="9"/>
      <c r="C37" s="9"/>
      <c r="D37" s="9"/>
      <c r="E37" s="10"/>
      <c r="F37" s="10"/>
      <c r="G37" s="111"/>
      <c r="H37" s="111"/>
      <c r="I37" s="111"/>
      <c r="J37" s="111"/>
      <c r="K37" s="112"/>
      <c r="L37" s="121"/>
      <c r="M37" s="171" t="s">
        <v>259</v>
      </c>
    </row>
    <row r="38" spans="1:13" ht="21" customHeight="1">
      <c r="A38" s="9"/>
      <c r="B38" s="9"/>
      <c r="C38" s="9"/>
      <c r="D38" s="9"/>
      <c r="E38" s="10"/>
      <c r="F38" s="10"/>
      <c r="G38" s="184" t="s">
        <v>20</v>
      </c>
      <c r="H38" s="184"/>
      <c r="I38" s="184"/>
      <c r="J38" s="12"/>
      <c r="K38" s="184" t="s">
        <v>24</v>
      </c>
      <c r="L38" s="184"/>
      <c r="M38" s="184"/>
    </row>
    <row r="39" spans="1:13" ht="21" customHeight="1">
      <c r="A39" s="9"/>
      <c r="B39" s="9"/>
      <c r="C39" s="9"/>
      <c r="D39" s="9"/>
      <c r="E39" s="13" t="s">
        <v>0</v>
      </c>
      <c r="F39" s="10"/>
      <c r="G39" s="13" t="s">
        <v>176</v>
      </c>
      <c r="H39" s="11"/>
      <c r="I39" s="13" t="s">
        <v>127</v>
      </c>
      <c r="J39" s="14"/>
      <c r="K39" s="13" t="s">
        <v>176</v>
      </c>
      <c r="L39" s="11"/>
      <c r="M39" s="13" t="s">
        <v>127</v>
      </c>
    </row>
    <row r="40" spans="1:13" ht="21" customHeight="1">
      <c r="A40" s="28" t="s">
        <v>27</v>
      </c>
      <c r="B40" s="28"/>
    </row>
    <row r="41" spans="1:13" ht="21" customHeight="1">
      <c r="A41" s="2" t="s">
        <v>7</v>
      </c>
      <c r="B41" s="2"/>
      <c r="E41" s="18"/>
      <c r="F41" s="18"/>
      <c r="G41" s="19"/>
      <c r="H41" s="19"/>
      <c r="I41" s="19"/>
      <c r="J41" s="19"/>
      <c r="K41" s="12"/>
      <c r="L41" s="19"/>
    </row>
    <row r="42" spans="1:13" ht="21" customHeight="1">
      <c r="B42" s="20" t="s">
        <v>284</v>
      </c>
      <c r="E42" s="113">
        <v>21</v>
      </c>
      <c r="F42" s="18"/>
      <c r="G42" s="21">
        <v>14971501</v>
      </c>
      <c r="H42" s="29"/>
      <c r="I42" s="21">
        <v>150366253</v>
      </c>
      <c r="J42" s="21"/>
      <c r="K42" s="21">
        <v>9130516</v>
      </c>
      <c r="L42" s="29"/>
      <c r="M42" s="21">
        <v>34483537</v>
      </c>
    </row>
    <row r="43" spans="1:13" ht="21" customHeight="1">
      <c r="B43" s="20" t="s">
        <v>153</v>
      </c>
      <c r="E43" s="18"/>
      <c r="F43" s="18"/>
      <c r="G43" s="21"/>
      <c r="H43" s="29"/>
      <c r="I43" s="21"/>
      <c r="J43" s="21"/>
      <c r="K43" s="21"/>
      <c r="L43" s="29"/>
      <c r="M43" s="21"/>
    </row>
    <row r="44" spans="1:13" ht="21" customHeight="1">
      <c r="A44" s="20" t="s">
        <v>154</v>
      </c>
      <c r="B44" s="20" t="s">
        <v>154</v>
      </c>
      <c r="C44" s="20"/>
      <c r="E44" s="113">
        <v>24</v>
      </c>
      <c r="F44" s="18"/>
      <c r="G44" s="21">
        <v>44549242</v>
      </c>
      <c r="H44" s="29"/>
      <c r="I44" s="21">
        <v>57313590</v>
      </c>
      <c r="J44" s="21"/>
      <c r="K44" s="21">
        <v>44549242</v>
      </c>
      <c r="L44" s="29"/>
      <c r="M44" s="21">
        <v>57313590</v>
      </c>
    </row>
    <row r="45" spans="1:13" ht="21" customHeight="1">
      <c r="B45" s="20" t="s">
        <v>220</v>
      </c>
      <c r="E45" s="113">
        <v>5</v>
      </c>
      <c r="F45" s="18"/>
      <c r="G45" s="21">
        <v>694370</v>
      </c>
      <c r="H45" s="29"/>
      <c r="I45" s="21">
        <v>14200000</v>
      </c>
      <c r="J45" s="21"/>
      <c r="K45" s="21">
        <v>534100</v>
      </c>
      <c r="L45" s="29"/>
      <c r="M45" s="21">
        <v>26100000</v>
      </c>
    </row>
    <row r="46" spans="1:13" ht="21" customHeight="1">
      <c r="B46" s="20" t="s">
        <v>177</v>
      </c>
      <c r="E46" s="113">
        <v>22</v>
      </c>
      <c r="F46" s="18"/>
      <c r="G46" s="21">
        <v>0</v>
      </c>
      <c r="H46" s="29"/>
      <c r="I46" s="21">
        <v>52310970</v>
      </c>
      <c r="J46" s="21"/>
      <c r="K46" s="21">
        <v>0</v>
      </c>
      <c r="L46" s="29"/>
      <c r="M46" s="21">
        <v>0</v>
      </c>
    </row>
    <row r="47" spans="1:13" ht="21" customHeight="1">
      <c r="B47" s="20" t="s">
        <v>164</v>
      </c>
      <c r="E47" s="113">
        <v>23</v>
      </c>
      <c r="F47" s="18"/>
      <c r="G47" s="21">
        <v>95939425</v>
      </c>
      <c r="H47" s="29"/>
      <c r="I47" s="21">
        <v>84261925</v>
      </c>
      <c r="J47" s="21"/>
      <c r="K47" s="21">
        <v>95939425</v>
      </c>
      <c r="L47" s="29"/>
      <c r="M47" s="21">
        <v>84261925</v>
      </c>
    </row>
    <row r="48" spans="1:13" ht="21" customHeight="1">
      <c r="B48" s="4" t="s">
        <v>152</v>
      </c>
      <c r="E48" s="177">
        <v>34.4</v>
      </c>
      <c r="F48" s="18"/>
      <c r="G48" s="21">
        <v>5791412</v>
      </c>
      <c r="H48" s="29"/>
      <c r="I48" s="21">
        <v>25537131</v>
      </c>
      <c r="J48" s="21"/>
      <c r="K48" s="21">
        <v>0</v>
      </c>
      <c r="L48" s="29"/>
      <c r="M48" s="21">
        <v>0</v>
      </c>
    </row>
    <row r="49" spans="1:13" ht="21" customHeight="1">
      <c r="B49" s="4" t="s">
        <v>262</v>
      </c>
      <c r="E49" s="26"/>
      <c r="F49" s="18"/>
      <c r="G49" s="21">
        <v>11691</v>
      </c>
      <c r="H49" s="29"/>
      <c r="I49" s="21">
        <v>0</v>
      </c>
      <c r="J49" s="21"/>
      <c r="K49" s="21">
        <v>0</v>
      </c>
      <c r="L49" s="29"/>
      <c r="M49" s="21">
        <v>0</v>
      </c>
    </row>
    <row r="50" spans="1:13" ht="21" customHeight="1">
      <c r="B50" s="20" t="s">
        <v>28</v>
      </c>
      <c r="E50" s="18"/>
      <c r="F50" s="18"/>
      <c r="G50" s="23">
        <v>1665332</v>
      </c>
      <c r="H50" s="29"/>
      <c r="I50" s="23">
        <v>6043702</v>
      </c>
      <c r="J50" s="21"/>
      <c r="K50" s="23">
        <v>1312992</v>
      </c>
      <c r="L50" s="29"/>
      <c r="M50" s="23">
        <v>1034149</v>
      </c>
    </row>
    <row r="51" spans="1:13" ht="21" customHeight="1">
      <c r="A51" s="2" t="s">
        <v>8</v>
      </c>
      <c r="B51" s="2"/>
      <c r="E51" s="18"/>
      <c r="F51" s="18"/>
      <c r="G51" s="155">
        <f>SUM(G42:G50)</f>
        <v>163622973</v>
      </c>
      <c r="H51" s="153"/>
      <c r="I51" s="155">
        <f>SUM(I42:I50)</f>
        <v>390033571</v>
      </c>
      <c r="J51" s="150"/>
      <c r="K51" s="155">
        <f>SUM(K42:K50)</f>
        <v>151466275</v>
      </c>
      <c r="L51" s="153"/>
      <c r="M51" s="155">
        <f>SUM(M42:M50)</f>
        <v>203193201</v>
      </c>
    </row>
    <row r="52" spans="1:13" ht="21" customHeight="1">
      <c r="A52" s="2" t="s">
        <v>16</v>
      </c>
      <c r="B52" s="2"/>
      <c r="E52" s="18"/>
      <c r="F52" s="18"/>
      <c r="G52" s="21"/>
      <c r="H52" s="29"/>
      <c r="I52" s="21"/>
      <c r="J52" s="21"/>
      <c r="K52" s="21"/>
      <c r="L52" s="29"/>
      <c r="M52" s="21"/>
    </row>
    <row r="53" spans="1:13" ht="21" customHeight="1">
      <c r="B53" s="4" t="s">
        <v>155</v>
      </c>
      <c r="E53" s="18"/>
      <c r="F53" s="18"/>
      <c r="G53" s="21"/>
      <c r="H53" s="29"/>
      <c r="I53" s="21"/>
      <c r="J53" s="21"/>
      <c r="K53" s="21"/>
      <c r="L53" s="29"/>
      <c r="M53" s="21"/>
    </row>
    <row r="54" spans="1:13" ht="21" customHeight="1">
      <c r="B54" s="4" t="s">
        <v>123</v>
      </c>
      <c r="E54" s="113">
        <v>24</v>
      </c>
      <c r="F54" s="18"/>
      <c r="G54" s="21">
        <v>0</v>
      </c>
      <c r="H54" s="29"/>
      <c r="I54" s="21">
        <v>0</v>
      </c>
      <c r="J54" s="21"/>
      <c r="K54" s="21">
        <v>0</v>
      </c>
      <c r="L54" s="29"/>
      <c r="M54" s="21">
        <v>0</v>
      </c>
    </row>
    <row r="55" spans="1:13" ht="21" customHeight="1">
      <c r="B55" s="4" t="s">
        <v>124</v>
      </c>
      <c r="E55" s="18"/>
      <c r="F55" s="18"/>
      <c r="G55" s="21">
        <v>0</v>
      </c>
      <c r="H55" s="29"/>
      <c r="I55" s="21">
        <v>361124</v>
      </c>
      <c r="J55" s="21"/>
      <c r="K55" s="21">
        <v>0</v>
      </c>
      <c r="L55" s="29"/>
      <c r="M55" s="21">
        <v>0</v>
      </c>
    </row>
    <row r="56" spans="1:13" ht="21" customHeight="1">
      <c r="B56" s="4" t="s">
        <v>105</v>
      </c>
      <c r="E56" s="113">
        <v>25</v>
      </c>
      <c r="F56" s="18"/>
      <c r="G56" s="21">
        <v>3014629</v>
      </c>
      <c r="H56" s="29"/>
      <c r="I56" s="21">
        <v>10353379</v>
      </c>
      <c r="J56" s="21"/>
      <c r="K56" s="21">
        <v>3014629</v>
      </c>
      <c r="L56" s="29"/>
      <c r="M56" s="21">
        <v>3035122</v>
      </c>
    </row>
    <row r="57" spans="1:13" ht="21" customHeight="1">
      <c r="B57" s="4" t="s">
        <v>29</v>
      </c>
      <c r="E57" s="18"/>
      <c r="F57" s="18"/>
      <c r="G57" s="23">
        <v>170959</v>
      </c>
      <c r="H57" s="29"/>
      <c r="I57" s="23">
        <v>19943217</v>
      </c>
      <c r="J57" s="21"/>
      <c r="K57" s="21">
        <v>170959</v>
      </c>
      <c r="L57" s="29"/>
      <c r="M57" s="21">
        <v>170959</v>
      </c>
    </row>
    <row r="58" spans="1:13" ht="21" customHeight="1">
      <c r="A58" s="2" t="s">
        <v>17</v>
      </c>
      <c r="B58" s="2"/>
      <c r="E58" s="18"/>
      <c r="F58" s="18"/>
      <c r="G58" s="155">
        <f>SUM(G53:G57)</f>
        <v>3185588</v>
      </c>
      <c r="H58" s="153"/>
      <c r="I58" s="155">
        <f>SUM(I53:I57)</f>
        <v>30657720</v>
      </c>
      <c r="J58" s="150"/>
      <c r="K58" s="155">
        <f>SUM(K53:K57)</f>
        <v>3185588</v>
      </c>
      <c r="L58" s="153"/>
      <c r="M58" s="155">
        <f>SUM(M53:M57)</f>
        <v>3206081</v>
      </c>
    </row>
    <row r="59" spans="1:13" ht="21" customHeight="1">
      <c r="A59" s="2" t="s">
        <v>9</v>
      </c>
      <c r="B59" s="2"/>
      <c r="E59" s="18"/>
      <c r="F59" s="18"/>
      <c r="G59" s="152">
        <f>SUM(G51:G57)</f>
        <v>166808561</v>
      </c>
      <c r="H59" s="153"/>
      <c r="I59" s="152">
        <f>SUM(I51:I57)</f>
        <v>420691291</v>
      </c>
      <c r="J59" s="150"/>
      <c r="K59" s="152">
        <f>SUM(K51:K57)</f>
        <v>154651863</v>
      </c>
      <c r="L59" s="153"/>
      <c r="M59" s="152">
        <f>SUM(M51:M57)</f>
        <v>206399282</v>
      </c>
    </row>
    <row r="60" spans="1:13" ht="21" customHeight="1">
      <c r="A60" s="2"/>
      <c r="B60" s="2"/>
      <c r="E60" s="18"/>
      <c r="F60" s="18"/>
      <c r="G60" s="21"/>
      <c r="H60" s="29"/>
      <c r="I60" s="21"/>
      <c r="J60" s="21"/>
      <c r="K60" s="21"/>
      <c r="L60" s="29"/>
      <c r="M60" s="21"/>
    </row>
    <row r="61" spans="1:13" ht="21" customHeight="1">
      <c r="A61" s="2" t="s">
        <v>260</v>
      </c>
      <c r="B61" s="2"/>
      <c r="C61" s="2"/>
      <c r="D61" s="2"/>
      <c r="E61" s="2"/>
      <c r="F61" s="2"/>
      <c r="G61" s="3"/>
      <c r="H61" s="3"/>
      <c r="I61" s="3"/>
      <c r="J61" s="3"/>
      <c r="K61" s="3"/>
      <c r="L61" s="3"/>
      <c r="M61" s="3"/>
    </row>
    <row r="62" spans="1:13" ht="21" customHeight="1">
      <c r="A62" s="2" t="s">
        <v>261</v>
      </c>
      <c r="B62" s="2"/>
      <c r="C62" s="2"/>
      <c r="D62" s="2"/>
      <c r="E62" s="2"/>
      <c r="F62" s="2"/>
      <c r="G62" s="3"/>
      <c r="H62" s="3"/>
      <c r="I62" s="3"/>
      <c r="J62" s="3"/>
      <c r="K62" s="3"/>
      <c r="L62" s="3"/>
      <c r="M62" s="3"/>
    </row>
    <row r="63" spans="1:13" ht="21" customHeight="1">
      <c r="A63" s="2" t="s">
        <v>103</v>
      </c>
      <c r="B63" s="2"/>
      <c r="C63" s="5"/>
      <c r="D63" s="5"/>
      <c r="E63" s="6"/>
      <c r="F63" s="6"/>
      <c r="G63" s="7"/>
      <c r="H63" s="7"/>
      <c r="I63" s="7"/>
      <c r="J63" s="7"/>
      <c r="K63" s="8"/>
      <c r="L63" s="7"/>
      <c r="M63" s="8"/>
    </row>
    <row r="64" spans="1:13" ht="21" customHeight="1">
      <c r="A64" s="2" t="s">
        <v>238</v>
      </c>
      <c r="B64" s="2"/>
      <c r="C64" s="5"/>
      <c r="D64" s="5"/>
      <c r="E64" s="6"/>
      <c r="F64" s="6"/>
      <c r="G64" s="7"/>
      <c r="H64" s="7"/>
      <c r="I64" s="7"/>
      <c r="J64" s="7"/>
      <c r="K64" s="8"/>
      <c r="L64" s="7"/>
      <c r="M64" s="8"/>
    </row>
    <row r="65" spans="1:13" ht="21" customHeight="1">
      <c r="A65" s="9"/>
      <c r="B65" s="9"/>
      <c r="C65" s="9"/>
      <c r="D65" s="9"/>
      <c r="E65" s="10"/>
      <c r="F65" s="10"/>
      <c r="G65" s="111"/>
      <c r="H65" s="111"/>
      <c r="I65" s="111"/>
      <c r="J65" s="111"/>
      <c r="K65" s="112"/>
      <c r="L65" s="121"/>
      <c r="M65" s="171" t="s">
        <v>259</v>
      </c>
    </row>
    <row r="66" spans="1:13" ht="21" customHeight="1">
      <c r="A66" s="9"/>
      <c r="B66" s="9"/>
      <c r="C66" s="9"/>
      <c r="D66" s="9"/>
      <c r="E66" s="10"/>
      <c r="F66" s="10"/>
      <c r="G66" s="184" t="s">
        <v>20</v>
      </c>
      <c r="H66" s="184"/>
      <c r="I66" s="184"/>
      <c r="J66" s="12"/>
      <c r="K66" s="184" t="s">
        <v>24</v>
      </c>
      <c r="L66" s="184"/>
      <c r="M66" s="184"/>
    </row>
    <row r="67" spans="1:13" ht="21" customHeight="1">
      <c r="A67" s="9"/>
      <c r="B67" s="9"/>
      <c r="C67" s="9"/>
      <c r="D67" s="9"/>
      <c r="E67" s="13" t="s">
        <v>0</v>
      </c>
      <c r="F67" s="10"/>
      <c r="G67" s="13" t="s">
        <v>176</v>
      </c>
      <c r="H67" s="11"/>
      <c r="I67" s="13" t="s">
        <v>127</v>
      </c>
      <c r="J67" s="14"/>
      <c r="K67" s="13" t="s">
        <v>176</v>
      </c>
      <c r="L67" s="11"/>
      <c r="M67" s="13" t="s">
        <v>127</v>
      </c>
    </row>
    <row r="68" spans="1:13" ht="21" customHeight="1">
      <c r="A68" s="2" t="s">
        <v>10</v>
      </c>
      <c r="B68" s="2"/>
      <c r="E68" s="18"/>
      <c r="F68" s="18"/>
      <c r="G68" s="16"/>
      <c r="H68" s="19"/>
      <c r="I68" s="16"/>
      <c r="J68" s="16"/>
      <c r="L68" s="19"/>
    </row>
    <row r="69" spans="1:13" ht="21" customHeight="1">
      <c r="B69" s="4" t="s">
        <v>30</v>
      </c>
      <c r="E69" s="113">
        <v>26</v>
      </c>
      <c r="F69" s="18"/>
      <c r="G69" s="16"/>
      <c r="H69" s="19"/>
      <c r="I69" s="16"/>
      <c r="J69" s="16"/>
      <c r="L69" s="19"/>
    </row>
    <row r="70" spans="1:13" ht="21" customHeight="1">
      <c r="B70" s="4" t="s">
        <v>31</v>
      </c>
      <c r="F70" s="18"/>
      <c r="G70" s="175"/>
      <c r="H70" s="19"/>
      <c r="I70" s="175"/>
      <c r="J70" s="16"/>
      <c r="K70" s="175"/>
      <c r="L70" s="19"/>
      <c r="M70" s="175"/>
    </row>
    <row r="71" spans="1:13" ht="21" customHeight="1">
      <c r="B71" s="20" t="s">
        <v>283</v>
      </c>
      <c r="F71" s="18"/>
      <c r="G71" s="16"/>
      <c r="H71" s="19"/>
      <c r="I71" s="16"/>
      <c r="J71" s="16"/>
      <c r="L71" s="19"/>
    </row>
    <row r="72" spans="1:13" ht="21" customHeight="1">
      <c r="B72" s="20" t="s">
        <v>178</v>
      </c>
      <c r="F72" s="18"/>
      <c r="G72" s="16"/>
      <c r="H72" s="19"/>
      <c r="I72" s="16"/>
      <c r="J72" s="16"/>
      <c r="L72" s="19"/>
    </row>
    <row r="73" spans="1:13" ht="21" customHeight="1" thickBot="1">
      <c r="B73" s="20" t="s">
        <v>163</v>
      </c>
      <c r="E73" s="18"/>
      <c r="F73" s="18"/>
      <c r="G73" s="47">
        <v>327359150</v>
      </c>
      <c r="H73" s="30"/>
      <c r="I73" s="47">
        <v>383775650</v>
      </c>
      <c r="J73" s="25"/>
      <c r="K73" s="47">
        <v>327359150</v>
      </c>
      <c r="L73" s="16"/>
      <c r="M73" s="47">
        <v>383775650</v>
      </c>
    </row>
    <row r="74" spans="1:13" ht="21" customHeight="1" thickTop="1">
      <c r="B74" s="4" t="s">
        <v>116</v>
      </c>
      <c r="E74" s="18"/>
      <c r="F74" s="18"/>
      <c r="G74" s="25"/>
      <c r="H74" s="30"/>
      <c r="I74" s="25"/>
      <c r="J74" s="25"/>
      <c r="K74" s="25"/>
      <c r="L74" s="30"/>
      <c r="M74" s="25"/>
    </row>
    <row r="75" spans="1:13" ht="21" customHeight="1">
      <c r="B75" s="20" t="s">
        <v>264</v>
      </c>
      <c r="E75" s="18"/>
      <c r="F75" s="18"/>
      <c r="G75" s="21"/>
      <c r="H75" s="30"/>
      <c r="I75" s="4"/>
      <c r="J75" s="25"/>
      <c r="K75" s="25"/>
      <c r="L75" s="30"/>
      <c r="M75" s="4"/>
    </row>
    <row r="76" spans="1:13" ht="21" customHeight="1">
      <c r="B76" s="20" t="s">
        <v>256</v>
      </c>
      <c r="E76" s="18"/>
      <c r="F76" s="18"/>
      <c r="G76" s="21"/>
      <c r="H76" s="30"/>
      <c r="I76" s="21"/>
      <c r="J76" s="25"/>
      <c r="K76" s="25"/>
      <c r="L76" s="30"/>
      <c r="M76" s="25"/>
    </row>
    <row r="77" spans="1:13" ht="21" customHeight="1">
      <c r="B77" s="20" t="s">
        <v>163</v>
      </c>
      <c r="E77" s="18"/>
      <c r="F77" s="18"/>
      <c r="G77" s="21">
        <v>326543580</v>
      </c>
      <c r="H77" s="30"/>
      <c r="I77" s="21">
        <v>264583296</v>
      </c>
      <c r="J77" s="25"/>
      <c r="K77" s="25">
        <v>326543580</v>
      </c>
      <c r="L77" s="30"/>
      <c r="M77" s="25">
        <v>264583296</v>
      </c>
    </row>
    <row r="78" spans="1:13" ht="21" customHeight="1">
      <c r="B78" s="20" t="s">
        <v>32</v>
      </c>
      <c r="E78" s="18"/>
      <c r="F78" s="18"/>
      <c r="G78" s="21">
        <v>904486803</v>
      </c>
      <c r="H78" s="30"/>
      <c r="I78" s="21">
        <v>842526519</v>
      </c>
      <c r="J78" s="25"/>
      <c r="K78" s="25">
        <v>904486803</v>
      </c>
      <c r="L78" s="30"/>
      <c r="M78" s="25">
        <v>842526519</v>
      </c>
    </row>
    <row r="79" spans="1:13" ht="21" customHeight="1">
      <c r="B79" s="31" t="s">
        <v>150</v>
      </c>
      <c r="E79" s="18"/>
      <c r="F79" s="18"/>
      <c r="G79" s="25"/>
      <c r="H79" s="30"/>
      <c r="I79" s="21"/>
      <c r="J79" s="25"/>
      <c r="K79" s="25"/>
      <c r="L79" s="30"/>
      <c r="M79" s="25"/>
    </row>
    <row r="80" spans="1:13" ht="21" customHeight="1">
      <c r="B80" s="20" t="s">
        <v>33</v>
      </c>
      <c r="E80" s="113">
        <v>28</v>
      </c>
      <c r="F80" s="18"/>
      <c r="G80" s="21">
        <v>5991811</v>
      </c>
      <c r="H80" s="30"/>
      <c r="I80" s="21">
        <v>5991811</v>
      </c>
      <c r="J80" s="25"/>
      <c r="K80" s="25">
        <v>5991811</v>
      </c>
      <c r="L80" s="30"/>
      <c r="M80" s="25">
        <v>5991811</v>
      </c>
    </row>
    <row r="81" spans="1:13" ht="21" customHeight="1">
      <c r="B81" s="31" t="s">
        <v>97</v>
      </c>
      <c r="E81" s="18"/>
      <c r="F81" s="18"/>
      <c r="G81" s="21">
        <v>-895240622</v>
      </c>
      <c r="H81" s="30"/>
      <c r="I81" s="21">
        <v>-1037950292</v>
      </c>
      <c r="J81" s="25"/>
      <c r="K81" s="21">
        <v>-893072640</v>
      </c>
      <c r="L81" s="30"/>
      <c r="M81" s="21">
        <v>-994050891</v>
      </c>
    </row>
    <row r="82" spans="1:13" ht="21" customHeight="1">
      <c r="B82" s="31" t="s">
        <v>119</v>
      </c>
      <c r="E82" s="18"/>
      <c r="F82" s="18"/>
      <c r="G82" s="23">
        <v>0</v>
      </c>
      <c r="H82" s="30"/>
      <c r="I82" s="23">
        <v>26890528</v>
      </c>
      <c r="J82" s="32"/>
      <c r="K82" s="23">
        <v>0</v>
      </c>
      <c r="L82" s="30"/>
      <c r="M82" s="21">
        <v>0</v>
      </c>
    </row>
    <row r="83" spans="1:13" ht="21" customHeight="1">
      <c r="B83" s="31" t="s">
        <v>98</v>
      </c>
      <c r="E83" s="18"/>
      <c r="F83" s="18"/>
      <c r="G83" s="21">
        <f>SUM(G75:G82)</f>
        <v>341781572</v>
      </c>
      <c r="H83" s="30"/>
      <c r="I83" s="21">
        <f>SUM(I76:I82)</f>
        <v>102041862</v>
      </c>
      <c r="J83" s="25"/>
      <c r="K83" s="21">
        <f>SUM(K75:K82)</f>
        <v>343949554</v>
      </c>
      <c r="L83" s="30"/>
      <c r="M83" s="33">
        <f>SUM(M76:M82)</f>
        <v>119050735</v>
      </c>
    </row>
    <row r="84" spans="1:13" ht="21" customHeight="1">
      <c r="B84" s="31" t="s">
        <v>120</v>
      </c>
      <c r="E84" s="18"/>
      <c r="F84" s="18"/>
      <c r="G84" s="4"/>
      <c r="H84" s="4"/>
      <c r="I84" s="4"/>
      <c r="J84" s="4"/>
      <c r="K84" s="4"/>
      <c r="L84" s="4"/>
      <c r="M84" s="4"/>
    </row>
    <row r="85" spans="1:13" ht="21" customHeight="1">
      <c r="B85" s="31" t="s">
        <v>121</v>
      </c>
      <c r="E85" s="177"/>
      <c r="F85" s="18"/>
      <c r="G85" s="21">
        <v>20438104</v>
      </c>
      <c r="H85" s="30"/>
      <c r="I85" s="23">
        <v>51180154</v>
      </c>
      <c r="J85" s="25"/>
      <c r="K85" s="21">
        <v>0</v>
      </c>
      <c r="L85" s="25"/>
      <c r="M85" s="21">
        <v>0</v>
      </c>
    </row>
    <row r="86" spans="1:13" ht="21" customHeight="1">
      <c r="A86" s="28" t="s">
        <v>15</v>
      </c>
      <c r="B86" s="28"/>
      <c r="E86" s="18"/>
      <c r="F86" s="18"/>
      <c r="G86" s="155">
        <f>SUM(G83:G85)</f>
        <v>362219676</v>
      </c>
      <c r="H86" s="165"/>
      <c r="I86" s="152">
        <f>SUM(I83:I85)</f>
        <v>153222016</v>
      </c>
      <c r="J86" s="161"/>
      <c r="K86" s="155">
        <f>SUM(K83:K85)</f>
        <v>343949554</v>
      </c>
      <c r="L86" s="165"/>
      <c r="M86" s="162">
        <f>SUM(M83:M85)</f>
        <v>119050735</v>
      </c>
    </row>
    <row r="87" spans="1:13" ht="21" customHeight="1" thickBot="1">
      <c r="A87" s="2" t="s">
        <v>11</v>
      </c>
      <c r="B87" s="2"/>
      <c r="E87" s="18"/>
      <c r="F87" s="18"/>
      <c r="G87" s="167">
        <f>SUM(G59,G86)</f>
        <v>529028237</v>
      </c>
      <c r="H87" s="165"/>
      <c r="I87" s="156">
        <f>SUM(I59,I86)</f>
        <v>573913307</v>
      </c>
      <c r="J87" s="161"/>
      <c r="K87" s="167">
        <f>SUM(K59,K86)</f>
        <v>498601417</v>
      </c>
      <c r="L87" s="165"/>
      <c r="M87" s="166">
        <f>SUM(M59,M86)</f>
        <v>325450017</v>
      </c>
    </row>
    <row r="88" spans="1:13" s="34" customFormat="1" ht="21" customHeight="1" thickTop="1">
      <c r="E88" s="35"/>
      <c r="F88" s="35"/>
      <c r="G88" s="32"/>
      <c r="H88" s="36"/>
      <c r="I88" s="32"/>
      <c r="J88" s="32"/>
      <c r="K88" s="32"/>
      <c r="L88" s="36"/>
      <c r="M88" s="32"/>
    </row>
    <row r="89" spans="1:13" ht="21" customHeight="1">
      <c r="E89" s="18"/>
      <c r="F89" s="18"/>
      <c r="G89" s="37"/>
      <c r="H89" s="19"/>
      <c r="I89" s="37"/>
      <c r="J89" s="37"/>
      <c r="K89" s="37"/>
      <c r="L89" s="19"/>
      <c r="M89" s="37"/>
    </row>
    <row r="90" spans="1:13" ht="21" customHeight="1">
      <c r="E90" s="4"/>
      <c r="F90" s="18"/>
      <c r="G90" s="19"/>
      <c r="H90" s="19"/>
      <c r="I90" s="19"/>
      <c r="J90" s="19"/>
      <c r="K90" s="12"/>
      <c r="L90" s="19"/>
    </row>
    <row r="91" spans="1:13" ht="21" customHeight="1">
      <c r="E91" s="18"/>
      <c r="F91" s="18"/>
      <c r="G91" s="19"/>
      <c r="H91" s="19"/>
      <c r="I91" s="19"/>
      <c r="J91" s="19"/>
      <c r="K91" s="12"/>
      <c r="L91" s="19"/>
    </row>
    <row r="92" spans="1:13" ht="21" customHeight="1">
      <c r="E92" s="4"/>
      <c r="G92" s="4"/>
    </row>
    <row r="93" spans="1:13" ht="21" customHeight="1">
      <c r="E93" s="4"/>
      <c r="F93" s="4"/>
      <c r="G93" s="16"/>
      <c r="H93" s="16"/>
      <c r="I93" s="16"/>
      <c r="J93" s="16"/>
      <c r="L93" s="16"/>
    </row>
    <row r="94" spans="1:13" ht="21" customHeight="1">
      <c r="G94" s="21"/>
      <c r="H94" s="21"/>
      <c r="I94" s="21"/>
      <c r="J94" s="21"/>
      <c r="K94" s="139"/>
      <c r="L94" s="21"/>
      <c r="M94" s="21"/>
    </row>
  </sheetData>
  <mergeCells count="6">
    <mergeCell ref="G7:I7"/>
    <mergeCell ref="K7:M7"/>
    <mergeCell ref="G38:I38"/>
    <mergeCell ref="K38:M38"/>
    <mergeCell ref="G66:I66"/>
    <mergeCell ref="K66:M66"/>
  </mergeCells>
  <pageMargins left="0.70866141732283505" right="0.511811023622047" top="0.70866141732283505" bottom="0.70866141732283505" header="0.31496062992126" footer="0.31496062992126"/>
  <pageSetup paperSize="9" scale="75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New,Regular"&amp;14- &amp;P -</oddFooter>
  </headerFooter>
  <rowBreaks count="2" manualBreakCount="2">
    <brk id="32" max="12" man="1"/>
    <brk id="60" max="16383" man="1"/>
  </rowBreaks>
  <ignoredErrors>
    <ignoredError sqref="G19:K19 G52:M53 G84:M84 G86:H86 H31:K31 H58:M58 H83:J83 L83:M83 H87 L87:M87 H59:M59 H32:K32 H51:J51 H18:K18 J86:M86 J87 L51:M51" emptyCellReferenc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F0"/>
  </sheetPr>
  <dimension ref="A1:M81"/>
  <sheetViews>
    <sheetView tabSelected="1" view="pageBreakPreview" topLeftCell="A64" zoomScaleNormal="85" zoomScaleSheetLayoutView="100" workbookViewId="0">
      <selection activeCell="E71" sqref="E71"/>
    </sheetView>
  </sheetViews>
  <sheetFormatPr defaultColWidth="12.85546875" defaultRowHeight="21" customHeight="1"/>
  <cols>
    <col min="1" max="1" width="1.85546875" style="4" customWidth="1"/>
    <col min="2" max="3" width="14.140625" style="4" customWidth="1"/>
    <col min="4" max="4" width="17.85546875" style="4" customWidth="1"/>
    <col min="5" max="5" width="8.140625" style="15" customWidth="1"/>
    <col min="6" max="6" width="1.85546875" style="15" customWidth="1"/>
    <col min="7" max="7" width="14" style="17" customWidth="1"/>
    <col min="8" max="8" width="1.140625" style="17" customWidth="1"/>
    <col min="9" max="9" width="14" style="17" customWidth="1"/>
    <col min="10" max="10" width="1.140625" style="17" customWidth="1"/>
    <col min="11" max="11" width="14" style="16" customWidth="1"/>
    <col min="12" max="12" width="1.140625" style="17" customWidth="1"/>
    <col min="13" max="13" width="14" style="16" customWidth="1"/>
    <col min="14" max="14" width="2.140625" style="4" customWidth="1"/>
    <col min="15" max="15" width="3.7109375" style="4" customWidth="1"/>
    <col min="16" max="16384" width="12.85546875" style="4"/>
  </cols>
  <sheetData>
    <row r="1" spans="1:13" ht="21" customHeight="1">
      <c r="A1" s="2" t="s">
        <v>260</v>
      </c>
      <c r="B1" s="2"/>
      <c r="C1" s="2"/>
      <c r="D1" s="2"/>
      <c r="E1" s="2"/>
      <c r="F1" s="2"/>
      <c r="G1" s="3"/>
      <c r="H1" s="3"/>
      <c r="I1" s="3"/>
      <c r="J1" s="3"/>
      <c r="K1" s="32"/>
      <c r="L1" s="125"/>
      <c r="M1" s="126"/>
    </row>
    <row r="2" spans="1:13" ht="21" customHeight="1">
      <c r="A2" s="2" t="s">
        <v>261</v>
      </c>
      <c r="B2" s="2"/>
      <c r="C2" s="2"/>
      <c r="D2" s="2"/>
      <c r="E2" s="2"/>
      <c r="F2" s="2"/>
      <c r="G2" s="3"/>
      <c r="H2" s="3"/>
      <c r="I2" s="3"/>
      <c r="J2" s="3"/>
      <c r="K2" s="32"/>
      <c r="L2" s="125"/>
      <c r="M2" s="126"/>
    </row>
    <row r="3" spans="1:13" ht="21" customHeight="1">
      <c r="A3" s="2" t="s">
        <v>106</v>
      </c>
      <c r="B3" s="2"/>
      <c r="C3" s="2"/>
      <c r="D3" s="2"/>
      <c r="E3" s="38"/>
      <c r="F3" s="38"/>
      <c r="G3" s="39"/>
      <c r="H3" s="39"/>
      <c r="I3" s="39"/>
      <c r="J3" s="39"/>
      <c r="K3" s="32"/>
      <c r="L3" s="125"/>
      <c r="M3" s="126"/>
    </row>
    <row r="4" spans="1:13" ht="21" customHeight="1">
      <c r="A4" s="2" t="s">
        <v>223</v>
      </c>
      <c r="B4" s="2"/>
      <c r="C4" s="2"/>
      <c r="D4" s="2"/>
      <c r="E4" s="38"/>
      <c r="F4" s="38"/>
      <c r="G4" s="39"/>
      <c r="H4" s="39"/>
      <c r="I4" s="39"/>
      <c r="J4" s="39"/>
      <c r="K4" s="3"/>
      <c r="L4" s="39"/>
      <c r="M4" s="3"/>
    </row>
    <row r="5" spans="1:13" ht="21" customHeight="1">
      <c r="A5" s="2"/>
      <c r="B5" s="2"/>
      <c r="C5" s="2"/>
      <c r="D5" s="2"/>
      <c r="E5" s="38"/>
      <c r="F5" s="38"/>
      <c r="G5" s="39"/>
      <c r="H5" s="39"/>
      <c r="I5" s="39"/>
      <c r="J5" s="39"/>
      <c r="K5" s="3"/>
      <c r="L5" s="39"/>
      <c r="M5" s="3"/>
    </row>
    <row r="6" spans="1:13" ht="21" customHeight="1">
      <c r="A6" s="9"/>
      <c r="B6" s="9"/>
      <c r="C6" s="9"/>
      <c r="D6" s="9"/>
      <c r="E6" s="10"/>
      <c r="F6" s="10"/>
      <c r="G6" s="111"/>
      <c r="H6" s="111"/>
      <c r="I6" s="111"/>
      <c r="J6" s="111"/>
      <c r="K6" s="112"/>
      <c r="L6" s="121"/>
      <c r="M6" s="171" t="s">
        <v>259</v>
      </c>
    </row>
    <row r="7" spans="1:13" ht="21" customHeight="1">
      <c r="A7" s="9"/>
      <c r="B7" s="9"/>
      <c r="C7" s="9"/>
      <c r="D7" s="9"/>
      <c r="E7" s="10"/>
      <c r="F7" s="16"/>
      <c r="G7" s="185" t="s">
        <v>20</v>
      </c>
      <c r="H7" s="185"/>
      <c r="I7" s="185"/>
      <c r="J7" s="16"/>
      <c r="K7" s="185" t="s">
        <v>24</v>
      </c>
      <c r="L7" s="185"/>
      <c r="M7" s="185"/>
    </row>
    <row r="8" spans="1:13" ht="21" customHeight="1">
      <c r="A8" s="9"/>
      <c r="B8" s="9"/>
      <c r="C8" s="9"/>
      <c r="D8" s="9"/>
      <c r="E8" s="40" t="s">
        <v>0</v>
      </c>
      <c r="F8" s="10"/>
      <c r="G8" s="131" t="s">
        <v>176</v>
      </c>
      <c r="H8" s="41"/>
      <c r="I8" s="131" t="s">
        <v>127</v>
      </c>
      <c r="J8" s="10"/>
      <c r="K8" s="131" t="s">
        <v>176</v>
      </c>
      <c r="L8" s="41"/>
      <c r="M8" s="131" t="s">
        <v>127</v>
      </c>
    </row>
    <row r="9" spans="1:13" ht="21" customHeight="1">
      <c r="A9" s="2" t="s">
        <v>34</v>
      </c>
      <c r="B9" s="2"/>
      <c r="E9" s="18"/>
      <c r="F9" s="18"/>
      <c r="G9" s="19"/>
      <c r="H9" s="19"/>
      <c r="I9" s="19"/>
      <c r="J9" s="19"/>
      <c r="K9" s="12"/>
      <c r="L9" s="19"/>
    </row>
    <row r="10" spans="1:13" ht="21" customHeight="1">
      <c r="B10" s="20" t="s">
        <v>125</v>
      </c>
      <c r="E10" s="18"/>
      <c r="F10" s="18"/>
      <c r="G10" s="21">
        <v>32464000</v>
      </c>
      <c r="H10" s="29"/>
      <c r="I10" s="21">
        <v>11335340.650000095</v>
      </c>
      <c r="J10" s="29"/>
      <c r="K10" s="21">
        <v>32464000</v>
      </c>
      <c r="L10" s="42"/>
      <c r="M10" s="21">
        <v>1711264</v>
      </c>
    </row>
    <row r="11" spans="1:13" ht="21" customHeight="1">
      <c r="B11" s="20" t="s">
        <v>126</v>
      </c>
      <c r="E11" s="18"/>
      <c r="F11" s="18"/>
      <c r="G11" s="21">
        <v>260280</v>
      </c>
      <c r="H11" s="29"/>
      <c r="I11" s="21">
        <v>16872473</v>
      </c>
      <c r="J11" s="29"/>
      <c r="K11" s="21">
        <v>0</v>
      </c>
      <c r="L11" s="42"/>
      <c r="M11" s="21">
        <v>0</v>
      </c>
    </row>
    <row r="12" spans="1:13" ht="21" customHeight="1">
      <c r="B12" s="20" t="s">
        <v>265</v>
      </c>
      <c r="E12" s="26"/>
      <c r="F12" s="18"/>
      <c r="G12" s="21">
        <v>123487695</v>
      </c>
      <c r="H12" s="29"/>
      <c r="I12" s="21">
        <v>8984296</v>
      </c>
      <c r="J12" s="29"/>
      <c r="K12" s="21">
        <v>25758827</v>
      </c>
      <c r="L12" s="42"/>
      <c r="M12" s="21">
        <v>-164097117</v>
      </c>
    </row>
    <row r="13" spans="1:13" ht="21" customHeight="1">
      <c r="B13" s="20" t="s">
        <v>35</v>
      </c>
      <c r="E13" s="18"/>
      <c r="F13" s="18"/>
      <c r="G13" s="23">
        <v>29819387</v>
      </c>
      <c r="H13" s="29"/>
      <c r="I13" s="23">
        <v>32908162.2811215</v>
      </c>
      <c r="J13" s="29"/>
      <c r="K13" s="23">
        <v>13600097</v>
      </c>
      <c r="L13" s="42"/>
      <c r="M13" s="23">
        <v>18650926</v>
      </c>
    </row>
    <row r="14" spans="1:13" ht="21" customHeight="1">
      <c r="A14" s="2" t="s">
        <v>36</v>
      </c>
      <c r="B14" s="2"/>
      <c r="E14" s="18"/>
      <c r="F14" s="18"/>
      <c r="G14" s="152">
        <f>SUM(G10:G13)</f>
        <v>186031362</v>
      </c>
      <c r="H14" s="153"/>
      <c r="I14" s="152">
        <f>SUM(I10:I13)</f>
        <v>70100271.931121588</v>
      </c>
      <c r="J14" s="154"/>
      <c r="K14" s="152">
        <f>SUM(K10:K13)</f>
        <v>71822924</v>
      </c>
      <c r="L14" s="154"/>
      <c r="M14" s="152">
        <f>SUM(M10:M13)</f>
        <v>-143734927</v>
      </c>
    </row>
    <row r="15" spans="1:13" ht="21" customHeight="1">
      <c r="A15" s="2" t="s">
        <v>37</v>
      </c>
      <c r="B15" s="2"/>
      <c r="E15" s="18"/>
      <c r="F15" s="18"/>
      <c r="G15" s="21"/>
      <c r="H15" s="29"/>
      <c r="I15" s="21"/>
      <c r="J15" s="42"/>
      <c r="K15" s="21"/>
      <c r="L15" s="42"/>
      <c r="M15" s="21"/>
    </row>
    <row r="16" spans="1:13" ht="21" customHeight="1">
      <c r="B16" s="20" t="s">
        <v>128</v>
      </c>
      <c r="E16" s="18"/>
      <c r="F16" s="18"/>
      <c r="G16" s="21">
        <v>20418013</v>
      </c>
      <c r="H16" s="29"/>
      <c r="I16" s="21">
        <v>15455031.121696472</v>
      </c>
      <c r="J16" s="29"/>
      <c r="K16" s="21">
        <v>20290000</v>
      </c>
      <c r="L16" s="42"/>
      <c r="M16" s="21">
        <v>8097161</v>
      </c>
    </row>
    <row r="17" spans="1:13" ht="21" customHeight="1">
      <c r="B17" s="20" t="s">
        <v>129</v>
      </c>
      <c r="E17" s="18"/>
      <c r="F17" s="18"/>
      <c r="G17" s="21">
        <v>215574</v>
      </c>
      <c r="H17" s="29"/>
      <c r="I17" s="21">
        <v>12101640</v>
      </c>
      <c r="J17" s="29"/>
      <c r="K17" s="21">
        <v>0</v>
      </c>
      <c r="L17" s="42"/>
      <c r="M17" s="21">
        <v>0</v>
      </c>
    </row>
    <row r="18" spans="1:13" ht="21" customHeight="1">
      <c r="B18" s="20" t="s">
        <v>196</v>
      </c>
      <c r="E18" s="18"/>
      <c r="F18" s="18"/>
      <c r="G18" s="21">
        <v>0</v>
      </c>
      <c r="H18" s="29"/>
      <c r="I18" s="21">
        <v>10207972.56144315</v>
      </c>
      <c r="J18" s="29"/>
      <c r="K18" s="21">
        <v>0</v>
      </c>
      <c r="L18" s="42"/>
      <c r="M18" s="21">
        <v>1299490</v>
      </c>
    </row>
    <row r="19" spans="1:13" ht="21" customHeight="1">
      <c r="B19" s="20" t="s">
        <v>195</v>
      </c>
      <c r="E19" s="18"/>
      <c r="F19" s="18"/>
      <c r="G19" s="21">
        <v>53206776</v>
      </c>
      <c r="H19" s="29"/>
      <c r="I19" s="21">
        <v>67887238.098233372</v>
      </c>
      <c r="J19" s="29"/>
      <c r="K19" s="21">
        <v>36447595</v>
      </c>
      <c r="L19" s="42"/>
      <c r="M19" s="21">
        <v>44492044</v>
      </c>
    </row>
    <row r="20" spans="1:13" ht="21" customHeight="1">
      <c r="B20" s="20" t="s">
        <v>170</v>
      </c>
      <c r="E20" s="18"/>
      <c r="F20" s="18"/>
      <c r="G20" s="21">
        <v>11677500</v>
      </c>
      <c r="H20" s="29"/>
      <c r="I20" s="21">
        <v>6411925</v>
      </c>
      <c r="J20" s="29"/>
      <c r="K20" s="21">
        <v>11677500</v>
      </c>
      <c r="L20" s="29"/>
      <c r="M20" s="21">
        <v>6411925</v>
      </c>
    </row>
    <row r="21" spans="1:13" ht="21" customHeight="1">
      <c r="B21" s="20" t="s">
        <v>188</v>
      </c>
      <c r="E21" s="18"/>
      <c r="F21" s="18"/>
      <c r="G21" s="21">
        <v>0</v>
      </c>
      <c r="H21" s="29"/>
      <c r="I21" s="21">
        <v>102247907</v>
      </c>
      <c r="J21" s="29"/>
      <c r="K21" s="21">
        <v>0</v>
      </c>
      <c r="L21" s="42"/>
      <c r="M21" s="21">
        <v>102247907</v>
      </c>
    </row>
    <row r="22" spans="1:13" ht="21" customHeight="1">
      <c r="B22" s="20" t="s">
        <v>266</v>
      </c>
      <c r="E22" s="18"/>
      <c r="F22" s="18"/>
      <c r="G22" s="21">
        <v>-49025575</v>
      </c>
      <c r="H22" s="29"/>
      <c r="I22" s="21">
        <v>26215941</v>
      </c>
      <c r="J22" s="29"/>
      <c r="K22" s="21">
        <v>-120991721</v>
      </c>
      <c r="L22" s="42"/>
      <c r="M22" s="21">
        <v>101075270</v>
      </c>
    </row>
    <row r="23" spans="1:13" ht="21" customHeight="1">
      <c r="B23" s="20" t="s">
        <v>209</v>
      </c>
      <c r="E23" s="18"/>
      <c r="F23" s="18"/>
      <c r="G23" s="21">
        <v>0</v>
      </c>
      <c r="H23" s="29"/>
      <c r="I23" s="21">
        <v>29517951</v>
      </c>
      <c r="J23" s="29"/>
      <c r="K23" s="21">
        <v>0</v>
      </c>
      <c r="L23" s="42"/>
      <c r="M23" s="21">
        <v>0</v>
      </c>
    </row>
    <row r="24" spans="1:13" ht="21" customHeight="1">
      <c r="B24" s="20" t="s">
        <v>210</v>
      </c>
      <c r="E24" s="18"/>
      <c r="F24" s="18"/>
      <c r="G24" s="21">
        <v>0</v>
      </c>
      <c r="H24" s="29"/>
      <c r="I24" s="21">
        <v>4890771</v>
      </c>
      <c r="J24" s="29"/>
      <c r="K24" s="21">
        <v>0</v>
      </c>
      <c r="L24" s="42"/>
      <c r="M24" s="21">
        <v>0</v>
      </c>
    </row>
    <row r="25" spans="1:13" ht="21" customHeight="1">
      <c r="B25" s="20" t="s">
        <v>224</v>
      </c>
      <c r="E25" s="18"/>
      <c r="F25" s="18"/>
      <c r="G25" s="21">
        <v>0</v>
      </c>
      <c r="H25" s="29"/>
      <c r="I25" s="21">
        <v>7982911</v>
      </c>
      <c r="J25" s="29"/>
      <c r="K25" s="21">
        <v>0</v>
      </c>
      <c r="L25" s="42"/>
      <c r="M25" s="21">
        <v>0</v>
      </c>
    </row>
    <row r="26" spans="1:13" ht="21" customHeight="1">
      <c r="B26" s="20" t="s">
        <v>225</v>
      </c>
      <c r="E26" s="18"/>
      <c r="F26" s="18"/>
      <c r="G26" s="21">
        <v>0</v>
      </c>
      <c r="H26" s="29"/>
      <c r="I26" s="21">
        <v>15355157</v>
      </c>
      <c r="J26" s="29"/>
      <c r="K26" s="21">
        <v>0</v>
      </c>
      <c r="L26" s="42"/>
      <c r="M26" s="21">
        <v>0</v>
      </c>
    </row>
    <row r="27" spans="1:13" ht="21" customHeight="1">
      <c r="B27" s="20" t="s">
        <v>211</v>
      </c>
      <c r="E27" s="18"/>
      <c r="F27" s="18"/>
      <c r="G27" s="23">
        <v>15426892</v>
      </c>
      <c r="H27" s="29"/>
      <c r="I27" s="23">
        <v>15949950</v>
      </c>
      <c r="J27" s="29"/>
      <c r="K27" s="23">
        <v>15161644</v>
      </c>
      <c r="L27" s="42"/>
      <c r="M27" s="23">
        <v>0</v>
      </c>
    </row>
    <row r="28" spans="1:13" ht="21" customHeight="1">
      <c r="A28" s="2" t="s">
        <v>38</v>
      </c>
      <c r="B28" s="2"/>
      <c r="E28" s="18"/>
      <c r="F28" s="18"/>
      <c r="G28" s="152">
        <f>SUM(G16:G27)</f>
        <v>51919180</v>
      </c>
      <c r="H28" s="153"/>
      <c r="I28" s="152">
        <f>SUM(I16:I27)</f>
        <v>314224394.78137302</v>
      </c>
      <c r="J28" s="154"/>
      <c r="K28" s="152">
        <f>SUM(K16:K27)</f>
        <v>-37414982</v>
      </c>
      <c r="L28" s="154"/>
      <c r="M28" s="152">
        <f>SUM(M16:M27)</f>
        <v>263623797</v>
      </c>
    </row>
    <row r="29" spans="1:13" ht="21" customHeight="1">
      <c r="A29" s="2" t="s">
        <v>184</v>
      </c>
      <c r="B29" s="2"/>
      <c r="E29" s="18"/>
      <c r="F29" s="18"/>
      <c r="G29" s="21"/>
      <c r="H29" s="29"/>
      <c r="I29" s="21"/>
      <c r="J29" s="42"/>
      <c r="K29" s="21"/>
      <c r="L29" s="42"/>
      <c r="M29" s="21"/>
    </row>
    <row r="30" spans="1:13" ht="21" customHeight="1">
      <c r="A30" s="2" t="s">
        <v>194</v>
      </c>
      <c r="B30" s="2"/>
      <c r="E30" s="18"/>
      <c r="F30" s="18"/>
      <c r="G30" s="150">
        <f>SUM(G14-G28)</f>
        <v>134112182</v>
      </c>
      <c r="H30" s="153"/>
      <c r="I30" s="150">
        <f>SUM(I14-I28)</f>
        <v>-244124122.85025144</v>
      </c>
      <c r="J30" s="154"/>
      <c r="K30" s="150">
        <f>SUM(K14-K28)</f>
        <v>109237906</v>
      </c>
      <c r="L30" s="154"/>
      <c r="M30" s="150">
        <f>SUM(M14-M28)</f>
        <v>-407358724</v>
      </c>
    </row>
    <row r="31" spans="1:13" ht="21" customHeight="1">
      <c r="B31" s="20" t="s">
        <v>130</v>
      </c>
      <c r="E31" s="18"/>
      <c r="F31" s="18"/>
      <c r="G31" s="23">
        <v>0</v>
      </c>
      <c r="H31" s="29"/>
      <c r="I31" s="23">
        <v>16110515</v>
      </c>
      <c r="J31" s="29"/>
      <c r="K31" s="23">
        <v>0</v>
      </c>
      <c r="L31" s="42"/>
      <c r="M31" s="23">
        <v>0</v>
      </c>
    </row>
    <row r="32" spans="1:13" ht="21" customHeight="1">
      <c r="A32" s="2" t="s">
        <v>185</v>
      </c>
      <c r="B32" s="2"/>
      <c r="E32" s="18"/>
      <c r="F32" s="18"/>
      <c r="G32" s="150">
        <f>SUM(G30:G31)</f>
        <v>134112182</v>
      </c>
      <c r="H32" s="153"/>
      <c r="I32" s="150">
        <f>I30-I31</f>
        <v>-260234637.85025144</v>
      </c>
      <c r="J32" s="154"/>
      <c r="K32" s="150">
        <f>SUM(K30:K31)</f>
        <v>109237906</v>
      </c>
      <c r="L32" s="154"/>
      <c r="M32" s="150">
        <f>M30-M31</f>
        <v>-407358724</v>
      </c>
    </row>
    <row r="33" spans="1:13" ht="21" customHeight="1">
      <c r="B33" s="20" t="s">
        <v>49</v>
      </c>
      <c r="E33" s="18"/>
      <c r="F33" s="18"/>
      <c r="G33" s="23">
        <v>7587698</v>
      </c>
      <c r="H33" s="29"/>
      <c r="I33" s="23">
        <v>7446424.4000000004</v>
      </c>
      <c r="J33" s="29"/>
      <c r="K33" s="23">
        <v>8259655</v>
      </c>
      <c r="L33" s="42"/>
      <c r="M33" s="23">
        <v>9402767</v>
      </c>
    </row>
    <row r="34" spans="1:13" ht="21" customHeight="1">
      <c r="A34" s="159" t="s">
        <v>207</v>
      </c>
      <c r="B34" s="2"/>
      <c r="E34" s="18"/>
      <c r="F34" s="18"/>
      <c r="G34" s="150">
        <f>G32-G33</f>
        <v>126524484</v>
      </c>
      <c r="H34" s="153"/>
      <c r="I34" s="150">
        <f>I32-I33</f>
        <v>-267681062.25025144</v>
      </c>
      <c r="J34" s="154"/>
      <c r="K34" s="150">
        <f>K32-K33</f>
        <v>100978251</v>
      </c>
      <c r="L34" s="154"/>
      <c r="M34" s="150">
        <f>M32-M33</f>
        <v>-416761491</v>
      </c>
    </row>
    <row r="35" spans="1:13" ht="21" customHeight="1">
      <c r="B35" s="20" t="s">
        <v>267</v>
      </c>
      <c r="E35" s="113">
        <v>30</v>
      </c>
      <c r="F35" s="18"/>
      <c r="G35" s="23">
        <v>138771</v>
      </c>
      <c r="H35" s="29"/>
      <c r="I35" s="23">
        <v>0</v>
      </c>
      <c r="J35" s="29"/>
      <c r="K35" s="23">
        <v>0</v>
      </c>
      <c r="L35" s="42"/>
      <c r="M35" s="23">
        <v>0</v>
      </c>
    </row>
    <row r="36" spans="1:13" ht="21" customHeight="1">
      <c r="A36" s="28" t="s">
        <v>227</v>
      </c>
      <c r="B36" s="28"/>
      <c r="E36" s="18"/>
      <c r="F36" s="18"/>
      <c r="G36" s="155">
        <f>G34-G35</f>
        <v>126385713</v>
      </c>
      <c r="H36" s="153"/>
      <c r="I36" s="155">
        <f>I34-I35</f>
        <v>-267681062.25025144</v>
      </c>
      <c r="J36" s="154"/>
      <c r="K36" s="155">
        <f>K34+K35</f>
        <v>100978251</v>
      </c>
      <c r="L36" s="154"/>
      <c r="M36" s="155">
        <f>M34+M35</f>
        <v>-416761491</v>
      </c>
    </row>
    <row r="37" spans="1:13" ht="21" customHeight="1">
      <c r="A37" s="28"/>
      <c r="B37" s="28"/>
      <c r="E37" s="18"/>
      <c r="F37" s="18"/>
      <c r="G37" s="150"/>
      <c r="H37" s="153"/>
      <c r="I37" s="150"/>
      <c r="J37" s="154"/>
      <c r="K37" s="150"/>
      <c r="L37" s="154"/>
      <c r="M37" s="150"/>
    </row>
    <row r="38" spans="1:13" ht="21" customHeight="1">
      <c r="A38" s="28" t="s">
        <v>206</v>
      </c>
      <c r="B38" s="28"/>
      <c r="E38" s="18"/>
      <c r="F38" s="18"/>
      <c r="G38" s="150"/>
      <c r="H38" s="153"/>
      <c r="I38" s="150"/>
      <c r="J38" s="154"/>
      <c r="K38" s="150"/>
      <c r="L38" s="154"/>
      <c r="M38" s="150"/>
    </row>
    <row r="39" spans="1:13" ht="21" customHeight="1">
      <c r="A39" s="28"/>
      <c r="B39" s="20" t="s">
        <v>228</v>
      </c>
      <c r="E39" s="113">
        <v>13</v>
      </c>
      <c r="F39" s="18"/>
      <c r="G39" s="150">
        <v>-6753014</v>
      </c>
      <c r="H39" s="153"/>
      <c r="I39" s="150">
        <v>1917117</v>
      </c>
      <c r="J39" s="154"/>
      <c r="K39" s="150">
        <v>0</v>
      </c>
      <c r="L39" s="154"/>
      <c r="M39" s="150">
        <v>0</v>
      </c>
    </row>
    <row r="40" spans="1:13" ht="21" customHeight="1" thickBot="1">
      <c r="A40" s="28" t="s">
        <v>229</v>
      </c>
      <c r="B40" s="20"/>
      <c r="E40" s="18"/>
      <c r="F40" s="18"/>
      <c r="G40" s="156">
        <f>SUM(G36:G39)</f>
        <v>119632699</v>
      </c>
      <c r="H40" s="153"/>
      <c r="I40" s="156">
        <f>SUM(I36:I39)</f>
        <v>-265763945.25025144</v>
      </c>
      <c r="J40" s="154"/>
      <c r="K40" s="156">
        <f>SUM(K36:K39)</f>
        <v>100978251</v>
      </c>
      <c r="L40" s="154"/>
      <c r="M40" s="156">
        <f>SUM(M36:M39)</f>
        <v>-416761491</v>
      </c>
    </row>
    <row r="41" spans="1:13" ht="21" customHeight="1" thickTop="1">
      <c r="A41" s="2" t="s">
        <v>260</v>
      </c>
      <c r="B41" s="2"/>
      <c r="C41" s="2"/>
      <c r="D41" s="2"/>
      <c r="E41" s="2"/>
      <c r="F41" s="2"/>
      <c r="G41" s="3"/>
      <c r="H41" s="3"/>
      <c r="I41" s="3"/>
      <c r="J41" s="3"/>
      <c r="K41" s="3"/>
      <c r="L41" s="3"/>
      <c r="M41" s="126"/>
    </row>
    <row r="42" spans="1:13" ht="21" customHeight="1">
      <c r="A42" s="2" t="s">
        <v>261</v>
      </c>
      <c r="B42" s="2"/>
      <c r="C42" s="2"/>
      <c r="D42" s="2"/>
      <c r="E42" s="2"/>
      <c r="F42" s="2"/>
      <c r="G42" s="3"/>
      <c r="H42" s="3"/>
      <c r="I42" s="3"/>
      <c r="J42" s="3"/>
      <c r="K42" s="3"/>
      <c r="L42" s="3"/>
      <c r="M42" s="126"/>
    </row>
    <row r="43" spans="1:13" ht="21" customHeight="1">
      <c r="A43" s="2" t="s">
        <v>148</v>
      </c>
      <c r="B43" s="2"/>
      <c r="C43" s="2"/>
      <c r="D43" s="2"/>
      <c r="E43" s="38"/>
      <c r="F43" s="38"/>
      <c r="G43" s="39"/>
      <c r="H43" s="39"/>
      <c r="I43" s="39"/>
      <c r="J43" s="39"/>
      <c r="K43" s="3"/>
      <c r="L43" s="39"/>
      <c r="M43" s="126"/>
    </row>
    <row r="44" spans="1:13" ht="21" customHeight="1">
      <c r="A44" s="2" t="s">
        <v>223</v>
      </c>
      <c r="B44" s="2"/>
      <c r="C44" s="2"/>
      <c r="D44" s="2"/>
      <c r="E44" s="38"/>
      <c r="F44" s="38"/>
      <c r="G44" s="39"/>
      <c r="H44" s="39"/>
      <c r="I44" s="39"/>
      <c r="J44" s="39"/>
      <c r="K44" s="3"/>
      <c r="L44" s="39"/>
      <c r="M44" s="3"/>
    </row>
    <row r="45" spans="1:13" ht="21" customHeight="1">
      <c r="A45" s="2"/>
      <c r="B45" s="2"/>
      <c r="C45" s="2"/>
      <c r="D45" s="2"/>
      <c r="E45" s="38"/>
      <c r="F45" s="38"/>
      <c r="G45" s="39"/>
      <c r="H45" s="39"/>
      <c r="I45" s="39"/>
      <c r="J45" s="39"/>
      <c r="K45" s="3"/>
      <c r="L45" s="39"/>
      <c r="M45" s="3"/>
    </row>
    <row r="46" spans="1:13" ht="21" customHeight="1">
      <c r="A46" s="9"/>
      <c r="B46" s="9"/>
      <c r="C46" s="9"/>
      <c r="D46" s="9"/>
      <c r="E46" s="10"/>
      <c r="F46" s="10"/>
      <c r="G46" s="111"/>
      <c r="H46" s="111"/>
      <c r="I46" s="111"/>
      <c r="J46" s="111"/>
      <c r="K46" s="112"/>
      <c r="L46" s="121"/>
      <c r="M46" s="171" t="s">
        <v>259</v>
      </c>
    </row>
    <row r="47" spans="1:13" ht="21" customHeight="1">
      <c r="A47" s="9"/>
      <c r="B47" s="9"/>
      <c r="C47" s="9"/>
      <c r="D47" s="9"/>
      <c r="E47" s="10"/>
      <c r="F47" s="16"/>
      <c r="G47" s="185" t="s">
        <v>20</v>
      </c>
      <c r="H47" s="185"/>
      <c r="I47" s="185"/>
      <c r="J47" s="16"/>
      <c r="K47" s="185" t="s">
        <v>24</v>
      </c>
      <c r="L47" s="185"/>
      <c r="M47" s="185"/>
    </row>
    <row r="48" spans="1:13" ht="21" customHeight="1">
      <c r="A48" s="9"/>
      <c r="B48" s="9"/>
      <c r="C48" s="9"/>
      <c r="D48" s="9"/>
      <c r="E48" s="40" t="s">
        <v>0</v>
      </c>
      <c r="F48" s="10"/>
      <c r="G48" s="131" t="s">
        <v>176</v>
      </c>
      <c r="H48" s="41"/>
      <c r="I48" s="131" t="s">
        <v>127</v>
      </c>
      <c r="J48" s="10"/>
      <c r="K48" s="131" t="s">
        <v>176</v>
      </c>
      <c r="L48" s="41"/>
      <c r="M48" s="131" t="s">
        <v>127</v>
      </c>
    </row>
    <row r="49" spans="1:13" ht="21" customHeight="1">
      <c r="A49" s="28" t="s">
        <v>201</v>
      </c>
      <c r="B49" s="28"/>
      <c r="E49" s="18"/>
      <c r="F49" s="18"/>
      <c r="G49" s="21"/>
      <c r="H49" s="29"/>
      <c r="I49" s="21"/>
      <c r="J49" s="42"/>
      <c r="K49" s="21"/>
      <c r="L49" s="42"/>
      <c r="M49" s="21"/>
    </row>
    <row r="50" spans="1:13" ht="21" customHeight="1">
      <c r="B50" s="43" t="s">
        <v>254</v>
      </c>
      <c r="E50" s="18"/>
      <c r="F50" s="18"/>
      <c r="G50" s="21"/>
      <c r="H50" s="29"/>
      <c r="I50" s="21"/>
      <c r="J50" s="42"/>
      <c r="K50" s="21"/>
      <c r="L50" s="42"/>
      <c r="M50" s="21"/>
    </row>
    <row r="51" spans="1:13" ht="21" customHeight="1">
      <c r="B51" s="20" t="s">
        <v>202</v>
      </c>
      <c r="E51" s="18"/>
      <c r="F51" s="18"/>
      <c r="G51" s="21">
        <v>0</v>
      </c>
      <c r="H51" s="29"/>
      <c r="I51" s="21">
        <v>70000000</v>
      </c>
      <c r="J51" s="29"/>
      <c r="K51" s="21">
        <v>0</v>
      </c>
      <c r="L51" s="42"/>
      <c r="M51" s="21">
        <v>70000000</v>
      </c>
    </row>
    <row r="52" spans="1:13" ht="21" customHeight="1">
      <c r="A52" s="28"/>
      <c r="B52" s="28"/>
      <c r="E52" s="18"/>
      <c r="F52" s="18"/>
      <c r="G52" s="21"/>
      <c r="H52" s="29"/>
      <c r="I52" s="21"/>
      <c r="J52" s="42"/>
      <c r="K52" s="21"/>
      <c r="L52" s="42"/>
      <c r="M52" s="21"/>
    </row>
    <row r="53" spans="1:13" ht="21" customHeight="1">
      <c r="A53" s="28"/>
      <c r="B53" s="43" t="s">
        <v>255</v>
      </c>
      <c r="E53" s="18"/>
      <c r="F53" s="18"/>
      <c r="G53" s="21"/>
      <c r="H53" s="29"/>
      <c r="I53" s="4"/>
      <c r="J53" s="42"/>
      <c r="K53" s="21"/>
      <c r="L53" s="42"/>
      <c r="M53" s="21"/>
    </row>
    <row r="54" spans="1:13" ht="21" customHeight="1">
      <c r="A54" s="28"/>
      <c r="B54" s="20" t="s">
        <v>226</v>
      </c>
      <c r="E54" s="18"/>
      <c r="F54" s="18"/>
      <c r="G54" s="21">
        <v>0</v>
      </c>
      <c r="H54" s="29"/>
      <c r="I54" s="21">
        <v>-520915</v>
      </c>
      <c r="J54" s="42"/>
      <c r="K54" s="21">
        <v>0</v>
      </c>
      <c r="L54" s="42"/>
      <c r="M54" s="21">
        <v>0</v>
      </c>
    </row>
    <row r="55" spans="1:13" ht="21" customHeight="1">
      <c r="A55" s="28" t="s">
        <v>240</v>
      </c>
      <c r="B55" s="43"/>
      <c r="E55" s="18"/>
      <c r="F55" s="18"/>
      <c r="G55" s="155">
        <f>G54+G51</f>
        <v>0</v>
      </c>
      <c r="H55" s="29"/>
      <c r="I55" s="155">
        <f>I54+I51</f>
        <v>69479085</v>
      </c>
      <c r="J55" s="42"/>
      <c r="K55" s="155">
        <f>K54+K51</f>
        <v>0</v>
      </c>
      <c r="L55" s="42"/>
      <c r="M55" s="155">
        <f>M54+M51</f>
        <v>70000000</v>
      </c>
    </row>
    <row r="56" spans="1:13" ht="21" customHeight="1">
      <c r="B56" s="28"/>
      <c r="E56" s="18"/>
      <c r="F56" s="18"/>
      <c r="G56" s="21"/>
      <c r="H56" s="29"/>
      <c r="I56" s="21"/>
      <c r="J56" s="42"/>
      <c r="K56" s="21"/>
      <c r="L56" s="42"/>
      <c r="M56" s="21"/>
    </row>
    <row r="57" spans="1:13" ht="21" customHeight="1" thickBot="1">
      <c r="A57" s="44" t="s">
        <v>230</v>
      </c>
      <c r="B57" s="44"/>
      <c r="E57" s="45"/>
      <c r="F57" s="1"/>
      <c r="G57" s="157">
        <f>SUM(G40,G55)</f>
        <v>119632699</v>
      </c>
      <c r="H57" s="158"/>
      <c r="I57" s="157">
        <f>SUM(I40,I55)</f>
        <v>-196284860.25025144</v>
      </c>
      <c r="J57" s="158"/>
      <c r="K57" s="157">
        <f>SUM(K40,K55)</f>
        <v>100978251</v>
      </c>
      <c r="L57" s="158"/>
      <c r="M57" s="157">
        <f>SUM(M40,M55)</f>
        <v>-346761491</v>
      </c>
    </row>
    <row r="58" spans="1:13" ht="21" customHeight="1" thickTop="1">
      <c r="A58" s="44"/>
      <c r="B58" s="44"/>
      <c r="E58" s="45"/>
      <c r="F58" s="1"/>
      <c r="G58" s="46"/>
      <c r="H58" s="46"/>
      <c r="I58" s="46"/>
      <c r="J58" s="46"/>
      <c r="K58" s="46"/>
      <c r="L58" s="46"/>
      <c r="M58" s="46"/>
    </row>
    <row r="59" spans="1:13" ht="21" customHeight="1">
      <c r="A59" s="28" t="s">
        <v>186</v>
      </c>
      <c r="B59" s="28"/>
      <c r="E59" s="18"/>
      <c r="F59" s="18"/>
      <c r="G59" s="21"/>
      <c r="H59" s="29"/>
      <c r="I59" s="21"/>
      <c r="J59" s="42"/>
      <c r="K59" s="21"/>
      <c r="L59" s="42"/>
      <c r="M59" s="21"/>
    </row>
    <row r="60" spans="1:13" ht="21" customHeight="1" thickBot="1">
      <c r="B60" s="20" t="s">
        <v>107</v>
      </c>
      <c r="E60" s="113"/>
      <c r="F60" s="18"/>
      <c r="G60" s="21">
        <f>G63-G62</f>
        <v>115819142</v>
      </c>
      <c r="H60" s="29"/>
      <c r="I60" s="21">
        <f>I63-I62</f>
        <v>-248775616.25025144</v>
      </c>
      <c r="J60" s="42"/>
      <c r="K60" s="47">
        <f>+K36</f>
        <v>100978251</v>
      </c>
      <c r="L60" s="42"/>
      <c r="M60" s="47">
        <f>M36</f>
        <v>-416761491</v>
      </c>
    </row>
    <row r="61" spans="1:13" ht="21" customHeight="1" thickTop="1">
      <c r="B61" s="20" t="s">
        <v>156</v>
      </c>
      <c r="E61" s="18"/>
      <c r="F61" s="18"/>
      <c r="G61" s="21"/>
      <c r="H61" s="29"/>
      <c r="I61" s="21"/>
      <c r="J61" s="42"/>
      <c r="K61" s="21"/>
      <c r="L61" s="42"/>
      <c r="M61" s="21"/>
    </row>
    <row r="62" spans="1:13" ht="21" customHeight="1">
      <c r="B62" s="20" t="s">
        <v>121</v>
      </c>
      <c r="E62" s="18"/>
      <c r="F62" s="18"/>
      <c r="G62" s="21">
        <v>3813557</v>
      </c>
      <c r="H62" s="29"/>
      <c r="I62" s="21">
        <v>-16988329</v>
      </c>
      <c r="J62" s="42"/>
      <c r="K62" s="21"/>
      <c r="L62" s="42"/>
      <c r="M62" s="21"/>
    </row>
    <row r="63" spans="1:13" ht="21" customHeight="1" thickBot="1">
      <c r="A63" s="20"/>
      <c r="B63" s="20"/>
      <c r="E63" s="18"/>
      <c r="F63" s="18"/>
      <c r="G63" s="48">
        <f>G40</f>
        <v>119632699</v>
      </c>
      <c r="H63" s="29"/>
      <c r="I63" s="48">
        <f>I40</f>
        <v>-265763945.25025144</v>
      </c>
      <c r="J63" s="42"/>
      <c r="K63" s="21"/>
      <c r="L63" s="42"/>
      <c r="M63" s="21"/>
    </row>
    <row r="64" spans="1:13" ht="21" customHeight="1" thickTop="1">
      <c r="A64" s="28" t="s">
        <v>253</v>
      </c>
      <c r="B64" s="28"/>
      <c r="E64" s="18"/>
      <c r="F64" s="18"/>
      <c r="G64" s="21"/>
      <c r="H64" s="29"/>
      <c r="I64" s="21"/>
      <c r="J64" s="42"/>
      <c r="K64" s="21"/>
      <c r="L64" s="42"/>
      <c r="M64" s="21"/>
    </row>
    <row r="65" spans="1:13" ht="21" customHeight="1" thickBot="1">
      <c r="B65" s="20" t="s">
        <v>107</v>
      </c>
      <c r="E65" s="18"/>
      <c r="F65" s="18"/>
      <c r="G65" s="21">
        <f>G68-G67</f>
        <v>115819142</v>
      </c>
      <c r="H65" s="29"/>
      <c r="I65" s="21">
        <f>I68-I67</f>
        <v>-179296531.25025144</v>
      </c>
      <c r="J65" s="42"/>
      <c r="K65" s="47">
        <f>+K57</f>
        <v>100978251</v>
      </c>
      <c r="L65" s="42"/>
      <c r="M65" s="47">
        <f>M57</f>
        <v>-346761491</v>
      </c>
    </row>
    <row r="66" spans="1:13" ht="21" customHeight="1" thickTop="1">
      <c r="B66" s="20" t="s">
        <v>156</v>
      </c>
      <c r="E66" s="18"/>
      <c r="F66" s="18"/>
      <c r="G66" s="21"/>
      <c r="H66" s="29"/>
      <c r="I66" s="21"/>
      <c r="J66" s="42"/>
      <c r="K66" s="21"/>
      <c r="L66" s="42"/>
      <c r="M66" s="21"/>
    </row>
    <row r="67" spans="1:13" ht="21" customHeight="1">
      <c r="B67" s="20" t="s">
        <v>121</v>
      </c>
      <c r="E67" s="18"/>
      <c r="F67" s="18"/>
      <c r="G67" s="21">
        <v>3813557</v>
      </c>
      <c r="H67" s="29"/>
      <c r="I67" s="21">
        <v>-16988329</v>
      </c>
      <c r="J67" s="42"/>
      <c r="K67" s="21"/>
      <c r="L67" s="42"/>
      <c r="M67" s="21"/>
    </row>
    <row r="68" spans="1:13" ht="21" customHeight="1" thickBot="1">
      <c r="A68" s="44" t="s">
        <v>230</v>
      </c>
      <c r="B68" s="44"/>
      <c r="E68" s="18"/>
      <c r="F68" s="18"/>
      <c r="G68" s="156">
        <f>G57</f>
        <v>119632699</v>
      </c>
      <c r="H68" s="153"/>
      <c r="I68" s="156">
        <f>I57</f>
        <v>-196284860.25025144</v>
      </c>
      <c r="J68" s="42"/>
      <c r="K68" s="21"/>
      <c r="L68" s="42"/>
      <c r="M68" s="21"/>
    </row>
    <row r="69" spans="1:13" ht="21" customHeight="1" thickTop="1">
      <c r="A69" s="44"/>
      <c r="B69" s="44"/>
      <c r="E69" s="18"/>
      <c r="F69" s="18"/>
      <c r="G69" s="21"/>
      <c r="H69" s="29"/>
      <c r="I69" s="21"/>
      <c r="J69" s="42"/>
      <c r="K69" s="21"/>
      <c r="L69" s="42"/>
      <c r="M69" s="21"/>
    </row>
    <row r="70" spans="1:13" ht="21" customHeight="1">
      <c r="A70" s="28" t="s">
        <v>187</v>
      </c>
      <c r="B70" s="28"/>
      <c r="E70" s="113">
        <v>31</v>
      </c>
      <c r="F70" s="18"/>
      <c r="G70" s="16"/>
      <c r="H70" s="19"/>
      <c r="I70" s="16"/>
    </row>
    <row r="71" spans="1:13" ht="21" customHeight="1" thickBot="1">
      <c r="B71" s="20" t="s">
        <v>204</v>
      </c>
      <c r="E71" s="4"/>
      <c r="F71" s="18"/>
      <c r="G71" s="188">
        <f>G76-G72</f>
        <v>2.2366243022646861E-2</v>
      </c>
      <c r="H71" s="189"/>
      <c r="I71" s="188">
        <f>I76-I72</f>
        <v>-4.737501067721421E-2</v>
      </c>
      <c r="J71" s="190"/>
      <c r="K71" s="188">
        <f>K60/K74</f>
        <v>1.8425914788247937E-2</v>
      </c>
      <c r="L71" s="190"/>
      <c r="M71" s="191">
        <f>M60/M74</f>
        <v>-7.8758086961648752E-2</v>
      </c>
    </row>
    <row r="72" spans="1:13" ht="21" customHeight="1" thickTop="1" thickBot="1">
      <c r="B72" s="20" t="s">
        <v>205</v>
      </c>
      <c r="E72" s="4"/>
      <c r="F72" s="18"/>
      <c r="G72" s="180">
        <f>+G39/G74</f>
        <v>-1.2322501062911593E-3</v>
      </c>
      <c r="H72" s="178"/>
      <c r="I72" s="180">
        <f>+I39/I74</f>
        <v>3.6228987241447211E-4</v>
      </c>
      <c r="J72" s="179"/>
      <c r="K72" s="180">
        <f>+K39/K74</f>
        <v>0</v>
      </c>
      <c r="L72" s="179"/>
      <c r="M72" s="180">
        <f>+M39/M74</f>
        <v>0</v>
      </c>
    </row>
    <row r="73" spans="1:13" ht="21" customHeight="1" thickTop="1">
      <c r="A73" s="20"/>
      <c r="B73" s="20"/>
      <c r="E73" s="18"/>
      <c r="F73" s="18"/>
      <c r="G73" s="21"/>
      <c r="H73" s="29"/>
      <c r="I73" s="25"/>
      <c r="J73" s="30"/>
      <c r="K73" s="25"/>
      <c r="L73" s="49"/>
      <c r="M73" s="25"/>
    </row>
    <row r="74" spans="1:13" ht="21" customHeight="1" thickBot="1">
      <c r="B74" s="20" t="s">
        <v>193</v>
      </c>
      <c r="E74" s="18"/>
      <c r="F74" s="18"/>
      <c r="G74" s="47">
        <v>5480230000</v>
      </c>
      <c r="H74" s="20"/>
      <c r="I74" s="47">
        <v>5291666000</v>
      </c>
      <c r="J74" s="20"/>
      <c r="K74" s="47">
        <v>5480230000</v>
      </c>
      <c r="L74" s="20"/>
      <c r="M74" s="47">
        <v>5291666000</v>
      </c>
    </row>
    <row r="75" spans="1:13" ht="21" customHeight="1" thickTop="1">
      <c r="A75" s="28"/>
      <c r="B75" s="28"/>
      <c r="E75" s="18"/>
      <c r="F75" s="18"/>
      <c r="G75" s="160"/>
      <c r="H75" s="20"/>
      <c r="I75" s="160"/>
      <c r="J75" s="20"/>
      <c r="K75" s="20"/>
      <c r="L75" s="20"/>
      <c r="M75" s="20"/>
    </row>
    <row r="76" spans="1:13" ht="21" hidden="1" customHeight="1">
      <c r="A76" s="20"/>
      <c r="B76" s="20"/>
      <c r="E76" s="4"/>
      <c r="F76" s="18"/>
      <c r="G76" s="183">
        <f>G60/G74</f>
        <v>2.11339929163557E-2</v>
      </c>
      <c r="H76" s="183"/>
      <c r="I76" s="183">
        <f t="shared" ref="I76" si="0">I60/I74</f>
        <v>-4.7012720804799742E-2</v>
      </c>
      <c r="J76" s="182"/>
      <c r="K76" s="182"/>
      <c r="L76" s="182"/>
      <c r="M76" s="182"/>
    </row>
    <row r="77" spans="1:13" ht="21" customHeight="1">
      <c r="A77" s="20"/>
      <c r="B77" s="20"/>
      <c r="E77" s="18"/>
      <c r="F77" s="18"/>
      <c r="G77" s="20"/>
      <c r="H77" s="20"/>
      <c r="I77" s="20"/>
      <c r="J77" s="20"/>
      <c r="K77" s="20"/>
      <c r="L77" s="20"/>
      <c r="M77" s="20"/>
    </row>
    <row r="78" spans="1:13" ht="21" customHeight="1">
      <c r="A78" s="50"/>
      <c r="B78" s="50"/>
      <c r="E78" s="18"/>
      <c r="F78" s="18"/>
      <c r="G78" s="20"/>
      <c r="H78" s="20"/>
      <c r="I78" s="20"/>
      <c r="J78" s="20"/>
      <c r="K78" s="20"/>
      <c r="L78" s="20"/>
      <c r="M78" s="20"/>
    </row>
    <row r="79" spans="1:13" ht="21" customHeight="1">
      <c r="B79" s="20"/>
      <c r="E79" s="18"/>
      <c r="F79" s="18"/>
      <c r="G79" s="20"/>
      <c r="H79" s="20"/>
      <c r="I79" s="20"/>
      <c r="J79" s="20"/>
      <c r="K79" s="20"/>
      <c r="L79" s="20"/>
      <c r="M79" s="20"/>
    </row>
    <row r="80" spans="1:13" ht="21" customHeight="1">
      <c r="A80" s="20"/>
      <c r="B80" s="20"/>
      <c r="E80" s="18"/>
      <c r="F80" s="18"/>
      <c r="G80" s="21"/>
      <c r="H80" s="29"/>
      <c r="I80" s="21"/>
      <c r="J80" s="42"/>
      <c r="K80" s="19"/>
      <c r="L80" s="19"/>
      <c r="M80" s="19"/>
    </row>
    <row r="81" spans="5:13" ht="21" customHeight="1">
      <c r="E81" s="18"/>
      <c r="F81" s="18"/>
      <c r="G81" s="19"/>
      <c r="H81" s="19"/>
      <c r="I81" s="19"/>
      <c r="J81" s="19"/>
      <c r="K81" s="19"/>
      <c r="L81" s="19"/>
      <c r="M81" s="19"/>
    </row>
  </sheetData>
  <mergeCells count="4">
    <mergeCell ref="G7:I7"/>
    <mergeCell ref="K7:M7"/>
    <mergeCell ref="G47:I47"/>
    <mergeCell ref="K47:M47"/>
  </mergeCells>
  <pageMargins left="0.70866141732283505" right="0.511811023622047" top="0.70866141732283505" bottom="0.70866141732283505" header="0.31496062992126" footer="0.31496062992126"/>
  <pageSetup paperSize="9" scale="78" firstPageNumber="4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New,Regular"&amp;14- &amp;P -</oddFooter>
  </headerFooter>
  <rowBreaks count="1" manualBreakCount="1">
    <brk id="40" max="12" man="1"/>
  </rowBreaks>
  <ignoredErrors>
    <ignoredError sqref="G8:M8" numberStoredAsText="1"/>
    <ignoredError sqref="G15:M15 H32 H34 G47:M47 G64:M64 G69:M70 G58:M59 H57 J57 H66:M66 H65 J65 G29:M29 L57 H36 G44:M44 H28 L28 H30 L30 L34 H14 H63 J61:M63 H68 L14:M14 J14 J28 J32 J34 J36 J30 L36 J67:M68 L65 L32 J60 L60 G43:J43 G46:L46 G41:J41" emptyCellReference="1"/>
    <ignoredError sqref="G48:M50 G52:M52" numberStoredAsText="1" emptyCellReferenc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F0"/>
  </sheetPr>
  <dimension ref="A1:Z74"/>
  <sheetViews>
    <sheetView showGridLines="0" view="pageBreakPreview" topLeftCell="A19" zoomScaleNormal="85" zoomScaleSheetLayoutView="100" workbookViewId="0">
      <selection activeCell="K26" sqref="K26"/>
    </sheetView>
  </sheetViews>
  <sheetFormatPr defaultColWidth="10.85546875" defaultRowHeight="21"/>
  <cols>
    <col min="1" max="1" width="12.140625" style="52" customWidth="1"/>
    <col min="2" max="2" width="17.140625" style="52" customWidth="1"/>
    <col min="3" max="3" width="7.140625" style="52" customWidth="1"/>
    <col min="4" max="4" width="1.140625" style="52" customWidth="1"/>
    <col min="5" max="5" width="12.85546875" style="62" customWidth="1"/>
    <col min="6" max="6" width="1.140625" style="62" customWidth="1"/>
    <col min="7" max="7" width="12.140625" style="62" customWidth="1"/>
    <col min="8" max="8" width="1.140625" style="62" customWidth="1"/>
    <col min="9" max="9" width="14.5703125" style="62" customWidth="1"/>
    <col min="10" max="10" width="1.140625" style="62" customWidth="1"/>
    <col min="11" max="11" width="14.140625" style="62" customWidth="1"/>
    <col min="12" max="12" width="1.140625" style="54" customWidth="1"/>
    <col min="13" max="13" width="14.140625" style="54" customWidth="1"/>
    <col min="14" max="14" width="1.140625" style="54" customWidth="1"/>
    <col min="15" max="15" width="17" style="54" customWidth="1"/>
    <col min="16" max="16" width="1.140625" style="54" customWidth="1"/>
    <col min="17" max="17" width="15.42578125" style="54" customWidth="1"/>
    <col min="18" max="18" width="1.140625" style="54" customWidth="1"/>
    <col min="19" max="19" width="14.140625" style="54" customWidth="1"/>
    <col min="20" max="20" width="1.140625" style="54" customWidth="1"/>
    <col min="21" max="21" width="13.140625" style="54" customWidth="1"/>
    <col min="22" max="22" width="1.140625" style="54" customWidth="1"/>
    <col min="23" max="23" width="14.140625" style="54" customWidth="1"/>
    <col min="24" max="24" width="13.28515625" style="52" customWidth="1"/>
    <col min="25" max="16384" width="10.85546875" style="52"/>
  </cols>
  <sheetData>
    <row r="1" spans="1:24">
      <c r="A1" s="51" t="s">
        <v>260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2"/>
      <c r="U1" s="32"/>
      <c r="V1" s="125"/>
      <c r="W1" s="126"/>
    </row>
    <row r="2" spans="1:24">
      <c r="A2" s="51" t="s">
        <v>261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2"/>
      <c r="U2" s="32"/>
      <c r="V2" s="125"/>
      <c r="W2" s="126"/>
    </row>
    <row r="3" spans="1:24">
      <c r="A3" s="51" t="s">
        <v>52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2"/>
      <c r="U3" s="32"/>
      <c r="V3" s="125"/>
      <c r="W3" s="126"/>
    </row>
    <row r="4" spans="1:24">
      <c r="A4" s="2" t="s">
        <v>223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2"/>
      <c r="U4" s="52"/>
      <c r="V4" s="52"/>
      <c r="W4" s="52"/>
    </row>
    <row r="5" spans="1:24">
      <c r="A5" s="53"/>
      <c r="B5" s="53"/>
      <c r="C5" s="53"/>
      <c r="D5" s="53"/>
      <c r="E5" s="117"/>
      <c r="F5" s="117"/>
      <c r="G5" s="117"/>
      <c r="H5" s="117"/>
      <c r="I5" s="117"/>
      <c r="J5" s="117"/>
      <c r="K5" s="60"/>
      <c r="L5" s="60"/>
      <c r="M5" s="60"/>
      <c r="N5" s="60"/>
      <c r="O5" s="60"/>
      <c r="P5" s="60"/>
      <c r="Q5" s="60"/>
      <c r="R5" s="60"/>
      <c r="S5" s="72"/>
      <c r="T5" s="60"/>
      <c r="U5" s="72"/>
      <c r="V5" s="60"/>
      <c r="W5" s="72" t="s">
        <v>259</v>
      </c>
    </row>
    <row r="6" spans="1:24">
      <c r="A6" s="53"/>
      <c r="B6" s="53"/>
      <c r="C6" s="53"/>
      <c r="D6" s="53"/>
      <c r="E6" s="186" t="s">
        <v>20</v>
      </c>
      <c r="F6" s="186"/>
      <c r="G6" s="186"/>
      <c r="H6" s="186"/>
      <c r="I6" s="186"/>
      <c r="J6" s="186"/>
      <c r="K6" s="186"/>
      <c r="L6" s="186"/>
      <c r="M6" s="186"/>
      <c r="N6" s="186"/>
      <c r="O6" s="186"/>
      <c r="P6" s="186"/>
      <c r="Q6" s="186"/>
      <c r="R6" s="186"/>
      <c r="S6" s="186"/>
      <c r="T6" s="186"/>
      <c r="U6" s="186"/>
      <c r="V6" s="186"/>
      <c r="W6" s="186"/>
    </row>
    <row r="7" spans="1:24">
      <c r="A7" s="53"/>
      <c r="B7" s="53"/>
      <c r="C7" s="53"/>
      <c r="D7" s="53"/>
      <c r="E7" s="186" t="s">
        <v>110</v>
      </c>
      <c r="F7" s="186"/>
      <c r="G7" s="186"/>
      <c r="H7" s="186"/>
      <c r="I7" s="186"/>
      <c r="J7" s="186"/>
      <c r="K7" s="186"/>
      <c r="L7" s="186"/>
      <c r="M7" s="186"/>
      <c r="N7" s="186"/>
      <c r="O7" s="186"/>
      <c r="P7" s="186"/>
      <c r="Q7" s="186"/>
      <c r="R7" s="186"/>
      <c r="S7" s="186"/>
      <c r="T7" s="52"/>
      <c r="U7" s="52"/>
      <c r="V7" s="52"/>
      <c r="W7" s="52"/>
    </row>
    <row r="8" spans="1:24">
      <c r="A8" s="53"/>
      <c r="B8" s="53"/>
      <c r="C8" s="53"/>
      <c r="D8" s="53"/>
      <c r="E8" s="55"/>
      <c r="F8" s="55"/>
      <c r="G8" s="55"/>
      <c r="H8" s="55"/>
      <c r="I8" s="55"/>
      <c r="J8" s="55"/>
      <c r="K8" s="55"/>
      <c r="L8" s="55"/>
      <c r="M8" s="122"/>
      <c r="N8" s="122"/>
      <c r="O8" s="122" t="s">
        <v>119</v>
      </c>
      <c r="P8" s="122"/>
      <c r="Q8" s="122"/>
      <c r="R8" s="55"/>
      <c r="S8" s="55"/>
      <c r="T8" s="52"/>
      <c r="U8" s="52"/>
      <c r="V8" s="52"/>
      <c r="W8" s="52"/>
    </row>
    <row r="9" spans="1:24">
      <c r="A9" s="53"/>
      <c r="B9" s="53"/>
      <c r="C9" s="53"/>
      <c r="D9" s="53"/>
      <c r="E9" s="55"/>
      <c r="F9" s="55"/>
      <c r="G9" s="55"/>
      <c r="H9" s="55"/>
      <c r="I9" s="55"/>
      <c r="J9" s="55"/>
      <c r="K9" s="55"/>
      <c r="L9" s="55"/>
      <c r="M9" s="122"/>
      <c r="N9" s="122" t="s">
        <v>149</v>
      </c>
      <c r="O9" s="122"/>
      <c r="P9" s="55"/>
      <c r="Q9" s="55"/>
      <c r="R9" s="55"/>
      <c r="S9" s="55"/>
      <c r="T9" s="52"/>
      <c r="U9" s="56" t="s">
        <v>111</v>
      </c>
      <c r="V9" s="52"/>
      <c r="W9" s="52"/>
    </row>
    <row r="10" spans="1:24">
      <c r="A10" s="53"/>
      <c r="B10" s="53"/>
      <c r="C10" s="53"/>
      <c r="D10" s="53"/>
      <c r="E10" s="55"/>
      <c r="F10" s="55"/>
      <c r="G10" s="55"/>
      <c r="H10" s="55"/>
      <c r="I10" s="55"/>
      <c r="J10" s="55"/>
      <c r="K10" s="55"/>
      <c r="L10" s="55"/>
      <c r="M10" s="127" t="s">
        <v>135</v>
      </c>
      <c r="N10" s="55"/>
      <c r="O10" s="127"/>
      <c r="P10" s="55"/>
      <c r="Q10" s="127"/>
      <c r="R10" s="55"/>
      <c r="S10" s="55"/>
      <c r="T10" s="52"/>
      <c r="U10" s="55" t="s">
        <v>112</v>
      </c>
      <c r="V10" s="52"/>
      <c r="W10" s="52"/>
    </row>
    <row r="11" spans="1:24">
      <c r="A11" s="53"/>
      <c r="B11" s="53"/>
      <c r="C11" s="53"/>
      <c r="D11" s="53"/>
      <c r="E11" s="55"/>
      <c r="F11" s="55"/>
      <c r="G11" s="55"/>
      <c r="H11" s="55"/>
      <c r="I11" s="186" t="s">
        <v>150</v>
      </c>
      <c r="J11" s="186"/>
      <c r="K11" s="186"/>
      <c r="L11" s="55"/>
      <c r="M11" s="127" t="s">
        <v>132</v>
      </c>
      <c r="N11" s="55"/>
      <c r="O11" s="127" t="s">
        <v>139</v>
      </c>
      <c r="P11" s="55"/>
      <c r="Q11" s="127" t="s">
        <v>136</v>
      </c>
      <c r="R11" s="55"/>
      <c r="S11" s="55" t="s">
        <v>99</v>
      </c>
      <c r="T11" s="52"/>
      <c r="U11" s="55" t="s">
        <v>113</v>
      </c>
      <c r="V11" s="52"/>
      <c r="W11" s="52"/>
    </row>
    <row r="12" spans="1:24">
      <c r="E12" s="55" t="s">
        <v>53</v>
      </c>
      <c r="F12" s="55"/>
      <c r="G12" s="55" t="s">
        <v>54</v>
      </c>
      <c r="H12" s="55"/>
      <c r="I12" s="56" t="s">
        <v>117</v>
      </c>
      <c r="J12" s="52"/>
      <c r="K12" s="52"/>
      <c r="L12" s="52"/>
      <c r="M12" s="127" t="s">
        <v>133</v>
      </c>
      <c r="N12" s="52"/>
      <c r="O12" s="127" t="s">
        <v>140</v>
      </c>
      <c r="P12" s="52"/>
      <c r="Q12" s="127" t="s">
        <v>137</v>
      </c>
      <c r="R12" s="52"/>
      <c r="S12" s="55" t="s">
        <v>100</v>
      </c>
      <c r="T12" s="55"/>
      <c r="U12" s="55" t="s">
        <v>115</v>
      </c>
      <c r="V12" s="55"/>
      <c r="W12" s="55" t="s">
        <v>99</v>
      </c>
    </row>
    <row r="13" spans="1:24">
      <c r="C13" s="122" t="s">
        <v>0</v>
      </c>
      <c r="E13" s="122" t="s">
        <v>55</v>
      </c>
      <c r="F13" s="55"/>
      <c r="G13" s="122" t="s">
        <v>56</v>
      </c>
      <c r="H13" s="55"/>
      <c r="I13" s="57" t="s">
        <v>118</v>
      </c>
      <c r="J13" s="55"/>
      <c r="K13" s="122" t="s">
        <v>57</v>
      </c>
      <c r="L13" s="55"/>
      <c r="M13" s="128" t="s">
        <v>134</v>
      </c>
      <c r="N13" s="55"/>
      <c r="O13" s="128" t="s">
        <v>141</v>
      </c>
      <c r="P13" s="55"/>
      <c r="Q13" s="128" t="s">
        <v>138</v>
      </c>
      <c r="R13" s="55"/>
      <c r="S13" s="122" t="s">
        <v>114</v>
      </c>
      <c r="T13" s="55"/>
      <c r="U13" s="122" t="s">
        <v>101</v>
      </c>
      <c r="V13" s="55"/>
      <c r="W13" s="122" t="s">
        <v>100</v>
      </c>
    </row>
    <row r="14" spans="1:24">
      <c r="A14" s="51"/>
      <c r="C14" s="58"/>
      <c r="D14" s="58"/>
      <c r="E14" s="54"/>
      <c r="F14" s="59"/>
      <c r="G14" s="54"/>
      <c r="H14" s="59"/>
      <c r="I14" s="54"/>
      <c r="J14" s="59"/>
      <c r="K14" s="54"/>
      <c r="X14" s="32"/>
    </row>
    <row r="15" spans="1:24">
      <c r="A15" s="51" t="s">
        <v>131</v>
      </c>
      <c r="C15" s="58"/>
      <c r="D15" s="58"/>
      <c r="E15" s="54"/>
      <c r="F15" s="54"/>
      <c r="G15" s="54"/>
      <c r="H15" s="54"/>
      <c r="I15" s="54"/>
      <c r="J15" s="54"/>
      <c r="K15" s="54"/>
    </row>
    <row r="16" spans="1:24">
      <c r="A16" s="51" t="s">
        <v>167</v>
      </c>
      <c r="C16" s="58"/>
      <c r="D16" s="58"/>
      <c r="E16" s="54">
        <v>264583296</v>
      </c>
      <c r="F16" s="59"/>
      <c r="G16" s="54">
        <v>842526519</v>
      </c>
      <c r="H16" s="59"/>
      <c r="I16" s="54">
        <v>5991811</v>
      </c>
      <c r="J16" s="59"/>
      <c r="K16" s="54">
        <v>-710803760</v>
      </c>
      <c r="M16" s="54">
        <v>-70000000</v>
      </c>
      <c r="O16" s="54">
        <v>7039623</v>
      </c>
      <c r="Q16" s="54">
        <f>SUM(M16:O16)</f>
        <v>-62960377</v>
      </c>
      <c r="S16" s="54">
        <f>SUM(E16:K16,Q16)</f>
        <v>339337489</v>
      </c>
      <c r="U16" s="54">
        <v>46707395</v>
      </c>
      <c r="W16" s="54">
        <f>SUM(S16:U16)</f>
        <v>386044884</v>
      </c>
    </row>
    <row r="17" spans="1:26">
      <c r="A17" s="52" t="s">
        <v>168</v>
      </c>
      <c r="C17" s="56">
        <v>23</v>
      </c>
      <c r="D17" s="58"/>
      <c r="E17" s="60">
        <v>0</v>
      </c>
      <c r="F17" s="59"/>
      <c r="G17" s="60">
        <v>0</v>
      </c>
      <c r="H17" s="59"/>
      <c r="I17" s="60">
        <f>SUM(E17:G17)</f>
        <v>0</v>
      </c>
      <c r="J17" s="59"/>
      <c r="K17" s="60">
        <v>-77850000</v>
      </c>
      <c r="M17" s="60">
        <v>0</v>
      </c>
      <c r="O17" s="60">
        <v>0</v>
      </c>
      <c r="Q17" s="60">
        <f>SUM(M17:O17)</f>
        <v>0</v>
      </c>
      <c r="S17" s="60">
        <f>SUM(E17:O17)</f>
        <v>-77850000</v>
      </c>
      <c r="U17" s="60">
        <v>0</v>
      </c>
      <c r="W17" s="60">
        <f>SUM(S17:U17)</f>
        <v>-77850000</v>
      </c>
    </row>
    <row r="18" spans="1:26">
      <c r="A18" s="51" t="s">
        <v>131</v>
      </c>
      <c r="C18" s="58"/>
      <c r="D18" s="58"/>
      <c r="E18" s="54"/>
      <c r="F18" s="59"/>
      <c r="G18" s="54"/>
      <c r="H18" s="59"/>
      <c r="I18" s="54"/>
      <c r="J18" s="59"/>
      <c r="K18" s="54"/>
    </row>
    <row r="19" spans="1:26">
      <c r="A19" s="51" t="s">
        <v>169</v>
      </c>
      <c r="C19" s="58"/>
      <c r="D19" s="58"/>
      <c r="E19" s="54">
        <f>SUM(E16:E18)</f>
        <v>264583296</v>
      </c>
      <c r="F19" s="59"/>
      <c r="G19" s="54">
        <f>SUM(G16:G18)</f>
        <v>842526519</v>
      </c>
      <c r="H19" s="59"/>
      <c r="I19" s="54">
        <f>SUM(I16:I18)</f>
        <v>5991811</v>
      </c>
      <c r="J19" s="59"/>
      <c r="K19" s="54">
        <f>SUM(K16:K18)</f>
        <v>-788653760</v>
      </c>
      <c r="M19" s="54">
        <f>SUM(M16:M18)</f>
        <v>-70000000</v>
      </c>
      <c r="O19" s="54">
        <f>SUM(O16:O18)</f>
        <v>7039623</v>
      </c>
      <c r="Q19" s="54">
        <f>SUM(Q16:Q18)</f>
        <v>-62960377</v>
      </c>
      <c r="S19" s="54">
        <f>SUM(S16:S18)</f>
        <v>261487489</v>
      </c>
      <c r="U19" s="54">
        <f>SUM(U16:U18)</f>
        <v>46707395</v>
      </c>
      <c r="W19" s="54">
        <f>SUM(W16:W18)</f>
        <v>308194884</v>
      </c>
    </row>
    <row r="20" spans="1:26">
      <c r="A20" s="52" t="s">
        <v>232</v>
      </c>
      <c r="C20" s="58"/>
      <c r="D20" s="58"/>
      <c r="E20" s="54">
        <v>0</v>
      </c>
      <c r="F20" s="59"/>
      <c r="G20" s="54">
        <v>0</v>
      </c>
      <c r="H20" s="59"/>
      <c r="I20" s="54">
        <v>0</v>
      </c>
      <c r="J20" s="59"/>
      <c r="K20" s="54">
        <v>-248775617</v>
      </c>
      <c r="M20" s="54">
        <v>0</v>
      </c>
      <c r="O20" s="54">
        <v>0</v>
      </c>
      <c r="Q20" s="54">
        <f>SUM(M20:O20)</f>
        <v>0</v>
      </c>
      <c r="S20" s="54">
        <f>SUM(Q20,E20:K20)</f>
        <v>-248775617</v>
      </c>
      <c r="U20" s="54">
        <v>-16988329</v>
      </c>
      <c r="W20" s="54">
        <f>SUM(S20:U20)</f>
        <v>-265763946</v>
      </c>
    </row>
    <row r="21" spans="1:26">
      <c r="A21" s="52" t="s">
        <v>240</v>
      </c>
      <c r="C21" s="58"/>
      <c r="D21" s="58"/>
      <c r="E21" s="60">
        <v>0</v>
      </c>
      <c r="F21" s="59"/>
      <c r="G21" s="60">
        <v>0</v>
      </c>
      <c r="H21" s="59"/>
      <c r="I21" s="60">
        <v>0</v>
      </c>
      <c r="J21" s="59"/>
      <c r="K21" s="60">
        <v>-520915</v>
      </c>
      <c r="M21" s="60">
        <v>70000000</v>
      </c>
      <c r="O21" s="60">
        <v>0</v>
      </c>
      <c r="Q21" s="60">
        <f>SUM(M21:O21)</f>
        <v>70000000</v>
      </c>
      <c r="S21" s="60">
        <f>SUM(Q21,E21:K21)</f>
        <v>69479085</v>
      </c>
      <c r="U21" s="60">
        <v>0</v>
      </c>
      <c r="W21" s="60">
        <f>SUM(S21:U21)</f>
        <v>69479085</v>
      </c>
    </row>
    <row r="22" spans="1:26" ht="21.75">
      <c r="A22" s="138" t="s">
        <v>230</v>
      </c>
      <c r="C22" s="58"/>
      <c r="D22" s="58"/>
      <c r="E22" s="54">
        <f>SUM(E20:E21)</f>
        <v>0</v>
      </c>
      <c r="F22" s="59"/>
      <c r="G22" s="54">
        <f>SUM(G20:G21)</f>
        <v>0</v>
      </c>
      <c r="H22" s="59"/>
      <c r="I22" s="54">
        <f>SUM(I20:I21)</f>
        <v>0</v>
      </c>
      <c r="J22" s="59"/>
      <c r="K22" s="54">
        <f>SUM(K20:K21)</f>
        <v>-249296532</v>
      </c>
      <c r="M22" s="54">
        <f>SUM(M20:M21)</f>
        <v>70000000</v>
      </c>
      <c r="O22" s="54">
        <f>SUM(O20:O21)</f>
        <v>0</v>
      </c>
      <c r="Q22" s="54">
        <f>SUM(Q20:Q21)</f>
        <v>70000000</v>
      </c>
      <c r="S22" s="54">
        <f>SUM(S20:S21)</f>
        <v>-179296532</v>
      </c>
      <c r="U22" s="54">
        <f>SUM(U20:U21)</f>
        <v>-16988329</v>
      </c>
      <c r="W22" s="54">
        <f>SUM(W20:W21)</f>
        <v>-196284861</v>
      </c>
    </row>
    <row r="23" spans="1:26">
      <c r="A23" s="52" t="s">
        <v>179</v>
      </c>
      <c r="C23" s="58"/>
      <c r="D23" s="58"/>
      <c r="E23" s="54">
        <v>0</v>
      </c>
      <c r="F23" s="59"/>
      <c r="G23" s="54">
        <v>0</v>
      </c>
      <c r="H23" s="59"/>
      <c r="I23" s="54">
        <v>0</v>
      </c>
      <c r="J23" s="59"/>
      <c r="K23" s="54">
        <v>0</v>
      </c>
      <c r="M23" s="54">
        <v>0</v>
      </c>
      <c r="O23" s="54">
        <v>19850905</v>
      </c>
      <c r="Q23" s="54">
        <f>SUM(M23:O23)</f>
        <v>19850905</v>
      </c>
      <c r="S23" s="54">
        <f>SUM(E23:O23)</f>
        <v>19850905</v>
      </c>
      <c r="U23" s="54">
        <v>22806629</v>
      </c>
      <c r="W23" s="54">
        <f>SUM(S23:U23)</f>
        <v>42657534</v>
      </c>
    </row>
    <row r="24" spans="1:26">
      <c r="A24" s="52" t="s">
        <v>161</v>
      </c>
      <c r="C24" s="58"/>
      <c r="D24" s="58"/>
      <c r="E24" s="54">
        <v>0</v>
      </c>
      <c r="F24" s="59"/>
      <c r="G24" s="54">
        <v>0</v>
      </c>
      <c r="H24" s="59"/>
      <c r="I24" s="54">
        <v>0</v>
      </c>
      <c r="J24" s="59"/>
      <c r="K24" s="54">
        <v>0</v>
      </c>
      <c r="M24" s="54">
        <v>0</v>
      </c>
      <c r="O24" s="54">
        <v>0</v>
      </c>
      <c r="Q24" s="54">
        <f>SUM(M24:O24)</f>
        <v>0</v>
      </c>
      <c r="S24" s="54">
        <f>SUM(E24:O24)</f>
        <v>0</v>
      </c>
      <c r="U24" s="54">
        <v>-1345541</v>
      </c>
      <c r="W24" s="54">
        <f>SUM(S24:U24)</f>
        <v>-1345541</v>
      </c>
    </row>
    <row r="25" spans="1:26" s="61" customFormat="1">
      <c r="A25" s="51" t="s">
        <v>239</v>
      </c>
      <c r="B25" s="52"/>
      <c r="C25" s="58"/>
      <c r="D25" s="58"/>
      <c r="E25" s="169">
        <f>SUM(E22:E24)+E19</f>
        <v>264583296</v>
      </c>
      <c r="F25" s="135"/>
      <c r="G25" s="169">
        <f>SUM(G22:G24)+G19</f>
        <v>842526519</v>
      </c>
      <c r="H25" s="135"/>
      <c r="I25" s="169">
        <f>SUM(I22:I24)+I19</f>
        <v>5991811</v>
      </c>
      <c r="J25" s="135"/>
      <c r="K25" s="169">
        <f>SUM(K22:K24)+K19</f>
        <v>-1037950292</v>
      </c>
      <c r="L25" s="136"/>
      <c r="M25" s="169">
        <f>SUM(M22:M24)+M19</f>
        <v>0</v>
      </c>
      <c r="N25" s="136"/>
      <c r="O25" s="169">
        <f>SUM(O22:O24)+O19</f>
        <v>26890528</v>
      </c>
      <c r="P25" s="136"/>
      <c r="Q25" s="169">
        <f>SUM(Q22:Q24)+Q19</f>
        <v>26890528</v>
      </c>
      <c r="R25" s="136"/>
      <c r="S25" s="169">
        <f>SUM(S22:S24)+S19</f>
        <v>102041862</v>
      </c>
      <c r="T25" s="136"/>
      <c r="U25" s="169">
        <f>SUM(U22:U24)+U19</f>
        <v>51180154</v>
      </c>
      <c r="V25" s="136"/>
      <c r="W25" s="169">
        <f>SUM(W22:W24)+W19</f>
        <v>153222016</v>
      </c>
      <c r="X25" s="54"/>
      <c r="Z25" s="52"/>
    </row>
    <row r="26" spans="1:26" s="61" customFormat="1">
      <c r="A26" s="52" t="s">
        <v>263</v>
      </c>
      <c r="B26" s="52"/>
      <c r="C26" s="58"/>
      <c r="D26" s="58"/>
      <c r="E26" s="172">
        <v>61960284</v>
      </c>
      <c r="F26" s="59"/>
      <c r="G26" s="172">
        <v>61960284</v>
      </c>
      <c r="H26" s="59"/>
      <c r="I26" s="54">
        <v>0</v>
      </c>
      <c r="J26" s="59"/>
      <c r="K26" s="54">
        <v>0</v>
      </c>
      <c r="L26" s="54"/>
      <c r="M26" s="54">
        <v>0</v>
      </c>
      <c r="N26" s="54"/>
      <c r="O26" s="54">
        <v>0</v>
      </c>
      <c r="P26" s="54"/>
      <c r="Q26" s="54">
        <f>SUM(M26:O26)</f>
        <v>0</v>
      </c>
      <c r="R26" s="54"/>
      <c r="S26" s="54">
        <f>SUM(E26:Q26)</f>
        <v>123920568</v>
      </c>
      <c r="T26" s="54"/>
      <c r="U26" s="54">
        <v>0</v>
      </c>
      <c r="V26" s="54"/>
      <c r="W26" s="54">
        <f>SUM(S26:U26)</f>
        <v>123920568</v>
      </c>
      <c r="X26" s="54"/>
      <c r="Z26" s="52"/>
    </row>
    <row r="27" spans="1:26">
      <c r="A27" s="52" t="s">
        <v>230</v>
      </c>
      <c r="C27" s="58"/>
      <c r="D27" s="58"/>
      <c r="E27" s="54">
        <v>0</v>
      </c>
      <c r="F27" s="59"/>
      <c r="G27" s="54">
        <v>0</v>
      </c>
      <c r="H27" s="59"/>
      <c r="I27" s="54">
        <v>0</v>
      </c>
      <c r="J27" s="59"/>
      <c r="K27" s="54">
        <v>115819142</v>
      </c>
      <c r="M27" s="54">
        <v>0</v>
      </c>
      <c r="O27" s="54">
        <v>0</v>
      </c>
      <c r="Q27" s="54">
        <f>SUM(M27:O27)</f>
        <v>0</v>
      </c>
      <c r="S27" s="54">
        <f>SUM(E27:Q27)</f>
        <v>115819142</v>
      </c>
      <c r="U27" s="54">
        <f>+PL!G62</f>
        <v>3813557</v>
      </c>
      <c r="W27" s="54">
        <f>SUM(S27:U27)</f>
        <v>119632699</v>
      </c>
      <c r="X27" s="139"/>
    </row>
    <row r="28" spans="1:26">
      <c r="A28" s="52" t="s">
        <v>161</v>
      </c>
      <c r="C28" s="58"/>
      <c r="D28" s="58"/>
      <c r="E28" s="54">
        <v>0</v>
      </c>
      <c r="F28" s="59"/>
      <c r="G28" s="54">
        <v>0</v>
      </c>
      <c r="H28" s="59"/>
      <c r="I28" s="54">
        <v>0</v>
      </c>
      <c r="J28" s="54"/>
      <c r="K28" s="54">
        <v>26890528</v>
      </c>
      <c r="M28" s="54">
        <v>0</v>
      </c>
      <c r="O28" s="54">
        <v>-26890528</v>
      </c>
      <c r="Q28" s="54">
        <f>SUM(M28:O28)</f>
        <v>-26890528</v>
      </c>
      <c r="S28" s="54">
        <f>SUM(E28:K28)+Q28</f>
        <v>0</v>
      </c>
      <c r="U28" s="54">
        <f>-34554829-778</f>
        <v>-34555607</v>
      </c>
      <c r="W28" s="54">
        <f>SUM(S28:U28)</f>
        <v>-34555607</v>
      </c>
      <c r="X28" s="139"/>
    </row>
    <row r="29" spans="1:26" ht="21.75" thickBot="1">
      <c r="A29" s="51" t="s">
        <v>231</v>
      </c>
      <c r="C29" s="58"/>
      <c r="D29" s="58"/>
      <c r="E29" s="134">
        <f>SUM(E25:E28)</f>
        <v>326543580</v>
      </c>
      <c r="F29" s="135"/>
      <c r="G29" s="134">
        <f>SUM(G25:G28)</f>
        <v>904486803</v>
      </c>
      <c r="H29" s="135"/>
      <c r="I29" s="134">
        <f>SUM(I25:I28)</f>
        <v>5991811</v>
      </c>
      <c r="J29" s="135"/>
      <c r="K29" s="134">
        <f>SUM(K25:K28)</f>
        <v>-895240622</v>
      </c>
      <c r="L29" s="136"/>
      <c r="M29" s="134">
        <f>SUM(M25:M28)</f>
        <v>0</v>
      </c>
      <c r="N29" s="136"/>
      <c r="O29" s="134">
        <f>SUM(O25:P28)</f>
        <v>0</v>
      </c>
      <c r="P29" s="136"/>
      <c r="Q29" s="134">
        <f>SUM(Q25:Q28)</f>
        <v>0</v>
      </c>
      <c r="R29" s="136"/>
      <c r="S29" s="134">
        <f>SUM(S25:S28)</f>
        <v>341781572</v>
      </c>
      <c r="T29" s="136"/>
      <c r="U29" s="134">
        <f>SUM(U25:U28)</f>
        <v>20438104</v>
      </c>
      <c r="V29" s="136"/>
      <c r="W29" s="134">
        <f>SUM(W25:W28)</f>
        <v>362219676</v>
      </c>
      <c r="X29" s="32"/>
    </row>
    <row r="30" spans="1:26" ht="21.75" thickTop="1"/>
    <row r="31" spans="1:26">
      <c r="M31" s="62"/>
      <c r="N31" s="62"/>
      <c r="O31" s="62"/>
      <c r="P31" s="62"/>
      <c r="Q31" s="62"/>
      <c r="R31" s="62"/>
      <c r="S31" s="62"/>
      <c r="T31" s="62"/>
      <c r="U31" s="62"/>
      <c r="V31" s="62"/>
      <c r="W31" s="62"/>
    </row>
    <row r="32" spans="1:26">
      <c r="M32" s="62"/>
      <c r="N32" s="62"/>
      <c r="O32" s="62"/>
      <c r="P32" s="62"/>
      <c r="Q32" s="62"/>
      <c r="R32" s="62"/>
      <c r="S32" s="62"/>
      <c r="T32" s="62"/>
      <c r="U32" s="62"/>
      <c r="V32" s="62"/>
      <c r="W32" s="62"/>
    </row>
    <row r="71" spans="7:13">
      <c r="G71" s="173"/>
      <c r="I71" s="176">
        <v>383775650</v>
      </c>
      <c r="K71" s="173"/>
      <c r="M71" s="176">
        <v>383775650</v>
      </c>
    </row>
    <row r="74" spans="7:13">
      <c r="I74" s="62">
        <v>5293098234</v>
      </c>
      <c r="M74" s="54">
        <v>5275461911</v>
      </c>
    </row>
  </sheetData>
  <mergeCells count="3">
    <mergeCell ref="I11:K11"/>
    <mergeCell ref="E6:W6"/>
    <mergeCell ref="E7:S7"/>
  </mergeCells>
  <phoneticPr fontId="2" type="noConversion"/>
  <printOptions gridLinesSet="0"/>
  <pageMargins left="0.70866141732283505" right="0.261811024" top="0.70866141732283505" bottom="0.70866141732283505" header="0.31496062992126" footer="0.31496062992126"/>
  <pageSetup paperSize="9" scale="73" firstPageNumber="6" orientation="landscape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New,Regular"&amp;14- &amp;P -</oddFooter>
  </headerFooter>
  <ignoredErrors>
    <ignoredError sqref="I17 Q21:W21 Q20:T20 V20:W20 R25 Q23:T23 Q24:T24 V24:W24 Q17:W18 R16 T16 T25 V25 R19 T19 V19 V16" emptyCellReference="1"/>
    <ignoredError sqref="P22:Q22" formula="1"/>
    <ignoredError sqref="N22:O22 W22" formula="1" formulaRange="1"/>
    <ignoredError sqref="V23:W23" formulaRange="1" emptyCellReference="1"/>
    <ignoredError sqref="U22:V22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F0"/>
  </sheetPr>
  <dimension ref="A1:Q768"/>
  <sheetViews>
    <sheetView showGridLines="0" view="pageBreakPreview" topLeftCell="C22" zoomScaleNormal="75" zoomScaleSheetLayoutView="100" workbookViewId="0">
      <selection activeCell="K20" sqref="K20"/>
    </sheetView>
  </sheetViews>
  <sheetFormatPr defaultColWidth="10.85546875" defaultRowHeight="21" customHeight="1"/>
  <cols>
    <col min="1" max="1" width="14.140625" style="52" customWidth="1"/>
    <col min="2" max="2" width="26.7109375" style="52" customWidth="1"/>
    <col min="3" max="3" width="10.42578125" style="52" customWidth="1"/>
    <col min="4" max="4" width="1.42578125" style="62" customWidth="1"/>
    <col min="5" max="5" width="18.140625" style="62" customWidth="1"/>
    <col min="6" max="6" width="1.42578125" style="62" customWidth="1"/>
    <col min="7" max="7" width="18.42578125" style="62" customWidth="1"/>
    <col min="8" max="8" width="1.42578125" style="62" customWidth="1"/>
    <col min="9" max="9" width="17.85546875" style="62" customWidth="1"/>
    <col min="10" max="10" width="1.42578125" style="54" customWidth="1"/>
    <col min="11" max="11" width="18.42578125" style="54" customWidth="1"/>
    <col min="12" max="12" width="1.42578125" style="54" customWidth="1"/>
    <col min="13" max="13" width="19.85546875" style="62" customWidth="1"/>
    <col min="14" max="14" width="1.42578125" style="62" customWidth="1"/>
    <col min="15" max="15" width="17.42578125" style="54" customWidth="1"/>
    <col min="16" max="16" width="14.85546875" style="139" bestFit="1" customWidth="1"/>
    <col min="17" max="16384" width="10.85546875" style="52"/>
  </cols>
  <sheetData>
    <row r="1" spans="1:17" ht="21" customHeight="1">
      <c r="A1" s="51" t="s">
        <v>260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32"/>
      <c r="N1" s="125"/>
      <c r="O1" s="126"/>
    </row>
    <row r="2" spans="1:17" ht="21" customHeight="1">
      <c r="A2" s="51" t="s">
        <v>261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32"/>
      <c r="N2" s="125"/>
      <c r="O2" s="126"/>
    </row>
    <row r="3" spans="1:17" ht="21" customHeight="1">
      <c r="A3" s="51" t="s">
        <v>58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32"/>
      <c r="N3" s="125"/>
      <c r="O3" s="126"/>
      <c r="P3" s="140"/>
      <c r="Q3" s="51"/>
    </row>
    <row r="4" spans="1:17" ht="21" customHeight="1">
      <c r="A4" s="2" t="str">
        <f>+conso!A4</f>
        <v>สำหรับปีสิ้นสุดวันที่ 31 ธันวาคม 2561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</row>
    <row r="5" spans="1:17" ht="21" customHeight="1">
      <c r="A5" s="2"/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</row>
    <row r="6" spans="1:17" ht="21" customHeight="1">
      <c r="A6" s="53"/>
      <c r="B6" s="53"/>
      <c r="C6" s="53"/>
      <c r="D6" s="63"/>
      <c r="E6" s="117"/>
      <c r="F6" s="117"/>
      <c r="G6" s="117"/>
      <c r="H6" s="117"/>
      <c r="I6" s="117"/>
      <c r="J6" s="60"/>
      <c r="K6" s="60"/>
      <c r="L6" s="60"/>
      <c r="M6" s="117"/>
      <c r="N6" s="117"/>
      <c r="O6" s="72" t="s">
        <v>259</v>
      </c>
    </row>
    <row r="7" spans="1:17" ht="21" customHeight="1">
      <c r="A7" s="53"/>
      <c r="B7" s="53"/>
      <c r="C7" s="53"/>
      <c r="D7" s="53"/>
      <c r="E7" s="186" t="s">
        <v>24</v>
      </c>
      <c r="F7" s="186"/>
      <c r="G7" s="186"/>
      <c r="H7" s="186"/>
      <c r="I7" s="186"/>
      <c r="J7" s="186"/>
      <c r="K7" s="186"/>
      <c r="L7" s="186"/>
      <c r="M7" s="186"/>
      <c r="N7" s="186"/>
      <c r="O7" s="186"/>
    </row>
    <row r="8" spans="1:17" ht="21" customHeight="1">
      <c r="A8" s="53"/>
      <c r="B8" s="53"/>
      <c r="C8" s="53"/>
      <c r="D8" s="53"/>
      <c r="E8" s="55"/>
      <c r="F8" s="55"/>
      <c r="G8" s="55"/>
      <c r="H8" s="55"/>
      <c r="I8" s="55"/>
      <c r="J8" s="55"/>
      <c r="K8" s="55"/>
      <c r="L8" s="55"/>
      <c r="M8" s="55" t="s">
        <v>137</v>
      </c>
      <c r="N8" s="55"/>
      <c r="O8" s="55"/>
    </row>
    <row r="9" spans="1:17" ht="21" customHeight="1">
      <c r="A9" s="53"/>
      <c r="B9" s="53"/>
      <c r="C9" s="53"/>
      <c r="D9" s="53"/>
      <c r="E9" s="55"/>
      <c r="F9" s="55"/>
      <c r="G9" s="55"/>
      <c r="H9" s="55"/>
      <c r="I9" s="55"/>
      <c r="J9" s="55"/>
      <c r="K9" s="55"/>
      <c r="L9" s="55"/>
      <c r="M9" s="122" t="s">
        <v>138</v>
      </c>
      <c r="N9" s="55"/>
      <c r="O9" s="55"/>
    </row>
    <row r="10" spans="1:17" ht="21" customHeight="1">
      <c r="A10" s="53"/>
      <c r="B10" s="53"/>
      <c r="C10" s="53"/>
      <c r="D10" s="53"/>
      <c r="E10" s="55"/>
      <c r="F10" s="55"/>
      <c r="G10" s="55"/>
      <c r="H10" s="55"/>
      <c r="I10" s="55"/>
      <c r="J10" s="55"/>
      <c r="K10" s="55"/>
      <c r="L10" s="55"/>
      <c r="M10" s="65" t="s">
        <v>149</v>
      </c>
      <c r="N10" s="55"/>
      <c r="O10" s="55"/>
    </row>
    <row r="11" spans="1:17" ht="21" customHeight="1">
      <c r="A11" s="53"/>
      <c r="B11" s="53"/>
      <c r="C11" s="53"/>
      <c r="D11" s="53"/>
      <c r="E11" s="55"/>
      <c r="F11" s="55"/>
      <c r="G11" s="55"/>
      <c r="H11" s="55"/>
      <c r="I11" s="55"/>
      <c r="J11" s="55"/>
      <c r="K11" s="55"/>
      <c r="L11" s="55"/>
      <c r="M11" s="55" t="s">
        <v>135</v>
      </c>
      <c r="N11" s="55"/>
      <c r="O11" s="55"/>
    </row>
    <row r="12" spans="1:17" ht="21" customHeight="1">
      <c r="A12" s="53"/>
      <c r="B12" s="53"/>
      <c r="C12" s="53"/>
      <c r="D12" s="55"/>
      <c r="E12" s="55"/>
      <c r="F12" s="55"/>
      <c r="G12" s="55"/>
      <c r="H12" s="55"/>
      <c r="I12" s="186" t="s">
        <v>150</v>
      </c>
      <c r="J12" s="186"/>
      <c r="K12" s="186"/>
      <c r="L12" s="55"/>
      <c r="M12" s="55" t="s">
        <v>132</v>
      </c>
      <c r="N12" s="55"/>
      <c r="O12" s="55"/>
    </row>
    <row r="13" spans="1:17" ht="21" customHeight="1">
      <c r="D13" s="55"/>
      <c r="E13" s="55" t="s">
        <v>53</v>
      </c>
      <c r="F13" s="55"/>
      <c r="G13" s="55" t="s">
        <v>54</v>
      </c>
      <c r="H13" s="55"/>
      <c r="I13" s="56" t="s">
        <v>117</v>
      </c>
      <c r="J13" s="55"/>
      <c r="K13" s="55"/>
      <c r="L13" s="55"/>
      <c r="M13" s="55" t="s">
        <v>133</v>
      </c>
      <c r="N13" s="55"/>
      <c r="O13" s="55" t="s">
        <v>99</v>
      </c>
    </row>
    <row r="14" spans="1:17" ht="21" customHeight="1">
      <c r="C14" s="122" t="s">
        <v>0</v>
      </c>
      <c r="D14" s="55"/>
      <c r="E14" s="122" t="s">
        <v>55</v>
      </c>
      <c r="F14" s="55"/>
      <c r="G14" s="122" t="s">
        <v>56</v>
      </c>
      <c r="H14" s="55"/>
      <c r="I14" s="57" t="s">
        <v>118</v>
      </c>
      <c r="J14" s="55"/>
      <c r="K14" s="122" t="s">
        <v>57</v>
      </c>
      <c r="L14" s="55"/>
      <c r="M14" s="122" t="s">
        <v>134</v>
      </c>
      <c r="N14" s="55"/>
      <c r="O14" s="122" t="s">
        <v>100</v>
      </c>
    </row>
    <row r="15" spans="1:17" ht="21" customHeight="1">
      <c r="A15" s="51" t="s">
        <v>131</v>
      </c>
      <c r="C15" s="58"/>
      <c r="D15" s="59"/>
      <c r="E15" s="54"/>
      <c r="F15" s="59"/>
      <c r="G15" s="54"/>
      <c r="H15" s="59"/>
      <c r="I15" s="54"/>
      <c r="M15" s="54"/>
      <c r="N15" s="59"/>
    </row>
    <row r="16" spans="1:17" ht="21" customHeight="1">
      <c r="A16" s="51" t="s">
        <v>167</v>
      </c>
      <c r="C16" s="58"/>
      <c r="D16" s="59"/>
      <c r="E16" s="54">
        <v>264583296</v>
      </c>
      <c r="F16" s="59"/>
      <c r="G16" s="54">
        <v>842526519</v>
      </c>
      <c r="H16" s="59"/>
      <c r="I16" s="54">
        <v>5991811</v>
      </c>
      <c r="K16" s="54">
        <v>-499439400</v>
      </c>
      <c r="M16" s="54">
        <v>-70000000</v>
      </c>
      <c r="N16" s="59"/>
      <c r="O16" s="54">
        <f>SUM(E16:M16)</f>
        <v>543662226</v>
      </c>
    </row>
    <row r="17" spans="1:16" ht="21" customHeight="1">
      <c r="A17" s="52" t="s">
        <v>168</v>
      </c>
      <c r="C17" s="56">
        <v>23</v>
      </c>
      <c r="D17" s="59"/>
      <c r="E17" s="60">
        <v>0</v>
      </c>
      <c r="F17" s="59"/>
      <c r="G17" s="60">
        <v>0</v>
      </c>
      <c r="H17" s="59"/>
      <c r="I17" s="60">
        <v>0</v>
      </c>
      <c r="K17" s="60">
        <v>-77850000</v>
      </c>
      <c r="M17" s="60">
        <v>0</v>
      </c>
      <c r="N17" s="59"/>
      <c r="O17" s="60">
        <f>SUM(E17:M17)</f>
        <v>-77850000</v>
      </c>
    </row>
    <row r="18" spans="1:16" s="54" customFormat="1" ht="21" customHeight="1">
      <c r="A18" s="51" t="s">
        <v>131</v>
      </c>
      <c r="B18" s="52"/>
      <c r="C18" s="52"/>
      <c r="D18" s="62"/>
      <c r="F18" s="59"/>
      <c r="H18" s="59"/>
      <c r="N18" s="59"/>
      <c r="P18" s="139"/>
    </row>
    <row r="19" spans="1:16" s="54" customFormat="1" ht="21" customHeight="1">
      <c r="A19" s="51" t="s">
        <v>169</v>
      </c>
      <c r="B19" s="52"/>
      <c r="C19" s="52"/>
      <c r="D19" s="62"/>
      <c r="E19" s="54">
        <f>SUM(E16:E17)</f>
        <v>264583296</v>
      </c>
      <c r="F19" s="59"/>
      <c r="G19" s="54">
        <f>SUM(G16:G17)</f>
        <v>842526519</v>
      </c>
      <c r="H19" s="59"/>
      <c r="I19" s="54">
        <f>SUM(I16:I17)</f>
        <v>5991811</v>
      </c>
      <c r="K19" s="54">
        <f>SUM(K16:K17)</f>
        <v>-577289400</v>
      </c>
      <c r="M19" s="54">
        <f>SUM(M16:M17)</f>
        <v>-70000000</v>
      </c>
      <c r="N19" s="59"/>
      <c r="O19" s="54">
        <f>SUM(O16:O17)</f>
        <v>465812226</v>
      </c>
      <c r="P19" s="139"/>
    </row>
    <row r="20" spans="1:16" s="54" customFormat="1" ht="21" customHeight="1">
      <c r="A20" s="52" t="s">
        <v>232</v>
      </c>
      <c r="B20" s="52"/>
      <c r="C20" s="52"/>
      <c r="D20" s="62"/>
      <c r="E20" s="129">
        <v>0</v>
      </c>
      <c r="F20" s="59"/>
      <c r="G20" s="129">
        <v>0</v>
      </c>
      <c r="H20" s="59"/>
      <c r="I20" s="129">
        <v>0</v>
      </c>
      <c r="K20" s="54">
        <v>-416761491</v>
      </c>
      <c r="M20" s="54">
        <v>0</v>
      </c>
      <c r="N20" s="59"/>
      <c r="O20" s="54">
        <f>SUM(E20:M20)</f>
        <v>-416761491</v>
      </c>
      <c r="P20" s="139"/>
    </row>
    <row r="21" spans="1:16" s="54" customFormat="1" ht="21" customHeight="1">
      <c r="A21" s="52" t="s">
        <v>233</v>
      </c>
      <c r="B21" s="52"/>
      <c r="C21" s="52"/>
      <c r="D21" s="62"/>
      <c r="E21" s="130">
        <v>0</v>
      </c>
      <c r="F21" s="59"/>
      <c r="G21" s="130">
        <v>0</v>
      </c>
      <c r="H21" s="59"/>
      <c r="I21" s="130">
        <v>0</v>
      </c>
      <c r="K21" s="130">
        <v>0</v>
      </c>
      <c r="M21" s="130">
        <v>70000000</v>
      </c>
      <c r="N21" s="59"/>
      <c r="O21" s="60">
        <f>SUM(E21:M21)</f>
        <v>70000000</v>
      </c>
      <c r="P21" s="139"/>
    </row>
    <row r="22" spans="1:16" s="54" customFormat="1" ht="21" customHeight="1">
      <c r="A22" s="52" t="s">
        <v>230</v>
      </c>
      <c r="B22" s="52"/>
      <c r="C22" s="52"/>
      <c r="D22" s="62"/>
      <c r="E22" s="129">
        <f>SUM(E20:E21)</f>
        <v>0</v>
      </c>
      <c r="F22" s="59"/>
      <c r="G22" s="129">
        <f>SUM(G20:G21)</f>
        <v>0</v>
      </c>
      <c r="H22" s="59"/>
      <c r="I22" s="129">
        <f>SUM(I20:I21)</f>
        <v>0</v>
      </c>
      <c r="K22" s="129">
        <f>SUM(K20:K21)</f>
        <v>-416761491</v>
      </c>
      <c r="M22" s="129">
        <f>SUM(M20:M21)</f>
        <v>70000000</v>
      </c>
      <c r="N22" s="59"/>
      <c r="O22" s="129">
        <f>SUM(O20:O21)</f>
        <v>-346761491</v>
      </c>
      <c r="P22" s="139"/>
    </row>
    <row r="23" spans="1:16" s="54" customFormat="1" ht="21" customHeight="1">
      <c r="A23" s="51" t="s">
        <v>239</v>
      </c>
      <c r="B23" s="52"/>
      <c r="C23" s="52"/>
      <c r="D23" s="62"/>
      <c r="E23" s="170">
        <f>SUM(E19:E21)</f>
        <v>264583296</v>
      </c>
      <c r="F23" s="135"/>
      <c r="G23" s="170">
        <f>SUM(G19:G21)</f>
        <v>842526519</v>
      </c>
      <c r="H23" s="135"/>
      <c r="I23" s="170">
        <f>SUM(I19:I21)</f>
        <v>5991811</v>
      </c>
      <c r="J23" s="136"/>
      <c r="K23" s="170">
        <f>SUM(K19:K21)</f>
        <v>-994050891</v>
      </c>
      <c r="L23" s="136"/>
      <c r="M23" s="170">
        <f>SUM(M19:M21)</f>
        <v>0</v>
      </c>
      <c r="N23" s="135"/>
      <c r="O23" s="170">
        <f>SUM(O19:O21)</f>
        <v>119050735</v>
      </c>
      <c r="P23" s="139"/>
    </row>
    <row r="24" spans="1:16" s="54" customFormat="1" ht="21" customHeight="1">
      <c r="A24" s="52" t="s">
        <v>263</v>
      </c>
      <c r="B24" s="52"/>
      <c r="C24" s="52"/>
      <c r="D24" s="62"/>
      <c r="E24" s="54">
        <v>61960284</v>
      </c>
      <c r="F24" s="59"/>
      <c r="G24" s="54">
        <v>61960284</v>
      </c>
      <c r="H24" s="59"/>
      <c r="I24" s="54">
        <v>0</v>
      </c>
      <c r="K24" s="54">
        <v>0</v>
      </c>
      <c r="M24" s="54">
        <v>0</v>
      </c>
      <c r="N24" s="59"/>
      <c r="O24" s="54">
        <f>SUM(E24:M24)</f>
        <v>123920568</v>
      </c>
      <c r="P24" s="139"/>
    </row>
    <row r="25" spans="1:16" ht="21" customHeight="1">
      <c r="A25" s="52" t="s">
        <v>230</v>
      </c>
      <c r="C25" s="58"/>
      <c r="D25" s="59"/>
      <c r="E25" s="130">
        <v>0</v>
      </c>
      <c r="F25" s="59"/>
      <c r="G25" s="130">
        <v>0</v>
      </c>
      <c r="H25" s="59"/>
      <c r="I25" s="130">
        <v>0</v>
      </c>
      <c r="K25" s="60">
        <v>100978251</v>
      </c>
      <c r="M25" s="60">
        <v>0</v>
      </c>
      <c r="N25" s="59"/>
      <c r="O25" s="60">
        <f>SUM(E25:M25)</f>
        <v>100978251</v>
      </c>
    </row>
    <row r="26" spans="1:16" ht="21" customHeight="1" thickBot="1">
      <c r="A26" s="51" t="s">
        <v>231</v>
      </c>
      <c r="C26" s="58"/>
      <c r="D26" s="59"/>
      <c r="E26" s="137">
        <f>SUM(E23:E25)</f>
        <v>326543580</v>
      </c>
      <c r="F26" s="135"/>
      <c r="G26" s="137">
        <f>SUM(G23:G25)</f>
        <v>904486803</v>
      </c>
      <c r="H26" s="135"/>
      <c r="I26" s="137">
        <f>SUM(I23:I25)</f>
        <v>5991811</v>
      </c>
      <c r="J26" s="136"/>
      <c r="K26" s="137">
        <f>SUM(K23:K25)</f>
        <v>-893072640</v>
      </c>
      <c r="L26" s="136"/>
      <c r="M26" s="137">
        <f>SUM(M23:M25)</f>
        <v>0</v>
      </c>
      <c r="N26" s="135"/>
      <c r="O26" s="137">
        <f>SUM(O23:O25)</f>
        <v>343949554</v>
      </c>
      <c r="P26" s="143"/>
    </row>
    <row r="27" spans="1:16" s="54" customFormat="1" ht="21" customHeight="1" thickTop="1">
      <c r="A27" s="61"/>
      <c r="B27" s="52"/>
      <c r="C27" s="52"/>
      <c r="D27" s="62"/>
      <c r="F27" s="62"/>
      <c r="G27" s="62"/>
      <c r="H27" s="62"/>
      <c r="I27" s="62"/>
      <c r="M27" s="62"/>
      <c r="N27" s="62"/>
      <c r="P27" s="139"/>
    </row>
    <row r="28" spans="1:16" s="54" customFormat="1" ht="21" customHeight="1">
      <c r="A28" s="61"/>
      <c r="B28" s="52"/>
      <c r="C28" s="52"/>
      <c r="D28" s="62"/>
      <c r="F28" s="62"/>
      <c r="G28" s="62"/>
      <c r="H28" s="62"/>
      <c r="I28" s="62"/>
      <c r="M28" s="62"/>
      <c r="N28" s="62"/>
      <c r="P28" s="139"/>
    </row>
    <row r="29" spans="1:16" ht="21" customHeight="1">
      <c r="A29" s="61"/>
      <c r="E29" s="54"/>
    </row>
    <row r="30" spans="1:16" ht="21" customHeight="1">
      <c r="A30" s="61"/>
      <c r="E30" s="54"/>
    </row>
    <row r="31" spans="1:16" ht="21" customHeight="1">
      <c r="A31" s="61"/>
      <c r="E31" s="54"/>
    </row>
    <row r="32" spans="1:16" ht="21" customHeight="1">
      <c r="A32" s="61"/>
      <c r="E32" s="54"/>
    </row>
    <row r="33" spans="1:5" ht="21" customHeight="1">
      <c r="A33" s="61"/>
      <c r="E33" s="54"/>
    </row>
    <row r="34" spans="1:5" ht="21" customHeight="1">
      <c r="A34" s="61"/>
      <c r="E34" s="54"/>
    </row>
    <row r="35" spans="1:5" ht="21" customHeight="1">
      <c r="A35" s="61"/>
      <c r="E35" s="54"/>
    </row>
    <row r="36" spans="1:5" ht="21" customHeight="1">
      <c r="A36" s="61"/>
      <c r="E36" s="54"/>
    </row>
    <row r="37" spans="1:5" ht="21" customHeight="1">
      <c r="A37" s="61"/>
      <c r="E37" s="54"/>
    </row>
    <row r="38" spans="1:5" ht="21" customHeight="1">
      <c r="A38" s="61"/>
      <c r="E38" s="54"/>
    </row>
    <row r="39" spans="1:5" ht="21" customHeight="1">
      <c r="A39" s="61"/>
      <c r="E39" s="54"/>
    </row>
    <row r="40" spans="1:5" ht="21" customHeight="1">
      <c r="A40" s="61"/>
      <c r="E40" s="54"/>
    </row>
    <row r="41" spans="1:5" ht="21" customHeight="1">
      <c r="A41" s="61"/>
      <c r="E41" s="54"/>
    </row>
    <row r="42" spans="1:5" ht="21" customHeight="1">
      <c r="A42" s="61"/>
      <c r="E42" s="54"/>
    </row>
    <row r="43" spans="1:5" ht="21" customHeight="1">
      <c r="A43" s="61"/>
      <c r="E43" s="54"/>
    </row>
    <row r="44" spans="1:5" ht="21" customHeight="1">
      <c r="A44" s="61"/>
      <c r="E44" s="54"/>
    </row>
    <row r="45" spans="1:5" ht="21" customHeight="1">
      <c r="A45" s="61"/>
      <c r="E45" s="54"/>
    </row>
    <row r="46" spans="1:5" ht="21" customHeight="1">
      <c r="A46" s="61"/>
      <c r="E46" s="54"/>
    </row>
    <row r="47" spans="1:5" ht="21" customHeight="1">
      <c r="A47" s="61"/>
      <c r="E47" s="54"/>
    </row>
    <row r="48" spans="1:5" ht="21" customHeight="1">
      <c r="A48" s="61"/>
      <c r="E48" s="54"/>
    </row>
    <row r="49" spans="1:5" ht="21" customHeight="1">
      <c r="A49" s="61"/>
      <c r="E49" s="54"/>
    </row>
    <row r="50" spans="1:5" ht="21" customHeight="1">
      <c r="A50" s="61"/>
      <c r="E50" s="54"/>
    </row>
    <row r="51" spans="1:5" ht="21" customHeight="1">
      <c r="A51" s="61"/>
      <c r="E51" s="54"/>
    </row>
    <row r="52" spans="1:5" ht="21" customHeight="1">
      <c r="A52" s="61"/>
      <c r="E52" s="54"/>
    </row>
    <row r="53" spans="1:5" ht="21" customHeight="1">
      <c r="A53" s="61"/>
      <c r="E53" s="54"/>
    </row>
    <row r="54" spans="1:5" ht="21" customHeight="1">
      <c r="A54" s="61"/>
      <c r="E54" s="54"/>
    </row>
    <row r="55" spans="1:5" ht="21" customHeight="1">
      <c r="A55" s="61"/>
      <c r="E55" s="54"/>
    </row>
    <row r="56" spans="1:5" ht="21" customHeight="1">
      <c r="A56" s="61"/>
      <c r="E56" s="54"/>
    </row>
    <row r="57" spans="1:5" ht="21" customHeight="1">
      <c r="A57" s="61"/>
      <c r="E57" s="54"/>
    </row>
    <row r="58" spans="1:5" ht="21" customHeight="1">
      <c r="A58" s="61"/>
      <c r="E58" s="54"/>
    </row>
    <row r="59" spans="1:5" ht="21" customHeight="1">
      <c r="A59" s="61"/>
      <c r="E59" s="54"/>
    </row>
    <row r="60" spans="1:5" ht="21" customHeight="1">
      <c r="A60" s="61"/>
      <c r="E60" s="54"/>
    </row>
    <row r="61" spans="1:5" ht="21" customHeight="1">
      <c r="A61" s="61"/>
      <c r="E61" s="54"/>
    </row>
    <row r="62" spans="1:5" ht="21" customHeight="1">
      <c r="A62" s="61"/>
      <c r="E62" s="54"/>
    </row>
    <row r="63" spans="1:5" ht="21" customHeight="1">
      <c r="A63" s="61"/>
      <c r="E63" s="54"/>
    </row>
    <row r="64" spans="1:5" ht="21" customHeight="1">
      <c r="A64" s="61"/>
      <c r="E64" s="54"/>
    </row>
    <row r="65" spans="1:13" ht="21" customHeight="1">
      <c r="A65" s="61"/>
      <c r="E65" s="54"/>
    </row>
    <row r="66" spans="1:13" ht="21" customHeight="1">
      <c r="A66" s="61"/>
      <c r="E66" s="54"/>
    </row>
    <row r="67" spans="1:13" ht="21" customHeight="1">
      <c r="B67" s="61"/>
      <c r="E67" s="54"/>
    </row>
    <row r="68" spans="1:13" ht="21" customHeight="1">
      <c r="A68" s="61"/>
      <c r="E68" s="54"/>
    </row>
    <row r="69" spans="1:13" ht="21" customHeight="1">
      <c r="A69" s="61"/>
      <c r="E69" s="54"/>
    </row>
    <row r="70" spans="1:13" ht="21" customHeight="1">
      <c r="A70" s="61"/>
      <c r="E70" s="54"/>
    </row>
    <row r="71" spans="1:13" ht="21" customHeight="1">
      <c r="A71" s="61"/>
      <c r="E71" s="54"/>
      <c r="G71" s="173"/>
      <c r="I71" s="176">
        <v>383775650</v>
      </c>
      <c r="K71" s="174"/>
      <c r="M71" s="176">
        <v>383775650</v>
      </c>
    </row>
    <row r="72" spans="1:13" ht="21" customHeight="1">
      <c r="A72" s="61"/>
      <c r="E72" s="54"/>
    </row>
    <row r="73" spans="1:13" ht="21" customHeight="1">
      <c r="A73" s="61"/>
      <c r="E73" s="54"/>
    </row>
    <row r="74" spans="1:13" ht="21" customHeight="1">
      <c r="A74" s="61"/>
      <c r="E74" s="54"/>
      <c r="I74" s="62">
        <v>5293098234</v>
      </c>
      <c r="M74" s="62">
        <v>5275461911</v>
      </c>
    </row>
    <row r="75" spans="1:13" ht="21" customHeight="1">
      <c r="A75" s="61"/>
      <c r="E75" s="54"/>
    </row>
    <row r="76" spans="1:13" ht="21" customHeight="1">
      <c r="A76" s="61"/>
      <c r="E76" s="54"/>
    </row>
    <row r="77" spans="1:13" ht="21" customHeight="1">
      <c r="A77" s="61"/>
      <c r="E77" s="54"/>
    </row>
    <row r="78" spans="1:13" ht="21" customHeight="1">
      <c r="A78" s="61"/>
      <c r="E78" s="54"/>
    </row>
    <row r="79" spans="1:13" ht="21" customHeight="1">
      <c r="A79" s="61"/>
      <c r="E79" s="54"/>
    </row>
    <row r="80" spans="1:13" ht="21" customHeight="1">
      <c r="A80" s="61"/>
      <c r="E80" s="54"/>
    </row>
    <row r="81" spans="1:5" ht="21" customHeight="1">
      <c r="A81" s="61"/>
      <c r="B81" s="52" t="s">
        <v>121</v>
      </c>
      <c r="E81" s="54"/>
    </row>
    <row r="82" spans="1:5" ht="21" customHeight="1">
      <c r="A82" s="61"/>
      <c r="E82" s="54"/>
    </row>
    <row r="83" spans="1:5" ht="21" customHeight="1">
      <c r="A83" s="61"/>
      <c r="E83" s="54"/>
    </row>
    <row r="84" spans="1:5" ht="21" customHeight="1">
      <c r="A84" s="61"/>
      <c r="E84" s="54"/>
    </row>
    <row r="85" spans="1:5" ht="21" customHeight="1">
      <c r="A85" s="61"/>
      <c r="E85" s="54"/>
    </row>
    <row r="86" spans="1:5" ht="21" customHeight="1">
      <c r="A86" s="61"/>
      <c r="E86" s="54"/>
    </row>
    <row r="87" spans="1:5" ht="21" customHeight="1">
      <c r="A87" s="61"/>
      <c r="E87" s="54"/>
    </row>
    <row r="88" spans="1:5" ht="21" customHeight="1">
      <c r="A88" s="61"/>
      <c r="E88" s="54"/>
    </row>
    <row r="89" spans="1:5" ht="21" customHeight="1">
      <c r="A89" s="61"/>
      <c r="E89" s="54"/>
    </row>
    <row r="90" spans="1:5" ht="21" customHeight="1">
      <c r="A90" s="61"/>
      <c r="E90" s="54"/>
    </row>
    <row r="91" spans="1:5" ht="21" customHeight="1">
      <c r="A91" s="61"/>
      <c r="E91" s="54"/>
    </row>
    <row r="92" spans="1:5" ht="21" customHeight="1">
      <c r="A92" s="61"/>
      <c r="E92" s="54"/>
    </row>
    <row r="93" spans="1:5" ht="21" customHeight="1">
      <c r="A93" s="61"/>
      <c r="E93" s="54"/>
    </row>
    <row r="94" spans="1:5" ht="21" customHeight="1">
      <c r="A94" s="61"/>
      <c r="E94" s="54"/>
    </row>
    <row r="95" spans="1:5" ht="21" customHeight="1">
      <c r="A95" s="61"/>
      <c r="E95" s="54"/>
    </row>
    <row r="96" spans="1:5" ht="21" customHeight="1">
      <c r="A96" s="61"/>
      <c r="E96" s="54"/>
    </row>
    <row r="97" spans="1:5" ht="21" customHeight="1">
      <c r="A97" s="61"/>
      <c r="E97" s="54"/>
    </row>
    <row r="98" spans="1:5" ht="21" customHeight="1">
      <c r="A98" s="61"/>
      <c r="E98" s="54"/>
    </row>
    <row r="99" spans="1:5" ht="21" customHeight="1">
      <c r="A99" s="61"/>
      <c r="E99" s="54"/>
    </row>
    <row r="100" spans="1:5" ht="21" customHeight="1">
      <c r="A100" s="61"/>
      <c r="E100" s="54"/>
    </row>
    <row r="101" spans="1:5" ht="21" customHeight="1">
      <c r="A101" s="61"/>
      <c r="E101" s="54"/>
    </row>
    <row r="102" spans="1:5" ht="21" customHeight="1">
      <c r="A102" s="61"/>
      <c r="E102" s="54"/>
    </row>
    <row r="103" spans="1:5" ht="21" customHeight="1">
      <c r="A103" s="61"/>
      <c r="E103" s="54"/>
    </row>
    <row r="104" spans="1:5" ht="21" customHeight="1">
      <c r="A104" s="61"/>
      <c r="E104" s="54"/>
    </row>
    <row r="105" spans="1:5" ht="21" customHeight="1">
      <c r="A105" s="61"/>
      <c r="E105" s="54"/>
    </row>
    <row r="106" spans="1:5" ht="21" customHeight="1">
      <c r="A106" s="61"/>
      <c r="E106" s="54"/>
    </row>
    <row r="107" spans="1:5" ht="21" customHeight="1">
      <c r="A107" s="61"/>
      <c r="E107" s="54"/>
    </row>
    <row r="108" spans="1:5" ht="21" customHeight="1">
      <c r="A108" s="61"/>
      <c r="E108" s="54"/>
    </row>
    <row r="109" spans="1:5" ht="21" customHeight="1">
      <c r="A109" s="61"/>
      <c r="E109" s="54"/>
    </row>
    <row r="110" spans="1:5" ht="21" customHeight="1">
      <c r="A110" s="61"/>
      <c r="E110" s="54"/>
    </row>
    <row r="111" spans="1:5" ht="21" customHeight="1">
      <c r="A111" s="61"/>
      <c r="E111" s="54"/>
    </row>
    <row r="112" spans="1:5" ht="21" customHeight="1">
      <c r="A112" s="61"/>
      <c r="E112" s="54"/>
    </row>
    <row r="113" spans="1:5" ht="21" customHeight="1">
      <c r="A113" s="61"/>
      <c r="E113" s="54"/>
    </row>
    <row r="114" spans="1:5" ht="21" customHeight="1">
      <c r="A114" s="61"/>
      <c r="E114" s="54"/>
    </row>
    <row r="115" spans="1:5" ht="21" customHeight="1">
      <c r="A115" s="61"/>
      <c r="E115" s="54"/>
    </row>
    <row r="116" spans="1:5" ht="21" customHeight="1">
      <c r="A116" s="61"/>
      <c r="E116" s="54"/>
    </row>
    <row r="117" spans="1:5" ht="21" customHeight="1">
      <c r="A117" s="61"/>
      <c r="E117" s="54"/>
    </row>
    <row r="118" spans="1:5" ht="21" customHeight="1">
      <c r="A118" s="61"/>
      <c r="E118" s="54"/>
    </row>
    <row r="119" spans="1:5" ht="21" customHeight="1">
      <c r="A119" s="61"/>
      <c r="E119" s="54"/>
    </row>
    <row r="120" spans="1:5" ht="21" customHeight="1">
      <c r="A120" s="61"/>
      <c r="E120" s="54"/>
    </row>
    <row r="121" spans="1:5" ht="21" customHeight="1">
      <c r="A121" s="61"/>
      <c r="E121" s="54"/>
    </row>
    <row r="122" spans="1:5" ht="21" customHeight="1">
      <c r="A122" s="61"/>
      <c r="E122" s="54"/>
    </row>
    <row r="123" spans="1:5" ht="21" customHeight="1">
      <c r="A123" s="61"/>
      <c r="E123" s="54"/>
    </row>
    <row r="124" spans="1:5" ht="21" customHeight="1">
      <c r="A124" s="61"/>
      <c r="E124" s="54"/>
    </row>
    <row r="125" spans="1:5" ht="21" customHeight="1">
      <c r="A125" s="61"/>
      <c r="E125" s="54"/>
    </row>
    <row r="126" spans="1:5" ht="21" customHeight="1">
      <c r="A126" s="61"/>
      <c r="E126" s="54"/>
    </row>
    <row r="127" spans="1:5" ht="21" customHeight="1">
      <c r="A127" s="61"/>
      <c r="E127" s="54"/>
    </row>
    <row r="128" spans="1:5" ht="21" customHeight="1">
      <c r="A128" s="61"/>
      <c r="E128" s="54"/>
    </row>
    <row r="129" spans="1:5" ht="21" customHeight="1">
      <c r="A129" s="61"/>
      <c r="E129" s="54"/>
    </row>
    <row r="130" spans="1:5" ht="21" customHeight="1">
      <c r="A130" s="61"/>
      <c r="E130" s="54"/>
    </row>
    <row r="131" spans="1:5" ht="21" customHeight="1">
      <c r="A131" s="61"/>
      <c r="E131" s="54"/>
    </row>
    <row r="132" spans="1:5" ht="21" customHeight="1">
      <c r="A132" s="61"/>
      <c r="E132" s="54"/>
    </row>
    <row r="133" spans="1:5" ht="21" customHeight="1">
      <c r="A133" s="61"/>
      <c r="E133" s="54"/>
    </row>
    <row r="134" spans="1:5" ht="21" customHeight="1">
      <c r="A134" s="61"/>
      <c r="E134" s="54"/>
    </row>
    <row r="135" spans="1:5" ht="21" customHeight="1">
      <c r="A135" s="61"/>
      <c r="E135" s="54"/>
    </row>
    <row r="136" spans="1:5" ht="21" customHeight="1">
      <c r="A136" s="61"/>
      <c r="E136" s="54"/>
    </row>
    <row r="137" spans="1:5" ht="21" customHeight="1">
      <c r="A137" s="61"/>
      <c r="E137" s="54"/>
    </row>
    <row r="138" spans="1:5" ht="21" customHeight="1">
      <c r="A138" s="61"/>
      <c r="E138" s="54"/>
    </row>
    <row r="139" spans="1:5" ht="21" customHeight="1">
      <c r="A139" s="61"/>
      <c r="E139" s="54"/>
    </row>
    <row r="140" spans="1:5" ht="21" customHeight="1">
      <c r="A140" s="61"/>
      <c r="E140" s="54"/>
    </row>
    <row r="141" spans="1:5" ht="21" customHeight="1">
      <c r="A141" s="61"/>
      <c r="E141" s="54"/>
    </row>
    <row r="142" spans="1:5" ht="21" customHeight="1">
      <c r="A142" s="61"/>
      <c r="E142" s="54"/>
    </row>
    <row r="143" spans="1:5" ht="21" customHeight="1">
      <c r="A143" s="61"/>
      <c r="E143" s="54"/>
    </row>
    <row r="144" spans="1:5" ht="21" customHeight="1">
      <c r="A144" s="61"/>
      <c r="E144" s="54"/>
    </row>
    <row r="145" spans="1:5" ht="21" customHeight="1">
      <c r="A145" s="61"/>
      <c r="E145" s="54"/>
    </row>
    <row r="146" spans="1:5" ht="21" customHeight="1">
      <c r="A146" s="61"/>
      <c r="E146" s="54"/>
    </row>
    <row r="147" spans="1:5" ht="21" customHeight="1">
      <c r="A147" s="61"/>
      <c r="E147" s="54"/>
    </row>
    <row r="148" spans="1:5" ht="21" customHeight="1">
      <c r="A148" s="61"/>
      <c r="E148" s="54"/>
    </row>
    <row r="149" spans="1:5" ht="21" customHeight="1">
      <c r="A149" s="61"/>
      <c r="E149" s="54"/>
    </row>
    <row r="150" spans="1:5" ht="21" customHeight="1">
      <c r="A150" s="61"/>
      <c r="E150" s="54"/>
    </row>
    <row r="151" spans="1:5" ht="21" customHeight="1">
      <c r="A151" s="61"/>
      <c r="E151" s="54"/>
    </row>
    <row r="152" spans="1:5" ht="21" customHeight="1">
      <c r="A152" s="61"/>
      <c r="E152" s="54"/>
    </row>
    <row r="153" spans="1:5" ht="21" customHeight="1">
      <c r="A153" s="61"/>
      <c r="E153" s="54"/>
    </row>
    <row r="154" spans="1:5" ht="21" customHeight="1">
      <c r="A154" s="61"/>
      <c r="E154" s="54"/>
    </row>
    <row r="155" spans="1:5" ht="21" customHeight="1">
      <c r="A155" s="61"/>
      <c r="E155" s="54"/>
    </row>
    <row r="156" spans="1:5" ht="21" customHeight="1">
      <c r="A156" s="61"/>
      <c r="E156" s="54"/>
    </row>
    <row r="157" spans="1:5" ht="21" customHeight="1">
      <c r="A157" s="61"/>
      <c r="E157" s="54"/>
    </row>
    <row r="158" spans="1:5" ht="21" customHeight="1">
      <c r="A158" s="61"/>
      <c r="E158" s="54"/>
    </row>
    <row r="159" spans="1:5" ht="21" customHeight="1">
      <c r="A159" s="61"/>
      <c r="E159" s="54"/>
    </row>
    <row r="160" spans="1:5" ht="21" customHeight="1">
      <c r="A160" s="61"/>
      <c r="E160" s="54"/>
    </row>
    <row r="161" spans="1:5" ht="21" customHeight="1">
      <c r="A161" s="61"/>
      <c r="E161" s="54"/>
    </row>
    <row r="162" spans="1:5" ht="21" customHeight="1">
      <c r="A162" s="61"/>
      <c r="E162" s="54"/>
    </row>
    <row r="163" spans="1:5" ht="21" customHeight="1">
      <c r="A163" s="61"/>
      <c r="E163" s="54"/>
    </row>
    <row r="164" spans="1:5" ht="21" customHeight="1">
      <c r="A164" s="61"/>
      <c r="E164" s="54"/>
    </row>
    <row r="165" spans="1:5" ht="21" customHeight="1">
      <c r="A165" s="61"/>
      <c r="E165" s="54"/>
    </row>
    <row r="166" spans="1:5" ht="21" customHeight="1">
      <c r="A166" s="61"/>
      <c r="E166" s="54"/>
    </row>
    <row r="167" spans="1:5" ht="21" customHeight="1">
      <c r="A167" s="61"/>
      <c r="E167" s="54"/>
    </row>
    <row r="168" spans="1:5" ht="21" customHeight="1">
      <c r="A168" s="61"/>
      <c r="E168" s="54"/>
    </row>
    <row r="169" spans="1:5" ht="21" customHeight="1">
      <c r="A169" s="61"/>
      <c r="E169" s="54"/>
    </row>
    <row r="170" spans="1:5" ht="21" customHeight="1">
      <c r="A170" s="61"/>
      <c r="E170" s="54"/>
    </row>
    <row r="171" spans="1:5" ht="21" customHeight="1">
      <c r="A171" s="61"/>
      <c r="E171" s="54"/>
    </row>
    <row r="172" spans="1:5" ht="21" customHeight="1">
      <c r="A172" s="61"/>
      <c r="E172" s="54"/>
    </row>
    <row r="173" spans="1:5" ht="21" customHeight="1">
      <c r="A173" s="61"/>
      <c r="E173" s="54"/>
    </row>
    <row r="174" spans="1:5" ht="21" customHeight="1">
      <c r="A174" s="61"/>
      <c r="E174" s="54"/>
    </row>
    <row r="175" spans="1:5" ht="21" customHeight="1">
      <c r="A175" s="61"/>
      <c r="E175" s="54"/>
    </row>
    <row r="176" spans="1:5" ht="21" customHeight="1">
      <c r="A176" s="61"/>
      <c r="E176" s="54"/>
    </row>
    <row r="177" spans="1:5" ht="21" customHeight="1">
      <c r="A177" s="61"/>
      <c r="E177" s="54"/>
    </row>
    <row r="178" spans="1:5" ht="21" customHeight="1">
      <c r="A178" s="61"/>
      <c r="E178" s="54"/>
    </row>
    <row r="179" spans="1:5" ht="21" customHeight="1">
      <c r="A179" s="61"/>
      <c r="E179" s="54"/>
    </row>
    <row r="180" spans="1:5" ht="21" customHeight="1">
      <c r="A180" s="61"/>
      <c r="E180" s="54"/>
    </row>
    <row r="181" spans="1:5" ht="21" customHeight="1">
      <c r="A181" s="61"/>
      <c r="E181" s="54"/>
    </row>
    <row r="182" spans="1:5" ht="21" customHeight="1">
      <c r="A182" s="61"/>
      <c r="E182" s="54"/>
    </row>
    <row r="183" spans="1:5" ht="21" customHeight="1">
      <c r="A183" s="61"/>
      <c r="E183" s="54"/>
    </row>
    <row r="184" spans="1:5" ht="21" customHeight="1">
      <c r="A184" s="61"/>
      <c r="E184" s="54"/>
    </row>
    <row r="185" spans="1:5" ht="21" customHeight="1">
      <c r="A185" s="61"/>
      <c r="E185" s="54"/>
    </row>
    <row r="186" spans="1:5" ht="21" customHeight="1">
      <c r="A186" s="61"/>
      <c r="E186" s="54"/>
    </row>
    <row r="187" spans="1:5" ht="21" customHeight="1">
      <c r="A187" s="61"/>
      <c r="E187" s="54"/>
    </row>
    <row r="188" spans="1:5" ht="21" customHeight="1">
      <c r="A188" s="61"/>
      <c r="E188" s="54"/>
    </row>
    <row r="189" spans="1:5" ht="21" customHeight="1">
      <c r="A189" s="61"/>
      <c r="E189" s="54"/>
    </row>
    <row r="190" spans="1:5" ht="21" customHeight="1">
      <c r="A190" s="61"/>
      <c r="E190" s="54"/>
    </row>
    <row r="191" spans="1:5" ht="21" customHeight="1">
      <c r="A191" s="61"/>
      <c r="E191" s="54"/>
    </row>
    <row r="192" spans="1:5" ht="21" customHeight="1">
      <c r="A192" s="61"/>
      <c r="E192" s="54"/>
    </row>
    <row r="193" spans="1:5" ht="21" customHeight="1">
      <c r="A193" s="61"/>
      <c r="E193" s="54"/>
    </row>
    <row r="194" spans="1:5" ht="21" customHeight="1">
      <c r="A194" s="61"/>
      <c r="E194" s="54"/>
    </row>
    <row r="195" spans="1:5" ht="21" customHeight="1">
      <c r="A195" s="61"/>
      <c r="E195" s="54"/>
    </row>
    <row r="196" spans="1:5" ht="21" customHeight="1">
      <c r="A196" s="61"/>
      <c r="E196" s="54"/>
    </row>
    <row r="197" spans="1:5" ht="21" customHeight="1">
      <c r="A197" s="61"/>
      <c r="E197" s="54"/>
    </row>
    <row r="198" spans="1:5" ht="21" customHeight="1">
      <c r="A198" s="61"/>
      <c r="E198" s="54"/>
    </row>
    <row r="199" spans="1:5" ht="21" customHeight="1">
      <c r="A199" s="61"/>
      <c r="E199" s="54"/>
    </row>
    <row r="200" spans="1:5" ht="21" customHeight="1">
      <c r="A200" s="61"/>
      <c r="E200" s="54"/>
    </row>
    <row r="201" spans="1:5" ht="21" customHeight="1">
      <c r="A201" s="61"/>
      <c r="E201" s="54"/>
    </row>
    <row r="202" spans="1:5" ht="21" customHeight="1">
      <c r="A202" s="61"/>
      <c r="E202" s="54"/>
    </row>
    <row r="203" spans="1:5" ht="21" customHeight="1">
      <c r="A203" s="61"/>
      <c r="E203" s="54"/>
    </row>
    <row r="204" spans="1:5" ht="21" customHeight="1">
      <c r="A204" s="61"/>
      <c r="E204" s="54"/>
    </row>
    <row r="205" spans="1:5" ht="21" customHeight="1">
      <c r="A205" s="61"/>
      <c r="E205" s="54"/>
    </row>
    <row r="206" spans="1:5" ht="21" customHeight="1">
      <c r="A206" s="61"/>
      <c r="E206" s="54"/>
    </row>
    <row r="207" spans="1:5" ht="21" customHeight="1">
      <c r="A207" s="61"/>
      <c r="E207" s="54"/>
    </row>
    <row r="208" spans="1:5" ht="21" customHeight="1">
      <c r="A208" s="61"/>
      <c r="E208" s="54"/>
    </row>
    <row r="209" spans="1:5" ht="21" customHeight="1">
      <c r="A209" s="61"/>
      <c r="E209" s="54"/>
    </row>
    <row r="210" spans="1:5" ht="21" customHeight="1">
      <c r="A210" s="61"/>
      <c r="E210" s="54"/>
    </row>
    <row r="211" spans="1:5" ht="21" customHeight="1">
      <c r="A211" s="61"/>
      <c r="E211" s="54"/>
    </row>
    <row r="212" spans="1:5" ht="21" customHeight="1">
      <c r="A212" s="61"/>
      <c r="E212" s="54"/>
    </row>
    <row r="213" spans="1:5" ht="21" customHeight="1">
      <c r="A213" s="61"/>
      <c r="E213" s="54"/>
    </row>
    <row r="214" spans="1:5" ht="21" customHeight="1">
      <c r="A214" s="61"/>
      <c r="E214" s="54"/>
    </row>
    <row r="215" spans="1:5" ht="21" customHeight="1">
      <c r="A215" s="61"/>
      <c r="E215" s="54"/>
    </row>
    <row r="216" spans="1:5" ht="21" customHeight="1">
      <c r="A216" s="61"/>
      <c r="E216" s="54"/>
    </row>
    <row r="217" spans="1:5" ht="21" customHeight="1">
      <c r="A217" s="61"/>
      <c r="E217" s="54"/>
    </row>
    <row r="218" spans="1:5" ht="21" customHeight="1">
      <c r="A218" s="61"/>
      <c r="E218" s="54"/>
    </row>
    <row r="219" spans="1:5" ht="21" customHeight="1">
      <c r="A219" s="61"/>
      <c r="E219" s="54"/>
    </row>
    <row r="220" spans="1:5" ht="21" customHeight="1">
      <c r="A220" s="61"/>
      <c r="E220" s="54"/>
    </row>
    <row r="221" spans="1:5" ht="21" customHeight="1">
      <c r="A221" s="61"/>
      <c r="E221" s="54"/>
    </row>
    <row r="222" spans="1:5" ht="21" customHeight="1">
      <c r="A222" s="61"/>
      <c r="E222" s="54"/>
    </row>
    <row r="223" spans="1:5" ht="21" customHeight="1">
      <c r="A223" s="61"/>
      <c r="E223" s="54"/>
    </row>
    <row r="224" spans="1:5" ht="21" customHeight="1">
      <c r="A224" s="61"/>
      <c r="E224" s="54"/>
    </row>
    <row r="225" spans="1:5" ht="21" customHeight="1">
      <c r="A225" s="61"/>
      <c r="E225" s="54"/>
    </row>
    <row r="226" spans="1:5" ht="21" customHeight="1">
      <c r="A226" s="61"/>
      <c r="E226" s="54"/>
    </row>
    <row r="227" spans="1:5" ht="21" customHeight="1">
      <c r="A227" s="61"/>
      <c r="E227" s="54"/>
    </row>
    <row r="228" spans="1:5" ht="21" customHeight="1">
      <c r="A228" s="61"/>
      <c r="E228" s="54"/>
    </row>
    <row r="229" spans="1:5" ht="21" customHeight="1">
      <c r="A229" s="61"/>
      <c r="E229" s="54"/>
    </row>
    <row r="230" spans="1:5" ht="21" customHeight="1">
      <c r="A230" s="61"/>
      <c r="E230" s="54"/>
    </row>
    <row r="231" spans="1:5" ht="21" customHeight="1">
      <c r="A231" s="61"/>
      <c r="E231" s="54"/>
    </row>
    <row r="232" spans="1:5" ht="21" customHeight="1">
      <c r="A232" s="61"/>
      <c r="E232" s="54"/>
    </row>
    <row r="233" spans="1:5" ht="21" customHeight="1">
      <c r="A233" s="61"/>
      <c r="E233" s="54"/>
    </row>
    <row r="234" spans="1:5" ht="21" customHeight="1">
      <c r="A234" s="61"/>
      <c r="E234" s="54"/>
    </row>
    <row r="235" spans="1:5" ht="21" customHeight="1">
      <c r="A235" s="61"/>
      <c r="E235" s="54"/>
    </row>
    <row r="236" spans="1:5" ht="21" customHeight="1">
      <c r="A236" s="61"/>
      <c r="E236" s="54"/>
    </row>
    <row r="237" spans="1:5" ht="21" customHeight="1">
      <c r="A237" s="61"/>
      <c r="E237" s="54"/>
    </row>
    <row r="238" spans="1:5" ht="21" customHeight="1">
      <c r="A238" s="61"/>
      <c r="E238" s="54"/>
    </row>
    <row r="239" spans="1:5" ht="21" customHeight="1">
      <c r="A239" s="61"/>
      <c r="E239" s="54"/>
    </row>
    <row r="240" spans="1:5" ht="21" customHeight="1">
      <c r="A240" s="61"/>
      <c r="E240" s="54"/>
    </row>
    <row r="241" spans="1:5" ht="21" customHeight="1">
      <c r="A241" s="61"/>
      <c r="E241" s="54"/>
    </row>
    <row r="242" spans="1:5" ht="21" customHeight="1">
      <c r="A242" s="61"/>
      <c r="E242" s="54"/>
    </row>
    <row r="243" spans="1:5" ht="21" customHeight="1">
      <c r="A243" s="61"/>
      <c r="E243" s="54"/>
    </row>
    <row r="244" spans="1:5" ht="21" customHeight="1">
      <c r="A244" s="61"/>
      <c r="E244" s="54"/>
    </row>
    <row r="245" spans="1:5" ht="21" customHeight="1">
      <c r="A245" s="61"/>
      <c r="E245" s="54"/>
    </row>
    <row r="246" spans="1:5" ht="21" customHeight="1">
      <c r="A246" s="61"/>
      <c r="E246" s="54"/>
    </row>
    <row r="247" spans="1:5" ht="21" customHeight="1">
      <c r="A247" s="61"/>
      <c r="E247" s="54"/>
    </row>
    <row r="248" spans="1:5" ht="21" customHeight="1">
      <c r="A248" s="61"/>
      <c r="E248" s="54"/>
    </row>
    <row r="249" spans="1:5" ht="21" customHeight="1">
      <c r="A249" s="61"/>
      <c r="E249" s="54"/>
    </row>
    <row r="250" spans="1:5" ht="21" customHeight="1">
      <c r="A250" s="61"/>
      <c r="E250" s="54"/>
    </row>
    <row r="251" spans="1:5" ht="21" customHeight="1">
      <c r="A251" s="61"/>
      <c r="E251" s="54"/>
    </row>
    <row r="252" spans="1:5" ht="21" customHeight="1">
      <c r="A252" s="61"/>
      <c r="E252" s="54"/>
    </row>
    <row r="253" spans="1:5" ht="21" customHeight="1">
      <c r="A253" s="61"/>
      <c r="E253" s="54"/>
    </row>
    <row r="254" spans="1:5" ht="21" customHeight="1">
      <c r="A254" s="61"/>
      <c r="E254" s="54"/>
    </row>
    <row r="255" spans="1:5" ht="21" customHeight="1">
      <c r="A255" s="61"/>
      <c r="E255" s="54"/>
    </row>
    <row r="256" spans="1:5" ht="21" customHeight="1">
      <c r="A256" s="61"/>
      <c r="E256" s="54"/>
    </row>
    <row r="257" spans="1:5" ht="21" customHeight="1">
      <c r="A257" s="61"/>
      <c r="E257" s="54"/>
    </row>
    <row r="258" spans="1:5" ht="21" customHeight="1">
      <c r="A258" s="61"/>
      <c r="E258" s="54"/>
    </row>
    <row r="259" spans="1:5" ht="21" customHeight="1">
      <c r="A259" s="61"/>
      <c r="E259" s="54"/>
    </row>
    <row r="260" spans="1:5" ht="21" customHeight="1">
      <c r="A260" s="61"/>
      <c r="E260" s="54"/>
    </row>
    <row r="261" spans="1:5" ht="21" customHeight="1">
      <c r="A261" s="61"/>
      <c r="E261" s="54"/>
    </row>
    <row r="262" spans="1:5" ht="21" customHeight="1">
      <c r="A262" s="61"/>
      <c r="E262" s="54"/>
    </row>
    <row r="263" spans="1:5" ht="21" customHeight="1">
      <c r="A263" s="61"/>
      <c r="E263" s="54"/>
    </row>
    <row r="264" spans="1:5" ht="21" customHeight="1">
      <c r="A264" s="61"/>
      <c r="E264" s="54"/>
    </row>
    <row r="265" spans="1:5" ht="21" customHeight="1">
      <c r="A265" s="61"/>
      <c r="E265" s="54"/>
    </row>
    <row r="266" spans="1:5" ht="21" customHeight="1">
      <c r="A266" s="61"/>
      <c r="E266" s="54"/>
    </row>
    <row r="267" spans="1:5" ht="21" customHeight="1">
      <c r="A267" s="61"/>
      <c r="E267" s="54"/>
    </row>
    <row r="268" spans="1:5" ht="21" customHeight="1">
      <c r="A268" s="61"/>
      <c r="E268" s="54"/>
    </row>
    <row r="269" spans="1:5" ht="21" customHeight="1">
      <c r="A269" s="61"/>
      <c r="E269" s="54"/>
    </row>
    <row r="270" spans="1:5" ht="21" customHeight="1">
      <c r="A270" s="61"/>
      <c r="E270" s="54"/>
    </row>
    <row r="271" spans="1:5" ht="21" customHeight="1">
      <c r="A271" s="61"/>
      <c r="E271" s="54"/>
    </row>
    <row r="272" spans="1:5" ht="21" customHeight="1">
      <c r="A272" s="61"/>
      <c r="E272" s="54"/>
    </row>
    <row r="273" spans="1:5" ht="21" customHeight="1">
      <c r="A273" s="61"/>
      <c r="E273" s="54"/>
    </row>
    <row r="274" spans="1:5" ht="21" customHeight="1">
      <c r="A274" s="61"/>
      <c r="E274" s="54"/>
    </row>
    <row r="275" spans="1:5" ht="21" customHeight="1">
      <c r="A275" s="61"/>
      <c r="E275" s="54"/>
    </row>
    <row r="276" spans="1:5" ht="21" customHeight="1">
      <c r="A276" s="61"/>
      <c r="E276" s="54"/>
    </row>
    <row r="277" spans="1:5" ht="21" customHeight="1">
      <c r="A277" s="61"/>
      <c r="E277" s="54"/>
    </row>
    <row r="278" spans="1:5" ht="21" customHeight="1">
      <c r="A278" s="61"/>
      <c r="E278" s="54"/>
    </row>
    <row r="279" spans="1:5" ht="21" customHeight="1">
      <c r="A279" s="61"/>
      <c r="E279" s="54"/>
    </row>
    <row r="280" spans="1:5" ht="21" customHeight="1">
      <c r="A280" s="61"/>
      <c r="E280" s="54"/>
    </row>
    <row r="281" spans="1:5" ht="21" customHeight="1">
      <c r="A281" s="61"/>
      <c r="E281" s="54"/>
    </row>
    <row r="282" spans="1:5" ht="21" customHeight="1">
      <c r="A282" s="61"/>
      <c r="E282" s="54"/>
    </row>
    <row r="283" spans="1:5" ht="21" customHeight="1">
      <c r="A283" s="61"/>
      <c r="E283" s="54"/>
    </row>
    <row r="284" spans="1:5" ht="21" customHeight="1">
      <c r="A284" s="61"/>
      <c r="E284" s="54"/>
    </row>
    <row r="285" spans="1:5" ht="21" customHeight="1">
      <c r="A285" s="61"/>
      <c r="E285" s="54"/>
    </row>
    <row r="286" spans="1:5" ht="21" customHeight="1">
      <c r="A286" s="61"/>
      <c r="E286" s="54"/>
    </row>
    <row r="287" spans="1:5" ht="21" customHeight="1">
      <c r="A287" s="61"/>
      <c r="E287" s="54"/>
    </row>
    <row r="288" spans="1:5" ht="21" customHeight="1">
      <c r="A288" s="61"/>
      <c r="E288" s="54"/>
    </row>
    <row r="289" spans="1:5" ht="21" customHeight="1">
      <c r="A289" s="61"/>
      <c r="E289" s="54"/>
    </row>
    <row r="290" spans="1:5" ht="21" customHeight="1">
      <c r="A290" s="61"/>
      <c r="E290" s="54"/>
    </row>
    <row r="291" spans="1:5" ht="21" customHeight="1">
      <c r="A291" s="61"/>
      <c r="E291" s="54"/>
    </row>
    <row r="292" spans="1:5" ht="21" customHeight="1">
      <c r="A292" s="61"/>
      <c r="E292" s="54"/>
    </row>
    <row r="293" spans="1:5" ht="21" customHeight="1">
      <c r="A293" s="61"/>
      <c r="E293" s="54"/>
    </row>
    <row r="294" spans="1:5" ht="21" customHeight="1">
      <c r="A294" s="61"/>
      <c r="E294" s="54"/>
    </row>
    <row r="295" spans="1:5" ht="21" customHeight="1">
      <c r="A295" s="61"/>
      <c r="E295" s="54"/>
    </row>
    <row r="296" spans="1:5" ht="21" customHeight="1">
      <c r="A296" s="61"/>
      <c r="E296" s="54"/>
    </row>
    <row r="297" spans="1:5" ht="21" customHeight="1">
      <c r="A297" s="61"/>
      <c r="E297" s="54"/>
    </row>
    <row r="298" spans="1:5" ht="21" customHeight="1">
      <c r="A298" s="61"/>
      <c r="E298" s="54"/>
    </row>
    <row r="299" spans="1:5" ht="21" customHeight="1">
      <c r="A299" s="61"/>
      <c r="E299" s="54"/>
    </row>
    <row r="300" spans="1:5" ht="21" customHeight="1">
      <c r="A300" s="61"/>
      <c r="E300" s="54"/>
    </row>
    <row r="301" spans="1:5" ht="21" customHeight="1">
      <c r="A301" s="61"/>
      <c r="E301" s="54"/>
    </row>
    <row r="302" spans="1:5" ht="21" customHeight="1">
      <c r="A302" s="61"/>
      <c r="E302" s="54"/>
    </row>
    <row r="303" spans="1:5" ht="21" customHeight="1">
      <c r="A303" s="61"/>
      <c r="E303" s="54"/>
    </row>
    <row r="304" spans="1:5" ht="21" customHeight="1">
      <c r="A304" s="61"/>
      <c r="E304" s="54"/>
    </row>
    <row r="305" spans="1:5" ht="21" customHeight="1">
      <c r="A305" s="61"/>
      <c r="E305" s="54"/>
    </row>
    <row r="306" spans="1:5" ht="21" customHeight="1">
      <c r="A306" s="61"/>
      <c r="E306" s="54"/>
    </row>
    <row r="307" spans="1:5" ht="21" customHeight="1">
      <c r="A307" s="61"/>
      <c r="E307" s="54"/>
    </row>
    <row r="308" spans="1:5" ht="21" customHeight="1">
      <c r="A308" s="61"/>
      <c r="E308" s="54"/>
    </row>
    <row r="309" spans="1:5" ht="21" customHeight="1">
      <c r="A309" s="61"/>
      <c r="E309" s="54"/>
    </row>
    <row r="310" spans="1:5" ht="21" customHeight="1">
      <c r="A310" s="61"/>
      <c r="E310" s="54"/>
    </row>
    <row r="311" spans="1:5" ht="21" customHeight="1">
      <c r="A311" s="61"/>
      <c r="E311" s="54"/>
    </row>
    <row r="312" spans="1:5" ht="21" customHeight="1">
      <c r="A312" s="61"/>
      <c r="E312" s="54"/>
    </row>
    <row r="313" spans="1:5" ht="21" customHeight="1">
      <c r="A313" s="61"/>
      <c r="E313" s="54"/>
    </row>
    <row r="314" spans="1:5" ht="21" customHeight="1">
      <c r="A314" s="61"/>
      <c r="E314" s="54"/>
    </row>
    <row r="315" spans="1:5" ht="21" customHeight="1">
      <c r="A315" s="61"/>
      <c r="E315" s="54"/>
    </row>
    <row r="316" spans="1:5" ht="21" customHeight="1">
      <c r="A316" s="61"/>
      <c r="E316" s="54"/>
    </row>
    <row r="317" spans="1:5" ht="21" customHeight="1">
      <c r="A317" s="61"/>
      <c r="E317" s="54"/>
    </row>
    <row r="318" spans="1:5" ht="21" customHeight="1">
      <c r="A318" s="61"/>
      <c r="E318" s="54"/>
    </row>
    <row r="319" spans="1:5" ht="21" customHeight="1">
      <c r="A319" s="61"/>
      <c r="E319" s="54"/>
    </row>
    <row r="320" spans="1:5" ht="21" customHeight="1">
      <c r="A320" s="61"/>
      <c r="E320" s="54"/>
    </row>
    <row r="321" spans="1:5" ht="21" customHeight="1">
      <c r="A321" s="61"/>
      <c r="E321" s="54"/>
    </row>
    <row r="322" spans="1:5" ht="21" customHeight="1">
      <c r="A322" s="61"/>
      <c r="E322" s="54"/>
    </row>
    <row r="323" spans="1:5" ht="21" customHeight="1">
      <c r="A323" s="61"/>
      <c r="E323" s="54"/>
    </row>
    <row r="324" spans="1:5" ht="21" customHeight="1">
      <c r="A324" s="61"/>
      <c r="E324" s="54"/>
    </row>
    <row r="325" spans="1:5" ht="21" customHeight="1">
      <c r="A325" s="61"/>
      <c r="E325" s="54"/>
    </row>
    <row r="326" spans="1:5" ht="21" customHeight="1">
      <c r="A326" s="61"/>
      <c r="E326" s="54"/>
    </row>
    <row r="327" spans="1:5" ht="21" customHeight="1">
      <c r="A327" s="61"/>
      <c r="E327" s="54"/>
    </row>
    <row r="328" spans="1:5" ht="21" customHeight="1">
      <c r="A328" s="61"/>
      <c r="E328" s="54"/>
    </row>
    <row r="329" spans="1:5" ht="21" customHeight="1">
      <c r="A329" s="61"/>
      <c r="E329" s="54"/>
    </row>
    <row r="330" spans="1:5" ht="21" customHeight="1">
      <c r="A330" s="61"/>
      <c r="E330" s="54"/>
    </row>
    <row r="331" spans="1:5" ht="21" customHeight="1">
      <c r="A331" s="61"/>
      <c r="E331" s="54"/>
    </row>
    <row r="332" spans="1:5" ht="21" customHeight="1">
      <c r="A332" s="61"/>
      <c r="E332" s="54"/>
    </row>
    <row r="333" spans="1:5" ht="21" customHeight="1">
      <c r="A333" s="61"/>
      <c r="E333" s="54"/>
    </row>
    <row r="334" spans="1:5" ht="21" customHeight="1">
      <c r="A334" s="61"/>
      <c r="E334" s="54"/>
    </row>
    <row r="335" spans="1:5" ht="21" customHeight="1">
      <c r="A335" s="61"/>
      <c r="E335" s="54"/>
    </row>
    <row r="336" spans="1:5" ht="21" customHeight="1">
      <c r="A336" s="61"/>
      <c r="E336" s="54"/>
    </row>
    <row r="337" spans="1:5" ht="21" customHeight="1">
      <c r="A337" s="61"/>
      <c r="E337" s="54"/>
    </row>
    <row r="338" spans="1:5" ht="21" customHeight="1">
      <c r="A338" s="61"/>
      <c r="E338" s="54"/>
    </row>
    <row r="339" spans="1:5" ht="21" customHeight="1">
      <c r="A339" s="61"/>
      <c r="E339" s="54"/>
    </row>
    <row r="340" spans="1:5" ht="21" customHeight="1">
      <c r="A340" s="61"/>
      <c r="E340" s="54"/>
    </row>
    <row r="341" spans="1:5" ht="21" customHeight="1">
      <c r="A341" s="61"/>
      <c r="E341" s="54"/>
    </row>
    <row r="342" spans="1:5" ht="21" customHeight="1">
      <c r="A342" s="61"/>
      <c r="E342" s="54"/>
    </row>
    <row r="343" spans="1:5" ht="21" customHeight="1">
      <c r="A343" s="61"/>
      <c r="E343" s="54"/>
    </row>
    <row r="344" spans="1:5" ht="21" customHeight="1">
      <c r="A344" s="61"/>
      <c r="E344" s="54"/>
    </row>
    <row r="345" spans="1:5" ht="21" customHeight="1">
      <c r="A345" s="61"/>
      <c r="E345" s="54"/>
    </row>
    <row r="346" spans="1:5" ht="21" customHeight="1">
      <c r="A346" s="61"/>
      <c r="E346" s="54"/>
    </row>
    <row r="347" spans="1:5" ht="21" customHeight="1">
      <c r="A347" s="61"/>
      <c r="E347" s="54"/>
    </row>
    <row r="348" spans="1:5" ht="21" customHeight="1">
      <c r="A348" s="61"/>
      <c r="E348" s="54"/>
    </row>
    <row r="349" spans="1:5" ht="21" customHeight="1">
      <c r="A349" s="61"/>
      <c r="E349" s="54"/>
    </row>
    <row r="350" spans="1:5" ht="21" customHeight="1">
      <c r="A350" s="61"/>
      <c r="E350" s="54"/>
    </row>
    <row r="351" spans="1:5" ht="21" customHeight="1">
      <c r="A351" s="61"/>
      <c r="E351" s="54"/>
    </row>
    <row r="352" spans="1:5" ht="21" customHeight="1">
      <c r="A352" s="61"/>
      <c r="E352" s="54"/>
    </row>
    <row r="353" spans="1:5" ht="21" customHeight="1">
      <c r="A353" s="61"/>
      <c r="E353" s="54"/>
    </row>
    <row r="354" spans="1:5" ht="21" customHeight="1">
      <c r="A354" s="61"/>
      <c r="E354" s="54"/>
    </row>
    <row r="355" spans="1:5" ht="21" customHeight="1">
      <c r="A355" s="61"/>
      <c r="E355" s="54"/>
    </row>
    <row r="356" spans="1:5" ht="21" customHeight="1">
      <c r="A356" s="61"/>
      <c r="E356" s="54"/>
    </row>
    <row r="357" spans="1:5" ht="21" customHeight="1">
      <c r="A357" s="61"/>
      <c r="E357" s="54"/>
    </row>
    <row r="358" spans="1:5" ht="21" customHeight="1">
      <c r="A358" s="61"/>
      <c r="E358" s="54"/>
    </row>
    <row r="359" spans="1:5" ht="21" customHeight="1">
      <c r="A359" s="61"/>
      <c r="E359" s="54"/>
    </row>
    <row r="360" spans="1:5" ht="21" customHeight="1">
      <c r="A360" s="61"/>
      <c r="E360" s="54"/>
    </row>
    <row r="361" spans="1:5" ht="21" customHeight="1">
      <c r="A361" s="61"/>
      <c r="E361" s="54"/>
    </row>
    <row r="362" spans="1:5" ht="21" customHeight="1">
      <c r="A362" s="61"/>
      <c r="E362" s="54"/>
    </row>
    <row r="363" spans="1:5" ht="21" customHeight="1">
      <c r="A363" s="61"/>
      <c r="E363" s="54"/>
    </row>
    <row r="364" spans="1:5" ht="21" customHeight="1">
      <c r="A364" s="61"/>
      <c r="E364" s="54"/>
    </row>
    <row r="365" spans="1:5" ht="21" customHeight="1">
      <c r="A365" s="61"/>
      <c r="E365" s="54"/>
    </row>
    <row r="366" spans="1:5" ht="21" customHeight="1">
      <c r="A366" s="61"/>
      <c r="E366" s="54"/>
    </row>
    <row r="367" spans="1:5" ht="21" customHeight="1">
      <c r="A367" s="61"/>
      <c r="E367" s="54"/>
    </row>
    <row r="368" spans="1:5" ht="21" customHeight="1">
      <c r="A368" s="61"/>
      <c r="E368" s="54"/>
    </row>
    <row r="369" spans="1:5" ht="21" customHeight="1">
      <c r="A369" s="61"/>
      <c r="E369" s="54"/>
    </row>
    <row r="370" spans="1:5" ht="21" customHeight="1">
      <c r="A370" s="61"/>
      <c r="E370" s="54"/>
    </row>
    <row r="371" spans="1:5" ht="21" customHeight="1">
      <c r="A371" s="61"/>
      <c r="E371" s="54"/>
    </row>
    <row r="372" spans="1:5" ht="21" customHeight="1">
      <c r="A372" s="61"/>
      <c r="E372" s="54"/>
    </row>
    <row r="373" spans="1:5" ht="21" customHeight="1">
      <c r="A373" s="61"/>
      <c r="E373" s="54"/>
    </row>
    <row r="374" spans="1:5" ht="21" customHeight="1">
      <c r="A374" s="61"/>
      <c r="E374" s="54"/>
    </row>
    <row r="375" spans="1:5" ht="21" customHeight="1">
      <c r="A375" s="61"/>
      <c r="E375" s="54"/>
    </row>
    <row r="376" spans="1:5" ht="21" customHeight="1">
      <c r="A376" s="61"/>
      <c r="E376" s="54"/>
    </row>
    <row r="377" spans="1:5" ht="21" customHeight="1">
      <c r="A377" s="61"/>
      <c r="E377" s="54"/>
    </row>
    <row r="378" spans="1:5" ht="21" customHeight="1">
      <c r="A378" s="61"/>
      <c r="E378" s="54"/>
    </row>
    <row r="379" spans="1:5" ht="21" customHeight="1">
      <c r="A379" s="61"/>
      <c r="E379" s="54"/>
    </row>
    <row r="380" spans="1:5" ht="21" customHeight="1">
      <c r="A380" s="61"/>
      <c r="E380" s="54"/>
    </row>
    <row r="381" spans="1:5" ht="21" customHeight="1">
      <c r="A381" s="61"/>
      <c r="E381" s="54"/>
    </row>
    <row r="382" spans="1:5" ht="21" customHeight="1">
      <c r="A382" s="61"/>
      <c r="E382" s="54"/>
    </row>
    <row r="383" spans="1:5" ht="21" customHeight="1">
      <c r="A383" s="61"/>
      <c r="E383" s="54"/>
    </row>
    <row r="384" spans="1:5" ht="21" customHeight="1">
      <c r="A384" s="61"/>
      <c r="E384" s="54"/>
    </row>
    <row r="385" spans="1:5" ht="21" customHeight="1">
      <c r="A385" s="61"/>
      <c r="E385" s="54"/>
    </row>
    <row r="386" spans="1:5" ht="21" customHeight="1">
      <c r="A386" s="61"/>
      <c r="E386" s="54"/>
    </row>
    <row r="387" spans="1:5" ht="21" customHeight="1">
      <c r="A387" s="61"/>
      <c r="E387" s="54"/>
    </row>
    <row r="388" spans="1:5" ht="21" customHeight="1">
      <c r="A388" s="61"/>
      <c r="E388" s="54"/>
    </row>
    <row r="389" spans="1:5" ht="21" customHeight="1">
      <c r="A389" s="61"/>
      <c r="E389" s="54"/>
    </row>
    <row r="390" spans="1:5" ht="21" customHeight="1">
      <c r="A390" s="61"/>
      <c r="E390" s="54"/>
    </row>
    <row r="391" spans="1:5" ht="21" customHeight="1">
      <c r="A391" s="61"/>
      <c r="E391" s="54"/>
    </row>
    <row r="392" spans="1:5" ht="21" customHeight="1">
      <c r="A392" s="61"/>
      <c r="E392" s="54"/>
    </row>
    <row r="393" spans="1:5" ht="21" customHeight="1">
      <c r="A393" s="61"/>
      <c r="E393" s="54"/>
    </row>
    <row r="394" spans="1:5" ht="21" customHeight="1">
      <c r="A394" s="61"/>
      <c r="E394" s="54"/>
    </row>
    <row r="395" spans="1:5" ht="21" customHeight="1">
      <c r="A395" s="61"/>
      <c r="E395" s="54"/>
    </row>
    <row r="396" spans="1:5" ht="21" customHeight="1">
      <c r="A396" s="61"/>
      <c r="E396" s="54"/>
    </row>
    <row r="397" spans="1:5" ht="21" customHeight="1">
      <c r="A397" s="61"/>
      <c r="E397" s="54"/>
    </row>
    <row r="398" spans="1:5" ht="21" customHeight="1">
      <c r="A398" s="61"/>
      <c r="E398" s="54"/>
    </row>
    <row r="399" spans="1:5" ht="21" customHeight="1">
      <c r="A399" s="61"/>
      <c r="E399" s="54"/>
    </row>
    <row r="400" spans="1:5" ht="21" customHeight="1">
      <c r="A400" s="61"/>
      <c r="E400" s="54"/>
    </row>
    <row r="401" spans="1:5" ht="21" customHeight="1">
      <c r="A401" s="61"/>
      <c r="E401" s="54"/>
    </row>
    <row r="402" spans="1:5" ht="21" customHeight="1">
      <c r="A402" s="61"/>
      <c r="E402" s="54"/>
    </row>
    <row r="403" spans="1:5" ht="21" customHeight="1">
      <c r="A403" s="61"/>
      <c r="E403" s="54"/>
    </row>
    <row r="404" spans="1:5" ht="21" customHeight="1">
      <c r="A404" s="61"/>
      <c r="E404" s="54"/>
    </row>
    <row r="405" spans="1:5" ht="21" customHeight="1">
      <c r="A405" s="61"/>
      <c r="E405" s="54"/>
    </row>
    <row r="406" spans="1:5" ht="21" customHeight="1">
      <c r="A406" s="61"/>
      <c r="E406" s="54"/>
    </row>
    <row r="407" spans="1:5" ht="21" customHeight="1">
      <c r="A407" s="61"/>
      <c r="E407" s="54"/>
    </row>
    <row r="408" spans="1:5" ht="21" customHeight="1">
      <c r="A408" s="61"/>
      <c r="E408" s="54"/>
    </row>
    <row r="409" spans="1:5" ht="21" customHeight="1">
      <c r="A409" s="61"/>
      <c r="E409" s="54"/>
    </row>
    <row r="410" spans="1:5" ht="21" customHeight="1">
      <c r="A410" s="61"/>
      <c r="E410" s="54"/>
    </row>
    <row r="411" spans="1:5" ht="21" customHeight="1">
      <c r="A411" s="61"/>
      <c r="E411" s="54"/>
    </row>
    <row r="412" spans="1:5" ht="21" customHeight="1">
      <c r="A412" s="61"/>
      <c r="E412" s="54"/>
    </row>
    <row r="413" spans="1:5" ht="21" customHeight="1">
      <c r="A413" s="61"/>
      <c r="E413" s="54"/>
    </row>
    <row r="414" spans="1:5" ht="21" customHeight="1">
      <c r="A414" s="61"/>
      <c r="E414" s="54"/>
    </row>
    <row r="415" spans="1:5" ht="21" customHeight="1">
      <c r="A415" s="61"/>
      <c r="E415" s="54"/>
    </row>
    <row r="416" spans="1:5" ht="21" customHeight="1">
      <c r="A416" s="61"/>
      <c r="E416" s="54"/>
    </row>
    <row r="417" spans="1:5" ht="21" customHeight="1">
      <c r="A417" s="61"/>
      <c r="E417" s="54"/>
    </row>
    <row r="418" spans="1:5" ht="21" customHeight="1">
      <c r="A418" s="61"/>
      <c r="E418" s="54"/>
    </row>
    <row r="419" spans="1:5" ht="21" customHeight="1">
      <c r="A419" s="61"/>
      <c r="E419" s="54"/>
    </row>
    <row r="420" spans="1:5" ht="21" customHeight="1">
      <c r="A420" s="61"/>
      <c r="E420" s="54"/>
    </row>
    <row r="421" spans="1:5" ht="21" customHeight="1">
      <c r="A421" s="61"/>
      <c r="E421" s="54"/>
    </row>
    <row r="422" spans="1:5" ht="21" customHeight="1">
      <c r="A422" s="61"/>
      <c r="E422" s="54"/>
    </row>
    <row r="423" spans="1:5" ht="21" customHeight="1">
      <c r="A423" s="61"/>
      <c r="E423" s="54"/>
    </row>
    <row r="424" spans="1:5" ht="21" customHeight="1">
      <c r="A424" s="61"/>
      <c r="E424" s="54"/>
    </row>
    <row r="425" spans="1:5" ht="21" customHeight="1">
      <c r="A425" s="61"/>
      <c r="E425" s="54"/>
    </row>
    <row r="426" spans="1:5" ht="21" customHeight="1">
      <c r="A426" s="61"/>
      <c r="E426" s="54"/>
    </row>
    <row r="427" spans="1:5" ht="21" customHeight="1">
      <c r="A427" s="61"/>
      <c r="E427" s="54"/>
    </row>
    <row r="428" spans="1:5" ht="21" customHeight="1">
      <c r="A428" s="61"/>
      <c r="E428" s="54"/>
    </row>
    <row r="429" spans="1:5" ht="21" customHeight="1">
      <c r="A429" s="61"/>
      <c r="E429" s="54"/>
    </row>
    <row r="430" spans="1:5" ht="21" customHeight="1">
      <c r="A430" s="61"/>
      <c r="E430" s="54"/>
    </row>
    <row r="431" spans="1:5" ht="21" customHeight="1">
      <c r="A431" s="61"/>
      <c r="E431" s="54"/>
    </row>
    <row r="432" spans="1:5" ht="21" customHeight="1">
      <c r="A432" s="61"/>
      <c r="E432" s="54"/>
    </row>
    <row r="433" spans="1:5" ht="21" customHeight="1">
      <c r="A433" s="61"/>
      <c r="E433" s="54"/>
    </row>
    <row r="434" spans="1:5" ht="21" customHeight="1">
      <c r="A434" s="61"/>
      <c r="E434" s="54"/>
    </row>
    <row r="435" spans="1:5" ht="21" customHeight="1">
      <c r="A435" s="61"/>
      <c r="E435" s="54"/>
    </row>
    <row r="436" spans="1:5" ht="21" customHeight="1">
      <c r="A436" s="61"/>
      <c r="E436" s="54"/>
    </row>
    <row r="437" spans="1:5" ht="21" customHeight="1">
      <c r="A437" s="61"/>
      <c r="E437" s="54"/>
    </row>
    <row r="438" spans="1:5" ht="21" customHeight="1">
      <c r="A438" s="61"/>
      <c r="E438" s="54"/>
    </row>
    <row r="439" spans="1:5" ht="21" customHeight="1">
      <c r="A439" s="61"/>
      <c r="E439" s="54"/>
    </row>
    <row r="440" spans="1:5" ht="21" customHeight="1">
      <c r="A440" s="61"/>
      <c r="E440" s="54"/>
    </row>
    <row r="441" spans="1:5" ht="21" customHeight="1">
      <c r="A441" s="61"/>
      <c r="E441" s="54"/>
    </row>
    <row r="442" spans="1:5" ht="21" customHeight="1">
      <c r="A442" s="61"/>
      <c r="E442" s="54"/>
    </row>
    <row r="443" spans="1:5" ht="21" customHeight="1">
      <c r="A443" s="61"/>
      <c r="E443" s="54"/>
    </row>
    <row r="444" spans="1:5" ht="21" customHeight="1">
      <c r="A444" s="61"/>
      <c r="E444" s="54"/>
    </row>
    <row r="445" spans="1:5" ht="21" customHeight="1">
      <c r="A445" s="61"/>
      <c r="E445" s="54"/>
    </row>
    <row r="446" spans="1:5" ht="21" customHeight="1">
      <c r="A446" s="61"/>
      <c r="E446" s="54"/>
    </row>
    <row r="447" spans="1:5" ht="21" customHeight="1">
      <c r="A447" s="61"/>
      <c r="E447" s="54"/>
    </row>
    <row r="448" spans="1:5" ht="21" customHeight="1">
      <c r="A448" s="61"/>
      <c r="E448" s="54"/>
    </row>
    <row r="449" spans="1:5" ht="21" customHeight="1">
      <c r="A449" s="61"/>
      <c r="E449" s="54"/>
    </row>
    <row r="450" spans="1:5" ht="21" customHeight="1">
      <c r="A450" s="61"/>
      <c r="E450" s="54"/>
    </row>
    <row r="451" spans="1:5" ht="21" customHeight="1">
      <c r="A451" s="61"/>
      <c r="E451" s="54"/>
    </row>
    <row r="452" spans="1:5" ht="21" customHeight="1">
      <c r="A452" s="61"/>
      <c r="E452" s="54"/>
    </row>
    <row r="453" spans="1:5" ht="21" customHeight="1">
      <c r="A453" s="61"/>
      <c r="E453" s="54"/>
    </row>
    <row r="454" spans="1:5" ht="21" customHeight="1">
      <c r="A454" s="61"/>
      <c r="E454" s="54"/>
    </row>
    <row r="455" spans="1:5" ht="21" customHeight="1">
      <c r="A455" s="61"/>
      <c r="E455" s="54"/>
    </row>
    <row r="456" spans="1:5" ht="21" customHeight="1">
      <c r="A456" s="61"/>
      <c r="E456" s="54"/>
    </row>
    <row r="457" spans="1:5" ht="21" customHeight="1">
      <c r="A457" s="61"/>
      <c r="E457" s="54"/>
    </row>
    <row r="458" spans="1:5" ht="21" customHeight="1">
      <c r="A458" s="61"/>
      <c r="E458" s="54"/>
    </row>
    <row r="459" spans="1:5" ht="21" customHeight="1">
      <c r="A459" s="61"/>
      <c r="E459" s="54"/>
    </row>
    <row r="460" spans="1:5" ht="21" customHeight="1">
      <c r="A460" s="61"/>
      <c r="E460" s="54"/>
    </row>
    <row r="461" spans="1:5" ht="21" customHeight="1">
      <c r="A461" s="61"/>
      <c r="E461" s="54"/>
    </row>
    <row r="462" spans="1:5" ht="21" customHeight="1">
      <c r="A462" s="61"/>
      <c r="E462" s="54"/>
    </row>
    <row r="463" spans="1:5" ht="21" customHeight="1">
      <c r="A463" s="61"/>
      <c r="E463" s="54"/>
    </row>
    <row r="464" spans="1:5" ht="21" customHeight="1">
      <c r="A464" s="61"/>
      <c r="E464" s="54"/>
    </row>
    <row r="465" spans="1:5" ht="21" customHeight="1">
      <c r="A465" s="61"/>
      <c r="E465" s="54"/>
    </row>
    <row r="466" spans="1:5" ht="21" customHeight="1">
      <c r="A466" s="61"/>
      <c r="E466" s="54"/>
    </row>
    <row r="467" spans="1:5" ht="21" customHeight="1">
      <c r="A467" s="61"/>
      <c r="E467" s="54"/>
    </row>
    <row r="468" spans="1:5" ht="21" customHeight="1">
      <c r="A468" s="61"/>
      <c r="E468" s="54"/>
    </row>
    <row r="469" spans="1:5" ht="21" customHeight="1">
      <c r="A469" s="61"/>
      <c r="E469" s="54"/>
    </row>
    <row r="470" spans="1:5" ht="21" customHeight="1">
      <c r="A470" s="61"/>
      <c r="E470" s="54"/>
    </row>
    <row r="471" spans="1:5" ht="21" customHeight="1">
      <c r="A471" s="61"/>
      <c r="E471" s="54"/>
    </row>
    <row r="472" spans="1:5" ht="21" customHeight="1">
      <c r="A472" s="61"/>
      <c r="E472" s="54"/>
    </row>
    <row r="473" spans="1:5" ht="21" customHeight="1">
      <c r="A473" s="61"/>
      <c r="E473" s="54"/>
    </row>
    <row r="474" spans="1:5" ht="21" customHeight="1">
      <c r="A474" s="61"/>
      <c r="E474" s="54"/>
    </row>
    <row r="475" spans="1:5" ht="21" customHeight="1">
      <c r="A475" s="61"/>
      <c r="E475" s="54"/>
    </row>
    <row r="476" spans="1:5" ht="21" customHeight="1">
      <c r="A476" s="61"/>
      <c r="E476" s="54"/>
    </row>
    <row r="477" spans="1:5" ht="21" customHeight="1">
      <c r="A477" s="61"/>
      <c r="E477" s="54"/>
    </row>
    <row r="478" spans="1:5" ht="21" customHeight="1">
      <c r="A478" s="61"/>
      <c r="E478" s="54"/>
    </row>
    <row r="479" spans="1:5" ht="21" customHeight="1">
      <c r="A479" s="61"/>
      <c r="E479" s="54"/>
    </row>
    <row r="480" spans="1:5" ht="21" customHeight="1">
      <c r="A480" s="61"/>
      <c r="E480" s="54"/>
    </row>
    <row r="481" spans="1:5" ht="21" customHeight="1">
      <c r="A481" s="61"/>
      <c r="E481" s="54"/>
    </row>
    <row r="482" spans="1:5" ht="21" customHeight="1">
      <c r="A482" s="61"/>
      <c r="E482" s="54"/>
    </row>
    <row r="483" spans="1:5" ht="21" customHeight="1">
      <c r="A483" s="61"/>
      <c r="E483" s="54"/>
    </row>
    <row r="484" spans="1:5" ht="21" customHeight="1">
      <c r="A484" s="61"/>
      <c r="E484" s="54"/>
    </row>
    <row r="485" spans="1:5" ht="21" customHeight="1">
      <c r="A485" s="61"/>
      <c r="E485" s="54"/>
    </row>
    <row r="486" spans="1:5" ht="21" customHeight="1">
      <c r="A486" s="61"/>
      <c r="E486" s="54"/>
    </row>
    <row r="487" spans="1:5" ht="21" customHeight="1">
      <c r="A487" s="61"/>
      <c r="E487" s="54"/>
    </row>
    <row r="488" spans="1:5" ht="21" customHeight="1">
      <c r="A488" s="61"/>
      <c r="E488" s="54"/>
    </row>
    <row r="489" spans="1:5" ht="21" customHeight="1">
      <c r="A489" s="61"/>
      <c r="E489" s="54"/>
    </row>
    <row r="490" spans="1:5" ht="21" customHeight="1">
      <c r="A490" s="61"/>
      <c r="E490" s="54"/>
    </row>
    <row r="491" spans="1:5" ht="21" customHeight="1">
      <c r="A491" s="61"/>
      <c r="E491" s="54"/>
    </row>
    <row r="492" spans="1:5" ht="21" customHeight="1">
      <c r="A492" s="61"/>
      <c r="E492" s="54"/>
    </row>
    <row r="493" spans="1:5" ht="21" customHeight="1">
      <c r="A493" s="61"/>
      <c r="E493" s="54"/>
    </row>
    <row r="494" spans="1:5" ht="21" customHeight="1">
      <c r="A494" s="61"/>
      <c r="E494" s="54"/>
    </row>
    <row r="495" spans="1:5" ht="21" customHeight="1">
      <c r="A495" s="61"/>
      <c r="E495" s="54"/>
    </row>
    <row r="496" spans="1:5" ht="21" customHeight="1">
      <c r="A496" s="61"/>
      <c r="E496" s="54"/>
    </row>
    <row r="497" spans="1:5" ht="21" customHeight="1">
      <c r="A497" s="61"/>
      <c r="E497" s="54"/>
    </row>
    <row r="498" spans="1:5" ht="21" customHeight="1">
      <c r="A498" s="61"/>
      <c r="E498" s="54"/>
    </row>
    <row r="499" spans="1:5" ht="21" customHeight="1">
      <c r="A499" s="61"/>
      <c r="E499" s="54"/>
    </row>
    <row r="500" spans="1:5" ht="21" customHeight="1">
      <c r="A500" s="61"/>
      <c r="E500" s="54"/>
    </row>
    <row r="501" spans="1:5" ht="21" customHeight="1">
      <c r="A501" s="61"/>
      <c r="E501" s="54"/>
    </row>
    <row r="502" spans="1:5" ht="21" customHeight="1">
      <c r="A502" s="61"/>
      <c r="E502" s="54"/>
    </row>
    <row r="503" spans="1:5" ht="21" customHeight="1">
      <c r="A503" s="61"/>
      <c r="E503" s="54"/>
    </row>
    <row r="504" spans="1:5" ht="21" customHeight="1">
      <c r="A504" s="61"/>
      <c r="E504" s="54"/>
    </row>
    <row r="505" spans="1:5" ht="21" customHeight="1">
      <c r="A505" s="61"/>
      <c r="E505" s="54"/>
    </row>
    <row r="506" spans="1:5" ht="21" customHeight="1">
      <c r="A506" s="61"/>
      <c r="E506" s="54"/>
    </row>
    <row r="507" spans="1:5" ht="21" customHeight="1">
      <c r="A507" s="61"/>
      <c r="E507" s="54"/>
    </row>
    <row r="508" spans="1:5" ht="21" customHeight="1">
      <c r="A508" s="61"/>
      <c r="E508" s="54"/>
    </row>
    <row r="509" spans="1:5" ht="21" customHeight="1">
      <c r="A509" s="61"/>
      <c r="E509" s="54"/>
    </row>
    <row r="510" spans="1:5" ht="21" customHeight="1">
      <c r="A510" s="61"/>
      <c r="E510" s="54"/>
    </row>
    <row r="511" spans="1:5" ht="21" customHeight="1">
      <c r="A511" s="61"/>
      <c r="E511" s="54"/>
    </row>
    <row r="512" spans="1:5" ht="21" customHeight="1">
      <c r="A512" s="61"/>
      <c r="E512" s="54"/>
    </row>
    <row r="513" spans="1:5" ht="21" customHeight="1">
      <c r="A513" s="61"/>
      <c r="E513" s="54"/>
    </row>
    <row r="514" spans="1:5" ht="21" customHeight="1">
      <c r="A514" s="61"/>
      <c r="E514" s="54"/>
    </row>
    <row r="515" spans="1:5" ht="21" customHeight="1">
      <c r="A515" s="61"/>
      <c r="E515" s="54"/>
    </row>
    <row r="516" spans="1:5" ht="21" customHeight="1">
      <c r="A516" s="61"/>
      <c r="E516" s="54"/>
    </row>
    <row r="517" spans="1:5" ht="21" customHeight="1">
      <c r="A517" s="61"/>
      <c r="E517" s="54"/>
    </row>
    <row r="518" spans="1:5" ht="21" customHeight="1">
      <c r="A518" s="61"/>
      <c r="E518" s="54"/>
    </row>
    <row r="519" spans="1:5" ht="21" customHeight="1">
      <c r="A519" s="61"/>
      <c r="E519" s="54"/>
    </row>
    <row r="520" spans="1:5" ht="21" customHeight="1">
      <c r="A520" s="61"/>
      <c r="E520" s="54"/>
    </row>
    <row r="521" spans="1:5" ht="21" customHeight="1">
      <c r="A521" s="61"/>
      <c r="E521" s="54"/>
    </row>
    <row r="522" spans="1:5" ht="21" customHeight="1">
      <c r="A522" s="61"/>
      <c r="E522" s="54"/>
    </row>
    <row r="523" spans="1:5" ht="21" customHeight="1">
      <c r="A523" s="61"/>
      <c r="E523" s="54"/>
    </row>
    <row r="524" spans="1:5" ht="21" customHeight="1">
      <c r="A524" s="61"/>
      <c r="E524" s="54"/>
    </row>
    <row r="525" spans="1:5" ht="21" customHeight="1">
      <c r="A525" s="61"/>
      <c r="E525" s="54"/>
    </row>
    <row r="526" spans="1:5" ht="21" customHeight="1">
      <c r="A526" s="61"/>
      <c r="E526" s="54"/>
    </row>
    <row r="527" spans="1:5" ht="21" customHeight="1">
      <c r="A527" s="61"/>
      <c r="E527" s="54"/>
    </row>
    <row r="528" spans="1:5" ht="21" customHeight="1">
      <c r="A528" s="61"/>
      <c r="E528" s="54"/>
    </row>
    <row r="529" spans="1:5" ht="21" customHeight="1">
      <c r="A529" s="61"/>
      <c r="E529" s="54"/>
    </row>
    <row r="530" spans="1:5" ht="21" customHeight="1">
      <c r="A530" s="61"/>
      <c r="E530" s="54"/>
    </row>
    <row r="531" spans="1:5" ht="21" customHeight="1">
      <c r="A531" s="61"/>
      <c r="E531" s="54"/>
    </row>
    <row r="532" spans="1:5" ht="21" customHeight="1">
      <c r="A532" s="61"/>
      <c r="E532" s="54"/>
    </row>
    <row r="533" spans="1:5" ht="21" customHeight="1">
      <c r="A533" s="61"/>
      <c r="E533" s="54"/>
    </row>
    <row r="534" spans="1:5" ht="21" customHeight="1">
      <c r="A534" s="61"/>
      <c r="E534" s="54"/>
    </row>
    <row r="535" spans="1:5" ht="21" customHeight="1">
      <c r="A535" s="61"/>
      <c r="E535" s="54"/>
    </row>
    <row r="536" spans="1:5" ht="21" customHeight="1">
      <c r="A536" s="61"/>
      <c r="E536" s="54"/>
    </row>
    <row r="537" spans="1:5" ht="21" customHeight="1">
      <c r="A537" s="61"/>
      <c r="E537" s="54"/>
    </row>
    <row r="538" spans="1:5" ht="21" customHeight="1">
      <c r="A538" s="61"/>
      <c r="E538" s="54"/>
    </row>
    <row r="539" spans="1:5" ht="21" customHeight="1">
      <c r="A539" s="61"/>
      <c r="E539" s="54"/>
    </row>
    <row r="540" spans="1:5" ht="21" customHeight="1">
      <c r="A540" s="61"/>
      <c r="E540" s="54"/>
    </row>
    <row r="541" spans="1:5" ht="21" customHeight="1">
      <c r="A541" s="61"/>
      <c r="E541" s="54"/>
    </row>
    <row r="542" spans="1:5" ht="21" customHeight="1">
      <c r="A542" s="61"/>
      <c r="E542" s="54"/>
    </row>
    <row r="543" spans="1:5" ht="21" customHeight="1">
      <c r="A543" s="61"/>
      <c r="E543" s="54"/>
    </row>
    <row r="544" spans="1:5" ht="21" customHeight="1">
      <c r="A544" s="61"/>
      <c r="E544" s="54"/>
    </row>
    <row r="545" spans="1:5" ht="21" customHeight="1">
      <c r="A545" s="61"/>
      <c r="E545" s="54"/>
    </row>
    <row r="546" spans="1:5" ht="21" customHeight="1">
      <c r="A546" s="61"/>
      <c r="E546" s="54"/>
    </row>
    <row r="547" spans="1:5" ht="21" customHeight="1">
      <c r="A547" s="61"/>
      <c r="E547" s="54"/>
    </row>
    <row r="548" spans="1:5" ht="21" customHeight="1">
      <c r="A548" s="61"/>
      <c r="E548" s="54"/>
    </row>
    <row r="549" spans="1:5" ht="21" customHeight="1">
      <c r="A549" s="61"/>
      <c r="E549" s="54"/>
    </row>
    <row r="550" spans="1:5" ht="21" customHeight="1">
      <c r="A550" s="61"/>
      <c r="E550" s="54"/>
    </row>
    <row r="551" spans="1:5" ht="21" customHeight="1">
      <c r="A551" s="61"/>
      <c r="E551" s="54"/>
    </row>
    <row r="552" spans="1:5" ht="21" customHeight="1">
      <c r="A552" s="61"/>
      <c r="E552" s="54"/>
    </row>
    <row r="553" spans="1:5" ht="21" customHeight="1">
      <c r="A553" s="61"/>
      <c r="E553" s="54"/>
    </row>
    <row r="554" spans="1:5" ht="21" customHeight="1">
      <c r="A554" s="61"/>
      <c r="E554" s="54"/>
    </row>
    <row r="555" spans="1:5" ht="21" customHeight="1">
      <c r="A555" s="61"/>
      <c r="E555" s="54"/>
    </row>
    <row r="556" spans="1:5" ht="21" customHeight="1">
      <c r="A556" s="61"/>
      <c r="E556" s="54"/>
    </row>
    <row r="557" spans="1:5" ht="21" customHeight="1">
      <c r="A557" s="61"/>
      <c r="E557" s="54"/>
    </row>
    <row r="558" spans="1:5" ht="21" customHeight="1">
      <c r="A558" s="61"/>
      <c r="E558" s="54"/>
    </row>
    <row r="559" spans="1:5" ht="21" customHeight="1">
      <c r="A559" s="61"/>
      <c r="E559" s="54"/>
    </row>
    <row r="560" spans="1:5" ht="21" customHeight="1">
      <c r="A560" s="61"/>
      <c r="E560" s="54"/>
    </row>
    <row r="561" spans="1:5" ht="21" customHeight="1">
      <c r="A561" s="61"/>
      <c r="E561" s="54"/>
    </row>
    <row r="562" spans="1:5" ht="21" customHeight="1">
      <c r="A562" s="61"/>
      <c r="E562" s="54"/>
    </row>
    <row r="563" spans="1:5" ht="21" customHeight="1">
      <c r="A563" s="61"/>
      <c r="E563" s="54"/>
    </row>
    <row r="564" spans="1:5" ht="21" customHeight="1">
      <c r="A564" s="61"/>
      <c r="E564" s="54"/>
    </row>
    <row r="565" spans="1:5" ht="21" customHeight="1">
      <c r="A565" s="61"/>
      <c r="E565" s="54"/>
    </row>
    <row r="566" spans="1:5" ht="21" customHeight="1">
      <c r="A566" s="61"/>
      <c r="E566" s="54"/>
    </row>
    <row r="567" spans="1:5" ht="21" customHeight="1">
      <c r="A567" s="61"/>
      <c r="E567" s="54"/>
    </row>
    <row r="568" spans="1:5" ht="21" customHeight="1">
      <c r="A568" s="61"/>
      <c r="E568" s="54"/>
    </row>
    <row r="569" spans="1:5" ht="21" customHeight="1">
      <c r="A569" s="61"/>
      <c r="E569" s="54"/>
    </row>
    <row r="570" spans="1:5" ht="21" customHeight="1">
      <c r="A570" s="61"/>
      <c r="E570" s="54"/>
    </row>
    <row r="571" spans="1:5" ht="21" customHeight="1">
      <c r="A571" s="61"/>
      <c r="E571" s="54"/>
    </row>
    <row r="572" spans="1:5" ht="21" customHeight="1">
      <c r="A572" s="61"/>
      <c r="E572" s="54"/>
    </row>
    <row r="573" spans="1:5" ht="21" customHeight="1">
      <c r="A573" s="61"/>
      <c r="E573" s="54"/>
    </row>
    <row r="574" spans="1:5" ht="21" customHeight="1">
      <c r="A574" s="61"/>
      <c r="E574" s="54"/>
    </row>
    <row r="575" spans="1:5" ht="21" customHeight="1">
      <c r="A575" s="61"/>
      <c r="E575" s="54"/>
    </row>
    <row r="576" spans="1:5" ht="21" customHeight="1">
      <c r="A576" s="61"/>
      <c r="E576" s="54"/>
    </row>
    <row r="577" spans="1:16" ht="21" customHeight="1">
      <c r="A577" s="61"/>
      <c r="E577" s="54"/>
    </row>
    <row r="578" spans="1:16" ht="21" customHeight="1">
      <c r="A578" s="61"/>
      <c r="E578" s="54"/>
    </row>
    <row r="579" spans="1:16" ht="21" customHeight="1">
      <c r="A579" s="61"/>
      <c r="E579" s="54"/>
    </row>
    <row r="580" spans="1:16" ht="21" customHeight="1">
      <c r="A580" s="61"/>
      <c r="E580" s="54"/>
    </row>
    <row r="581" spans="1:16" ht="21" customHeight="1">
      <c r="A581" s="61"/>
      <c r="E581" s="54"/>
    </row>
    <row r="582" spans="1:16" ht="21" customHeight="1">
      <c r="A582" s="61"/>
      <c r="E582" s="54"/>
    </row>
    <row r="583" spans="1:16" ht="21" customHeight="1">
      <c r="A583" s="61"/>
      <c r="E583" s="54"/>
    </row>
    <row r="584" spans="1:16" ht="21" customHeight="1">
      <c r="A584" s="61"/>
      <c r="E584" s="54"/>
    </row>
    <row r="585" spans="1:16" ht="21" customHeight="1">
      <c r="A585" s="61"/>
      <c r="E585" s="54"/>
    </row>
    <row r="586" spans="1:16" ht="21" customHeight="1">
      <c r="A586" s="61"/>
      <c r="E586" s="54"/>
    </row>
    <row r="587" spans="1:16" ht="21" customHeight="1">
      <c r="A587" s="61"/>
      <c r="E587" s="54"/>
    </row>
    <row r="588" spans="1:16" ht="21" customHeight="1">
      <c r="A588" s="61"/>
      <c r="E588" s="54"/>
    </row>
    <row r="589" spans="1:16" s="54" customFormat="1" ht="21" customHeight="1">
      <c r="A589" s="61"/>
      <c r="B589" s="52"/>
      <c r="C589" s="52"/>
      <c r="D589" s="62"/>
      <c r="F589" s="62"/>
      <c r="G589" s="62"/>
      <c r="H589" s="62"/>
      <c r="I589" s="62"/>
      <c r="M589" s="62"/>
      <c r="N589" s="62"/>
      <c r="P589" s="139"/>
    </row>
    <row r="590" spans="1:16" s="54" customFormat="1" ht="21" customHeight="1">
      <c r="A590" s="61"/>
      <c r="B590" s="52"/>
      <c r="C590" s="52"/>
      <c r="D590" s="62"/>
      <c r="F590" s="62"/>
      <c r="G590" s="62"/>
      <c r="H590" s="62"/>
      <c r="I590" s="62"/>
      <c r="M590" s="62"/>
      <c r="N590" s="62"/>
      <c r="P590" s="139"/>
    </row>
    <row r="591" spans="1:16" s="54" customFormat="1" ht="21" customHeight="1">
      <c r="A591" s="61"/>
      <c r="B591" s="52"/>
      <c r="C591" s="52"/>
      <c r="D591" s="62"/>
      <c r="F591" s="62"/>
      <c r="G591" s="62"/>
      <c r="H591" s="62"/>
      <c r="I591" s="62"/>
      <c r="M591" s="62"/>
      <c r="N591" s="62"/>
      <c r="P591" s="139"/>
    </row>
    <row r="592" spans="1:16" s="54" customFormat="1" ht="21" customHeight="1">
      <c r="A592" s="61"/>
      <c r="B592" s="52"/>
      <c r="C592" s="52"/>
      <c r="D592" s="62"/>
      <c r="F592" s="62"/>
      <c r="G592" s="62"/>
      <c r="H592" s="62"/>
      <c r="I592" s="62"/>
      <c r="M592" s="62"/>
      <c r="N592" s="62"/>
      <c r="P592" s="139"/>
    </row>
    <row r="593" spans="1:16" s="54" customFormat="1" ht="21" customHeight="1">
      <c r="A593" s="61"/>
      <c r="B593" s="52"/>
      <c r="C593" s="52"/>
      <c r="D593" s="62"/>
      <c r="F593" s="62"/>
      <c r="G593" s="62"/>
      <c r="H593" s="62"/>
      <c r="I593" s="62"/>
      <c r="M593" s="62"/>
      <c r="N593" s="62"/>
      <c r="P593" s="139"/>
    </row>
    <row r="594" spans="1:16" s="54" customFormat="1" ht="21" customHeight="1">
      <c r="A594" s="61"/>
      <c r="B594" s="52"/>
      <c r="C594" s="52"/>
      <c r="D594" s="62"/>
      <c r="F594" s="62"/>
      <c r="G594" s="62"/>
      <c r="H594" s="62"/>
      <c r="I594" s="62"/>
      <c r="M594" s="62"/>
      <c r="N594" s="62"/>
      <c r="P594" s="139"/>
    </row>
    <row r="595" spans="1:16" s="54" customFormat="1" ht="21" customHeight="1">
      <c r="A595" s="52" t="s">
        <v>5</v>
      </c>
      <c r="B595" s="52"/>
      <c r="C595" s="52"/>
      <c r="D595" s="63"/>
      <c r="E595" s="63"/>
      <c r="F595" s="63"/>
      <c r="G595" s="63"/>
      <c r="H595" s="63"/>
      <c r="I595" s="63"/>
      <c r="M595" s="63"/>
      <c r="N595" s="63"/>
      <c r="P595" s="139"/>
    </row>
    <row r="596" spans="1:16" s="54" customFormat="1" ht="21" customHeight="1">
      <c r="A596" s="53" t="s">
        <v>59</v>
      </c>
      <c r="B596" s="53"/>
      <c r="C596" s="53"/>
      <c r="D596" s="63"/>
      <c r="E596" s="63"/>
      <c r="F596" s="63"/>
      <c r="G596" s="63"/>
      <c r="H596" s="63"/>
      <c r="I596" s="63"/>
      <c r="M596" s="63"/>
      <c r="N596" s="63"/>
      <c r="P596" s="139"/>
    </row>
    <row r="597" spans="1:16" ht="21" customHeight="1">
      <c r="A597" s="53" t="s">
        <v>6</v>
      </c>
      <c r="B597" s="53"/>
      <c r="C597" s="53"/>
      <c r="D597" s="63"/>
      <c r="E597" s="63"/>
      <c r="F597" s="63"/>
      <c r="G597" s="63"/>
      <c r="H597" s="63"/>
      <c r="I597" s="63"/>
      <c r="M597" s="63"/>
      <c r="N597" s="63"/>
    </row>
    <row r="598" spans="1:16" ht="21" customHeight="1">
      <c r="A598" s="53" t="s">
        <v>60</v>
      </c>
      <c r="B598" s="53"/>
      <c r="C598" s="53"/>
      <c r="D598" s="63"/>
      <c r="E598" s="63"/>
      <c r="F598" s="63"/>
      <c r="G598" s="63"/>
      <c r="H598" s="63"/>
      <c r="I598" s="63"/>
      <c r="M598" s="63"/>
      <c r="N598" s="63"/>
    </row>
    <row r="599" spans="1:16" ht="21" customHeight="1">
      <c r="A599" s="53"/>
      <c r="B599" s="53"/>
      <c r="C599" s="53"/>
      <c r="D599" s="63"/>
      <c r="E599" s="63"/>
      <c r="F599" s="63"/>
      <c r="G599" s="63"/>
      <c r="H599" s="63"/>
      <c r="I599" s="63"/>
      <c r="M599" s="63"/>
      <c r="N599" s="63"/>
    </row>
    <row r="600" spans="1:16" ht="21" customHeight="1">
      <c r="D600" s="55"/>
      <c r="E600" s="69">
        <v>2544</v>
      </c>
      <c r="F600" s="55"/>
      <c r="G600" s="55"/>
      <c r="H600" s="55"/>
      <c r="I600" s="55"/>
      <c r="M600" s="55"/>
      <c r="N600" s="55"/>
    </row>
    <row r="601" spans="1:16" ht="21" customHeight="1">
      <c r="A601" s="70" t="s">
        <v>61</v>
      </c>
      <c r="D601" s="59"/>
      <c r="E601" s="64"/>
      <c r="F601" s="59"/>
      <c r="G601" s="59"/>
      <c r="H601" s="59"/>
      <c r="I601" s="59"/>
      <c r="M601" s="59"/>
      <c r="N601" s="59"/>
    </row>
    <row r="602" spans="1:16" ht="21" customHeight="1">
      <c r="A602" s="52" t="s">
        <v>7</v>
      </c>
      <c r="D602" s="71"/>
      <c r="E602" s="64"/>
      <c r="F602" s="71"/>
      <c r="G602" s="71"/>
      <c r="H602" s="71"/>
      <c r="I602" s="71"/>
      <c r="M602" s="71"/>
      <c r="N602" s="71"/>
    </row>
    <row r="603" spans="1:16" ht="21" customHeight="1">
      <c r="A603" s="52" t="s">
        <v>62</v>
      </c>
      <c r="D603" s="71"/>
      <c r="E603" s="64"/>
      <c r="F603" s="71"/>
      <c r="G603" s="71"/>
      <c r="H603" s="71"/>
      <c r="I603" s="71"/>
      <c r="M603" s="71"/>
      <c r="N603" s="71"/>
    </row>
    <row r="604" spans="1:16" ht="21" customHeight="1">
      <c r="A604" s="52" t="s">
        <v>63</v>
      </c>
      <c r="D604" s="71"/>
      <c r="E604" s="64"/>
      <c r="F604" s="71"/>
      <c r="G604" s="71"/>
      <c r="H604" s="71"/>
      <c r="I604" s="71"/>
      <c r="M604" s="71"/>
      <c r="N604" s="71"/>
    </row>
    <row r="605" spans="1:16" ht="21" customHeight="1">
      <c r="A605" s="52" t="s">
        <v>64</v>
      </c>
      <c r="D605" s="71"/>
      <c r="E605" s="64"/>
      <c r="F605" s="71"/>
      <c r="G605" s="71"/>
      <c r="H605" s="71"/>
      <c r="I605" s="71"/>
      <c r="M605" s="71"/>
      <c r="N605" s="71"/>
    </row>
    <row r="606" spans="1:16" ht="21" customHeight="1">
      <c r="A606" s="52" t="s">
        <v>65</v>
      </c>
      <c r="D606" s="71"/>
      <c r="E606" s="64"/>
      <c r="F606" s="71"/>
      <c r="G606" s="71"/>
      <c r="H606" s="71"/>
      <c r="I606" s="71"/>
      <c r="M606" s="71"/>
      <c r="N606" s="71"/>
    </row>
    <row r="607" spans="1:16" ht="21" customHeight="1">
      <c r="A607" s="52" t="s">
        <v>66</v>
      </c>
      <c r="D607" s="71"/>
      <c r="E607" s="122"/>
      <c r="F607" s="71"/>
      <c r="G607" s="71"/>
      <c r="H607" s="71"/>
      <c r="I607" s="71"/>
      <c r="M607" s="71"/>
      <c r="N607" s="71"/>
    </row>
    <row r="608" spans="1:16" ht="21" customHeight="1">
      <c r="A608" s="52" t="s">
        <v>8</v>
      </c>
      <c r="D608" s="71"/>
      <c r="E608" s="54">
        <f>SUM(E603:E607)</f>
        <v>0</v>
      </c>
      <c r="F608" s="71"/>
      <c r="G608" s="71"/>
      <c r="H608" s="71"/>
      <c r="I608" s="71"/>
      <c r="M608" s="71"/>
      <c r="N608" s="71"/>
    </row>
    <row r="609" spans="1:16" ht="21" customHeight="1">
      <c r="A609" s="52" t="s">
        <v>67</v>
      </c>
      <c r="D609" s="71"/>
      <c r="E609" s="60"/>
      <c r="F609" s="71"/>
      <c r="G609" s="71"/>
      <c r="H609" s="71"/>
      <c r="I609" s="71"/>
      <c r="M609" s="71"/>
      <c r="N609" s="71"/>
    </row>
    <row r="610" spans="1:16" ht="21" customHeight="1">
      <c r="A610" s="52" t="s">
        <v>9</v>
      </c>
      <c r="D610" s="71"/>
      <c r="E610" s="60">
        <f>SUM(E608:E609)</f>
        <v>0</v>
      </c>
      <c r="F610" s="71"/>
      <c r="G610" s="71"/>
      <c r="H610" s="71"/>
      <c r="I610" s="71"/>
      <c r="M610" s="71"/>
      <c r="N610" s="71"/>
    </row>
    <row r="611" spans="1:16" ht="21" customHeight="1">
      <c r="A611" s="70" t="s">
        <v>10</v>
      </c>
      <c r="D611" s="59"/>
      <c r="E611" s="64"/>
      <c r="F611" s="59"/>
      <c r="G611" s="59"/>
      <c r="H611" s="59"/>
      <c r="I611" s="59"/>
      <c r="M611" s="59"/>
      <c r="N611" s="59"/>
    </row>
    <row r="612" spans="1:16" ht="21" customHeight="1">
      <c r="A612" s="68" t="s">
        <v>68</v>
      </c>
      <c r="D612" s="59"/>
      <c r="E612" s="64"/>
      <c r="F612" s="59"/>
      <c r="G612" s="59"/>
      <c r="H612" s="59"/>
      <c r="I612" s="59"/>
      <c r="M612" s="59"/>
      <c r="N612" s="59"/>
    </row>
    <row r="613" spans="1:16" ht="21" customHeight="1">
      <c r="A613" s="68" t="s">
        <v>69</v>
      </c>
      <c r="D613" s="59"/>
      <c r="E613" s="64"/>
      <c r="F613" s="59"/>
      <c r="G613" s="59"/>
      <c r="H613" s="59"/>
      <c r="I613" s="59"/>
      <c r="M613" s="59"/>
      <c r="N613" s="59"/>
    </row>
    <row r="614" spans="1:16" ht="21" customHeight="1">
      <c r="A614" s="68" t="s">
        <v>70</v>
      </c>
      <c r="D614" s="59"/>
      <c r="E614" s="64"/>
      <c r="F614" s="59"/>
      <c r="G614" s="59"/>
      <c r="H614" s="59"/>
      <c r="I614" s="59"/>
      <c r="M614" s="59"/>
      <c r="N614" s="59"/>
    </row>
    <row r="615" spans="1:16" ht="21" customHeight="1">
      <c r="A615" s="68" t="s">
        <v>71</v>
      </c>
      <c r="D615" s="59"/>
      <c r="E615" s="64"/>
      <c r="F615" s="59"/>
      <c r="G615" s="59"/>
      <c r="H615" s="59"/>
      <c r="I615" s="59"/>
      <c r="M615" s="59"/>
      <c r="N615" s="59"/>
    </row>
    <row r="616" spans="1:16" ht="21" customHeight="1">
      <c r="A616" s="68" t="s">
        <v>72</v>
      </c>
      <c r="D616" s="59"/>
      <c r="E616" s="64"/>
      <c r="F616" s="59"/>
      <c r="G616" s="59"/>
      <c r="H616" s="59"/>
      <c r="I616" s="59"/>
      <c r="M616" s="59"/>
      <c r="N616" s="59"/>
    </row>
    <row r="617" spans="1:16" ht="21" customHeight="1">
      <c r="A617" s="68" t="s">
        <v>73</v>
      </c>
      <c r="D617" s="59"/>
      <c r="E617" s="72"/>
      <c r="F617" s="59"/>
      <c r="G617" s="59"/>
      <c r="H617" s="59"/>
      <c r="I617" s="59"/>
      <c r="M617" s="59"/>
      <c r="N617" s="59"/>
    </row>
    <row r="618" spans="1:16" ht="21" customHeight="1">
      <c r="A618" s="70" t="s">
        <v>15</v>
      </c>
      <c r="D618" s="71"/>
      <c r="E618" s="60">
        <f>SUM(E614:E617)</f>
        <v>0</v>
      </c>
      <c r="F618" s="71"/>
      <c r="G618" s="71"/>
      <c r="H618" s="71"/>
      <c r="I618" s="71"/>
      <c r="M618" s="71"/>
      <c r="N618" s="71"/>
    </row>
    <row r="619" spans="1:16" ht="21" customHeight="1" thickBot="1">
      <c r="A619" s="70" t="s">
        <v>11</v>
      </c>
      <c r="D619" s="71"/>
      <c r="E619" s="66">
        <f>SUM(E610+E618)</f>
        <v>0</v>
      </c>
      <c r="F619" s="71"/>
      <c r="G619" s="71"/>
      <c r="H619" s="71"/>
      <c r="I619" s="71"/>
      <c r="M619" s="71"/>
      <c r="N619" s="71"/>
    </row>
    <row r="620" spans="1:16" ht="21" customHeight="1" thickTop="1">
      <c r="D620" s="71"/>
      <c r="E620" s="64" t="e">
        <f>E619-#REF!</f>
        <v>#REF!</v>
      </c>
      <c r="F620" s="71"/>
      <c r="G620" s="71"/>
      <c r="H620" s="71"/>
      <c r="I620" s="71"/>
      <c r="M620" s="71"/>
      <c r="N620" s="71"/>
    </row>
    <row r="621" spans="1:16" s="54" customFormat="1" ht="21" customHeight="1">
      <c r="A621" s="52" t="s">
        <v>5</v>
      </c>
      <c r="B621" s="52"/>
      <c r="C621" s="52"/>
      <c r="D621" s="59"/>
      <c r="E621" s="59"/>
      <c r="F621" s="59"/>
      <c r="G621" s="59"/>
      <c r="H621" s="59"/>
      <c r="I621" s="59"/>
      <c r="M621" s="59"/>
      <c r="N621" s="59"/>
      <c r="P621" s="139"/>
    </row>
    <row r="622" spans="1:16" s="54" customFormat="1" ht="21" customHeight="1">
      <c r="A622" s="52"/>
      <c r="B622" s="52"/>
      <c r="C622" s="52"/>
      <c r="D622" s="59"/>
      <c r="E622" s="59"/>
      <c r="F622" s="59"/>
      <c r="G622" s="59"/>
      <c r="H622" s="59"/>
      <c r="I622" s="59"/>
      <c r="M622" s="59"/>
      <c r="N622" s="59"/>
      <c r="P622" s="139"/>
    </row>
    <row r="623" spans="1:16" s="54" customFormat="1" ht="21" customHeight="1">
      <c r="A623" s="73"/>
      <c r="B623" s="73"/>
      <c r="C623" s="73"/>
      <c r="D623" s="59"/>
      <c r="E623" s="59"/>
      <c r="F623" s="59"/>
      <c r="G623" s="59"/>
      <c r="H623" s="59"/>
      <c r="I623" s="59"/>
      <c r="M623" s="59"/>
      <c r="N623" s="59"/>
      <c r="P623" s="139"/>
    </row>
    <row r="624" spans="1:16" s="54" customFormat="1" ht="21" customHeight="1">
      <c r="A624" s="52"/>
      <c r="B624" s="52"/>
      <c r="C624" s="52"/>
      <c r="D624" s="59"/>
      <c r="E624" s="62"/>
      <c r="F624" s="59"/>
      <c r="G624" s="59"/>
      <c r="H624" s="59"/>
      <c r="I624" s="59"/>
      <c r="M624" s="59"/>
      <c r="N624" s="59"/>
      <c r="P624" s="139"/>
    </row>
    <row r="625" spans="1:16" s="54" customFormat="1" ht="21" customHeight="1">
      <c r="A625" s="52"/>
      <c r="B625" s="52"/>
      <c r="C625" s="52"/>
      <c r="D625" s="59"/>
      <c r="E625" s="62"/>
      <c r="F625" s="59"/>
      <c r="G625" s="59"/>
      <c r="H625" s="59"/>
      <c r="I625" s="59"/>
      <c r="M625" s="59"/>
      <c r="N625" s="59"/>
      <c r="P625" s="139"/>
    </row>
    <row r="626" spans="1:16" s="54" customFormat="1" ht="21" customHeight="1">
      <c r="A626" s="73"/>
      <c r="B626" s="73"/>
      <c r="C626" s="73"/>
      <c r="D626" s="59"/>
      <c r="E626" s="63"/>
      <c r="F626" s="59"/>
      <c r="G626" s="59"/>
      <c r="H626" s="59"/>
      <c r="I626" s="59"/>
      <c r="M626" s="59"/>
      <c r="N626" s="59"/>
      <c r="P626" s="139"/>
    </row>
    <row r="627" spans="1:16" s="54" customFormat="1" ht="21" customHeight="1">
      <c r="A627" s="53" t="s">
        <v>59</v>
      </c>
      <c r="B627" s="53"/>
      <c r="C627" s="53"/>
      <c r="D627" s="63"/>
      <c r="E627" s="63"/>
      <c r="F627" s="63"/>
      <c r="G627" s="63"/>
      <c r="H627" s="63"/>
      <c r="I627" s="63"/>
      <c r="M627" s="63"/>
      <c r="N627" s="63"/>
      <c r="P627" s="139"/>
    </row>
    <row r="628" spans="1:16" s="54" customFormat="1" ht="21" customHeight="1">
      <c r="A628" s="53" t="s">
        <v>14</v>
      </c>
      <c r="B628" s="53"/>
      <c r="C628" s="53"/>
      <c r="D628" s="63"/>
      <c r="E628" s="63"/>
      <c r="F628" s="63"/>
      <c r="G628" s="63"/>
      <c r="H628" s="63"/>
      <c r="I628" s="63"/>
      <c r="M628" s="63"/>
      <c r="N628" s="63"/>
      <c r="P628" s="139"/>
    </row>
    <row r="629" spans="1:16" ht="21" customHeight="1">
      <c r="A629" s="53" t="s">
        <v>74</v>
      </c>
      <c r="B629" s="53"/>
      <c r="C629" s="53"/>
      <c r="D629" s="63"/>
      <c r="E629" s="63"/>
      <c r="F629" s="63"/>
      <c r="G629" s="63"/>
      <c r="H629" s="63"/>
      <c r="I629" s="63"/>
      <c r="M629" s="63"/>
      <c r="N629" s="63"/>
    </row>
    <row r="630" spans="1:16" ht="21" customHeight="1">
      <c r="A630" s="53"/>
      <c r="B630" s="53"/>
      <c r="C630" s="53"/>
      <c r="D630" s="63"/>
      <c r="E630" s="63"/>
      <c r="F630" s="63"/>
      <c r="G630" s="63"/>
      <c r="H630" s="63"/>
      <c r="I630" s="63"/>
      <c r="M630" s="63"/>
      <c r="N630" s="63"/>
    </row>
    <row r="631" spans="1:16" ht="21" customHeight="1">
      <c r="D631" s="55"/>
      <c r="E631" s="69">
        <v>2544</v>
      </c>
      <c r="F631" s="55"/>
      <c r="G631" s="55"/>
      <c r="H631" s="55"/>
      <c r="I631" s="55"/>
      <c r="M631" s="55"/>
      <c r="N631" s="55"/>
    </row>
    <row r="632" spans="1:16" ht="21" customHeight="1">
      <c r="A632" s="52" t="s">
        <v>75</v>
      </c>
      <c r="D632" s="55"/>
      <c r="E632" s="55"/>
      <c r="F632" s="55"/>
      <c r="G632" s="55"/>
      <c r="H632" s="55"/>
      <c r="I632" s="55"/>
      <c r="M632" s="55"/>
      <c r="N632" s="55"/>
    </row>
    <row r="633" spans="1:16" ht="21" customHeight="1">
      <c r="A633" s="52" t="s">
        <v>76</v>
      </c>
      <c r="D633" s="54"/>
      <c r="E633" s="54"/>
      <c r="F633" s="54"/>
      <c r="G633" s="54"/>
      <c r="H633" s="54"/>
      <c r="I633" s="54"/>
      <c r="M633" s="54"/>
      <c r="N633" s="54"/>
    </row>
    <row r="634" spans="1:16" ht="21" customHeight="1">
      <c r="A634" s="52" t="s">
        <v>77</v>
      </c>
      <c r="D634" s="55"/>
      <c r="E634" s="60"/>
      <c r="F634" s="55"/>
      <c r="G634" s="55"/>
      <c r="H634" s="55"/>
      <c r="I634" s="55"/>
      <c r="M634" s="55"/>
      <c r="N634" s="55"/>
    </row>
    <row r="635" spans="1:16" ht="21" customHeight="1">
      <c r="A635" s="52" t="s">
        <v>78</v>
      </c>
      <c r="D635" s="55"/>
      <c r="E635" s="60">
        <f>SUM(E633:E634)</f>
        <v>0</v>
      </c>
      <c r="F635" s="55"/>
      <c r="G635" s="55"/>
      <c r="H635" s="55"/>
      <c r="I635" s="55"/>
      <c r="M635" s="55"/>
      <c r="N635" s="55"/>
    </row>
    <row r="636" spans="1:16" ht="21" customHeight="1">
      <c r="A636" s="52" t="s">
        <v>79</v>
      </c>
      <c r="E636" s="54"/>
    </row>
    <row r="637" spans="1:16" ht="21" customHeight="1">
      <c r="A637" s="52" t="s">
        <v>80</v>
      </c>
      <c r="E637" s="54"/>
    </row>
    <row r="638" spans="1:16" ht="21" customHeight="1">
      <c r="A638" s="52" t="s">
        <v>81</v>
      </c>
      <c r="E638" s="54"/>
    </row>
    <row r="639" spans="1:16" ht="21" customHeight="1">
      <c r="A639" s="52" t="s">
        <v>82</v>
      </c>
      <c r="E639" s="54"/>
    </row>
    <row r="640" spans="1:16" ht="21" customHeight="1">
      <c r="A640" s="52" t="s">
        <v>83</v>
      </c>
      <c r="E640" s="54"/>
    </row>
    <row r="641" spans="1:16" ht="21" customHeight="1">
      <c r="A641" s="52" t="s">
        <v>84</v>
      </c>
      <c r="E641" s="74">
        <f>SUM(E637:E640)</f>
        <v>0</v>
      </c>
    </row>
    <row r="642" spans="1:16" ht="21" customHeight="1">
      <c r="A642" s="52" t="s">
        <v>85</v>
      </c>
      <c r="E642" s="54">
        <f>E635-E641</f>
        <v>0</v>
      </c>
    </row>
    <row r="643" spans="1:16" ht="21" customHeight="1">
      <c r="A643" s="52" t="s">
        <v>86</v>
      </c>
      <c r="E643" s="54"/>
    </row>
    <row r="644" spans="1:16" ht="21" customHeight="1">
      <c r="A644" s="52" t="s">
        <v>87</v>
      </c>
      <c r="E644" s="122" t="s">
        <v>88</v>
      </c>
    </row>
    <row r="645" spans="1:16" ht="21" customHeight="1" thickBot="1">
      <c r="A645" s="52" t="s">
        <v>89</v>
      </c>
      <c r="E645" s="67">
        <f>SUM(E642:E644)</f>
        <v>0</v>
      </c>
    </row>
    <row r="646" spans="1:16" ht="21" customHeight="1" thickTop="1">
      <c r="E646" s="54"/>
    </row>
    <row r="647" spans="1:16" ht="21" customHeight="1">
      <c r="A647" s="52" t="s">
        <v>90</v>
      </c>
      <c r="E647" s="54"/>
    </row>
    <row r="648" spans="1:16" ht="21" customHeight="1" thickBot="1">
      <c r="A648" s="52" t="s">
        <v>91</v>
      </c>
      <c r="E648" s="66">
        <f>E642/800000</f>
        <v>0</v>
      </c>
    </row>
    <row r="649" spans="1:16" ht="21" customHeight="1" thickTop="1">
      <c r="E649" s="54"/>
    </row>
    <row r="650" spans="1:16" ht="21" customHeight="1">
      <c r="E650" s="54"/>
    </row>
    <row r="651" spans="1:16" ht="21" customHeight="1">
      <c r="A651" s="52" t="s">
        <v>5</v>
      </c>
      <c r="E651" s="54"/>
    </row>
    <row r="652" spans="1:16" s="75" customFormat="1" ht="21" customHeight="1">
      <c r="D652" s="76"/>
      <c r="E652" s="76"/>
      <c r="F652" s="76"/>
      <c r="G652" s="76"/>
      <c r="H652" s="76"/>
      <c r="I652" s="76"/>
      <c r="J652" s="76"/>
      <c r="K652" s="76"/>
      <c r="L652" s="76"/>
      <c r="M652" s="76"/>
      <c r="N652" s="76"/>
      <c r="O652" s="76"/>
      <c r="P652" s="141"/>
    </row>
    <row r="653" spans="1:16" s="75" customFormat="1" ht="21" customHeight="1">
      <c r="D653" s="76"/>
      <c r="E653" s="76"/>
      <c r="F653" s="76"/>
      <c r="G653" s="76"/>
      <c r="H653" s="76"/>
      <c r="I653" s="76"/>
      <c r="J653" s="76"/>
      <c r="K653" s="76"/>
      <c r="L653" s="76"/>
      <c r="M653" s="76"/>
      <c r="N653" s="76"/>
      <c r="O653" s="76"/>
      <c r="P653" s="141"/>
    </row>
    <row r="654" spans="1:16" s="75" customFormat="1" ht="21" customHeight="1">
      <c r="D654" s="76"/>
      <c r="E654" s="76"/>
      <c r="F654" s="76"/>
      <c r="G654" s="76"/>
      <c r="H654" s="76"/>
      <c r="I654" s="76"/>
      <c r="J654" s="76"/>
      <c r="K654" s="76"/>
      <c r="L654" s="76"/>
      <c r="M654" s="76"/>
      <c r="N654" s="76"/>
      <c r="O654" s="76"/>
      <c r="P654" s="141"/>
    </row>
    <row r="655" spans="1:16" s="75" customFormat="1" ht="21" customHeight="1">
      <c r="D655" s="76"/>
      <c r="E655" s="76"/>
      <c r="F655" s="76"/>
      <c r="G655" s="76"/>
      <c r="H655" s="76"/>
      <c r="I655" s="76"/>
      <c r="J655" s="76"/>
      <c r="K655" s="76"/>
      <c r="L655" s="76"/>
      <c r="M655" s="76"/>
      <c r="N655" s="76"/>
      <c r="O655" s="76"/>
      <c r="P655" s="141"/>
    </row>
    <row r="656" spans="1:16" s="75" customFormat="1" ht="21" customHeight="1">
      <c r="D656" s="76"/>
      <c r="E656" s="76"/>
      <c r="F656" s="76"/>
      <c r="G656" s="76"/>
      <c r="H656" s="76"/>
      <c r="I656" s="76"/>
      <c r="J656" s="76"/>
      <c r="K656" s="76"/>
      <c r="L656" s="76"/>
      <c r="M656" s="76"/>
      <c r="N656" s="76"/>
      <c r="O656" s="76"/>
      <c r="P656" s="141"/>
    </row>
    <row r="657" spans="4:16" s="75" customFormat="1" ht="21" customHeight="1">
      <c r="D657" s="76"/>
      <c r="E657" s="76"/>
      <c r="F657" s="76"/>
      <c r="G657" s="76"/>
      <c r="H657" s="76"/>
      <c r="I657" s="76"/>
      <c r="J657" s="76"/>
      <c r="K657" s="76"/>
      <c r="L657" s="76"/>
      <c r="M657" s="76"/>
      <c r="N657" s="76"/>
      <c r="O657" s="76"/>
      <c r="P657" s="141"/>
    </row>
    <row r="658" spans="4:16" s="75" customFormat="1" ht="21" customHeight="1">
      <c r="D658" s="76"/>
      <c r="E658" s="76"/>
      <c r="F658" s="76"/>
      <c r="G658" s="76"/>
      <c r="H658" s="76"/>
      <c r="I658" s="76"/>
      <c r="J658" s="76"/>
      <c r="K658" s="76"/>
      <c r="L658" s="76"/>
      <c r="M658" s="76"/>
      <c r="N658" s="76"/>
      <c r="O658" s="76"/>
      <c r="P658" s="141"/>
    </row>
    <row r="659" spans="4:16" s="75" customFormat="1" ht="21" customHeight="1">
      <c r="D659" s="76"/>
      <c r="E659" s="76"/>
      <c r="F659" s="76"/>
      <c r="G659" s="76"/>
      <c r="H659" s="76"/>
      <c r="I659" s="76"/>
      <c r="J659" s="76"/>
      <c r="K659" s="76"/>
      <c r="L659" s="76"/>
      <c r="M659" s="76"/>
      <c r="N659" s="76"/>
      <c r="O659" s="76"/>
      <c r="P659" s="141"/>
    </row>
    <row r="660" spans="4:16" s="75" customFormat="1" ht="21" customHeight="1">
      <c r="D660" s="76"/>
      <c r="E660" s="76"/>
      <c r="F660" s="76"/>
      <c r="G660" s="76"/>
      <c r="H660" s="76"/>
      <c r="I660" s="76"/>
      <c r="J660" s="76"/>
      <c r="K660" s="76"/>
      <c r="L660" s="76"/>
      <c r="M660" s="76"/>
      <c r="N660" s="76"/>
      <c r="O660" s="76"/>
      <c r="P660" s="141"/>
    </row>
    <row r="661" spans="4:16" s="75" customFormat="1" ht="21" customHeight="1">
      <c r="D661" s="76"/>
      <c r="E661" s="76"/>
      <c r="F661" s="76"/>
      <c r="G661" s="76"/>
      <c r="H661" s="76"/>
      <c r="I661" s="76"/>
      <c r="J661" s="76"/>
      <c r="K661" s="76"/>
      <c r="L661" s="76"/>
      <c r="M661" s="76"/>
      <c r="N661" s="76"/>
      <c r="O661" s="76"/>
      <c r="P661" s="141"/>
    </row>
    <row r="662" spans="4:16" s="75" customFormat="1" ht="21" customHeight="1">
      <c r="D662" s="76"/>
      <c r="E662" s="76"/>
      <c r="F662" s="76"/>
      <c r="G662" s="76"/>
      <c r="H662" s="76"/>
      <c r="I662" s="76"/>
      <c r="J662" s="76"/>
      <c r="K662" s="76"/>
      <c r="L662" s="76"/>
      <c r="M662" s="76"/>
      <c r="N662" s="76"/>
      <c r="O662" s="76"/>
      <c r="P662" s="141"/>
    </row>
    <row r="663" spans="4:16" s="75" customFormat="1" ht="21" customHeight="1">
      <c r="D663" s="76"/>
      <c r="E663" s="76"/>
      <c r="F663" s="76"/>
      <c r="G663" s="76"/>
      <c r="H663" s="76"/>
      <c r="I663" s="76"/>
      <c r="J663" s="76"/>
      <c r="K663" s="76"/>
      <c r="L663" s="76"/>
      <c r="M663" s="76"/>
      <c r="N663" s="76"/>
      <c r="O663" s="76"/>
      <c r="P663" s="141"/>
    </row>
    <row r="664" spans="4:16" s="75" customFormat="1" ht="21" customHeight="1">
      <c r="D664" s="76"/>
      <c r="E664" s="76"/>
      <c r="F664" s="76"/>
      <c r="G664" s="76"/>
      <c r="H664" s="76"/>
      <c r="I664" s="76"/>
      <c r="J664" s="76"/>
      <c r="K664" s="76"/>
      <c r="L664" s="76"/>
      <c r="M664" s="76"/>
      <c r="N664" s="76"/>
      <c r="O664" s="76"/>
      <c r="P664" s="141"/>
    </row>
    <row r="665" spans="4:16" s="75" customFormat="1" ht="21" customHeight="1">
      <c r="D665" s="76"/>
      <c r="E665" s="76"/>
      <c r="F665" s="76"/>
      <c r="G665" s="76"/>
      <c r="H665" s="76"/>
      <c r="I665" s="76"/>
      <c r="J665" s="76"/>
      <c r="K665" s="76"/>
      <c r="L665" s="76"/>
      <c r="M665" s="76"/>
      <c r="N665" s="76"/>
      <c r="O665" s="76"/>
      <c r="P665" s="141"/>
    </row>
    <row r="666" spans="4:16" s="75" customFormat="1" ht="21" customHeight="1">
      <c r="D666" s="76"/>
      <c r="E666" s="76"/>
      <c r="F666" s="76"/>
      <c r="G666" s="76"/>
      <c r="H666" s="76"/>
      <c r="I666" s="76"/>
      <c r="J666" s="76"/>
      <c r="K666" s="76"/>
      <c r="L666" s="76"/>
      <c r="M666" s="76"/>
      <c r="N666" s="76"/>
      <c r="O666" s="76"/>
      <c r="P666" s="141"/>
    </row>
    <row r="667" spans="4:16" s="75" customFormat="1" ht="21" customHeight="1">
      <c r="D667" s="76"/>
      <c r="E667" s="76"/>
      <c r="F667" s="76"/>
      <c r="G667" s="76"/>
      <c r="H667" s="76"/>
      <c r="I667" s="76"/>
      <c r="J667" s="76"/>
      <c r="K667" s="76"/>
      <c r="L667" s="76"/>
      <c r="M667" s="76"/>
      <c r="N667" s="76"/>
      <c r="O667" s="76"/>
      <c r="P667" s="141"/>
    </row>
    <row r="668" spans="4:16" s="75" customFormat="1" ht="21" customHeight="1">
      <c r="D668" s="76"/>
      <c r="E668" s="76"/>
      <c r="F668" s="76"/>
      <c r="G668" s="76"/>
      <c r="H668" s="76"/>
      <c r="I668" s="76"/>
      <c r="J668" s="76"/>
      <c r="K668" s="76"/>
      <c r="L668" s="76"/>
      <c r="M668" s="76"/>
      <c r="N668" s="76"/>
      <c r="O668" s="76"/>
      <c r="P668" s="141"/>
    </row>
    <row r="669" spans="4:16" s="75" customFormat="1" ht="21" customHeight="1">
      <c r="D669" s="76"/>
      <c r="E669" s="76"/>
      <c r="F669" s="76"/>
      <c r="G669" s="76"/>
      <c r="H669" s="76"/>
      <c r="I669" s="76"/>
      <c r="J669" s="76"/>
      <c r="K669" s="76"/>
      <c r="L669" s="76"/>
      <c r="M669" s="76"/>
      <c r="N669" s="76"/>
      <c r="O669" s="76"/>
      <c r="P669" s="141"/>
    </row>
    <row r="670" spans="4:16" s="75" customFormat="1" ht="21" customHeight="1">
      <c r="D670" s="76"/>
      <c r="E670" s="76"/>
      <c r="F670" s="76"/>
      <c r="G670" s="76"/>
      <c r="H670" s="76"/>
      <c r="I670" s="76"/>
      <c r="J670" s="76"/>
      <c r="K670" s="76"/>
      <c r="L670" s="76"/>
      <c r="M670" s="76"/>
      <c r="N670" s="76"/>
      <c r="O670" s="76"/>
      <c r="P670" s="141"/>
    </row>
    <row r="671" spans="4:16" s="75" customFormat="1" ht="21" customHeight="1">
      <c r="D671" s="76"/>
      <c r="E671" s="76"/>
      <c r="F671" s="76"/>
      <c r="G671" s="76"/>
      <c r="H671" s="76"/>
      <c r="I671" s="76"/>
      <c r="J671" s="76"/>
      <c r="K671" s="76"/>
      <c r="L671" s="76"/>
      <c r="M671" s="76"/>
      <c r="N671" s="76"/>
      <c r="O671" s="76"/>
      <c r="P671" s="141"/>
    </row>
    <row r="672" spans="4:16" s="75" customFormat="1" ht="21" customHeight="1">
      <c r="D672" s="76"/>
      <c r="E672" s="76"/>
      <c r="F672" s="76"/>
      <c r="G672" s="76"/>
      <c r="H672" s="76"/>
      <c r="I672" s="76"/>
      <c r="J672" s="76"/>
      <c r="K672" s="76"/>
      <c r="L672" s="76"/>
      <c r="M672" s="76"/>
      <c r="N672" s="76"/>
      <c r="O672" s="76"/>
      <c r="P672" s="141"/>
    </row>
    <row r="673" spans="4:16" s="75" customFormat="1" ht="21" customHeight="1">
      <c r="D673" s="76"/>
      <c r="E673" s="76"/>
      <c r="F673" s="76"/>
      <c r="G673" s="76"/>
      <c r="H673" s="76"/>
      <c r="I673" s="76"/>
      <c r="J673" s="76"/>
      <c r="K673" s="76"/>
      <c r="L673" s="76"/>
      <c r="M673" s="76"/>
      <c r="N673" s="76"/>
      <c r="O673" s="76"/>
      <c r="P673" s="141"/>
    </row>
    <row r="674" spans="4:16" s="75" customFormat="1" ht="21" customHeight="1">
      <c r="D674" s="76"/>
      <c r="E674" s="76"/>
      <c r="F674" s="76"/>
      <c r="G674" s="76"/>
      <c r="H674" s="76"/>
      <c r="I674" s="76"/>
      <c r="J674" s="76"/>
      <c r="K674" s="76"/>
      <c r="L674" s="76"/>
      <c r="M674" s="76"/>
      <c r="N674" s="76"/>
      <c r="O674" s="76"/>
      <c r="P674" s="141"/>
    </row>
    <row r="675" spans="4:16" s="75" customFormat="1" ht="21" customHeight="1">
      <c r="D675" s="76"/>
      <c r="E675" s="76"/>
      <c r="F675" s="76"/>
      <c r="G675" s="76"/>
      <c r="H675" s="76"/>
      <c r="I675" s="76"/>
      <c r="J675" s="76"/>
      <c r="K675" s="76"/>
      <c r="L675" s="76"/>
      <c r="M675" s="76"/>
      <c r="N675" s="76"/>
      <c r="O675" s="76"/>
      <c r="P675" s="141"/>
    </row>
    <row r="676" spans="4:16" s="75" customFormat="1" ht="21" customHeight="1">
      <c r="D676" s="76"/>
      <c r="E676" s="76"/>
      <c r="F676" s="76"/>
      <c r="G676" s="76"/>
      <c r="H676" s="76"/>
      <c r="I676" s="76"/>
      <c r="J676" s="76"/>
      <c r="K676" s="76"/>
      <c r="L676" s="76"/>
      <c r="M676" s="76"/>
      <c r="N676" s="76"/>
      <c r="O676" s="76"/>
      <c r="P676" s="141"/>
    </row>
    <row r="677" spans="4:16" s="75" customFormat="1" ht="21" customHeight="1">
      <c r="D677" s="76"/>
      <c r="E677" s="76"/>
      <c r="F677" s="76"/>
      <c r="G677" s="76"/>
      <c r="H677" s="76"/>
      <c r="I677" s="76"/>
      <c r="J677" s="76"/>
      <c r="K677" s="76"/>
      <c r="L677" s="76"/>
      <c r="M677" s="76"/>
      <c r="N677" s="76"/>
      <c r="O677" s="76"/>
      <c r="P677" s="141"/>
    </row>
    <row r="678" spans="4:16" s="75" customFormat="1" ht="21" customHeight="1">
      <c r="D678" s="76"/>
      <c r="E678" s="76"/>
      <c r="F678" s="76"/>
      <c r="G678" s="76"/>
      <c r="H678" s="76"/>
      <c r="I678" s="76"/>
      <c r="J678" s="76"/>
      <c r="K678" s="76"/>
      <c r="L678" s="76"/>
      <c r="M678" s="76"/>
      <c r="N678" s="76"/>
      <c r="O678" s="76"/>
      <c r="P678" s="141"/>
    </row>
    <row r="679" spans="4:16" s="75" customFormat="1" ht="21" customHeight="1">
      <c r="D679" s="76"/>
      <c r="E679" s="76"/>
      <c r="F679" s="76"/>
      <c r="G679" s="76"/>
      <c r="H679" s="76"/>
      <c r="I679" s="76"/>
      <c r="J679" s="76"/>
      <c r="K679" s="76"/>
      <c r="L679" s="76"/>
      <c r="M679" s="76"/>
      <c r="N679" s="76"/>
      <c r="O679" s="76"/>
      <c r="P679" s="141"/>
    </row>
    <row r="680" spans="4:16" s="75" customFormat="1" ht="21" customHeight="1">
      <c r="D680" s="76"/>
      <c r="E680" s="76"/>
      <c r="F680" s="76"/>
      <c r="G680" s="76"/>
      <c r="H680" s="76"/>
      <c r="I680" s="76"/>
      <c r="J680" s="76"/>
      <c r="K680" s="76"/>
      <c r="L680" s="76"/>
      <c r="M680" s="76"/>
      <c r="N680" s="76"/>
      <c r="O680" s="76"/>
      <c r="P680" s="141"/>
    </row>
    <row r="681" spans="4:16" s="75" customFormat="1" ht="21" customHeight="1">
      <c r="D681" s="76"/>
      <c r="E681" s="76"/>
      <c r="F681" s="76"/>
      <c r="G681" s="76"/>
      <c r="H681" s="76"/>
      <c r="I681" s="76"/>
      <c r="J681" s="76"/>
      <c r="K681" s="76"/>
      <c r="L681" s="76"/>
      <c r="M681" s="76"/>
      <c r="N681" s="76"/>
      <c r="O681" s="76"/>
      <c r="P681" s="141"/>
    </row>
    <row r="684" spans="4:16" ht="21" customHeight="1">
      <c r="D684" s="54"/>
      <c r="F684" s="54"/>
      <c r="G684" s="54"/>
      <c r="H684" s="54"/>
      <c r="I684" s="54"/>
      <c r="M684" s="54"/>
      <c r="N684" s="54"/>
    </row>
    <row r="685" spans="4:16" ht="21" customHeight="1">
      <c r="D685" s="54"/>
      <c r="F685" s="54"/>
      <c r="G685" s="54"/>
      <c r="H685" s="54"/>
      <c r="I685" s="54"/>
      <c r="M685" s="54"/>
      <c r="N685" s="54"/>
    </row>
    <row r="686" spans="4:16" ht="21" customHeight="1">
      <c r="D686" s="54"/>
      <c r="F686" s="54"/>
      <c r="G686" s="54"/>
      <c r="H686" s="54"/>
      <c r="I686" s="54"/>
      <c r="M686" s="54"/>
      <c r="N686" s="54"/>
    </row>
    <row r="753" spans="1:16" s="62" customFormat="1" ht="21" customHeight="1">
      <c r="A753" s="61"/>
      <c r="B753" s="61"/>
      <c r="C753" s="61"/>
      <c r="E753" s="54"/>
      <c r="J753" s="54"/>
      <c r="K753" s="54"/>
      <c r="L753" s="54"/>
      <c r="O753" s="54"/>
      <c r="P753" s="142"/>
    </row>
    <row r="754" spans="1:16" s="62" customFormat="1" ht="21" customHeight="1">
      <c r="A754" s="61"/>
      <c r="B754" s="61"/>
      <c r="C754" s="61"/>
      <c r="E754" s="54"/>
      <c r="J754" s="54"/>
      <c r="K754" s="54"/>
      <c r="L754" s="54"/>
      <c r="O754" s="54"/>
      <c r="P754" s="142"/>
    </row>
    <row r="755" spans="1:16" s="62" customFormat="1" ht="21" customHeight="1">
      <c r="A755" s="61"/>
      <c r="B755" s="61"/>
      <c r="C755" s="61"/>
      <c r="E755" s="54"/>
      <c r="J755" s="54"/>
      <c r="K755" s="54"/>
      <c r="L755" s="54"/>
      <c r="O755" s="54"/>
      <c r="P755" s="142"/>
    </row>
    <row r="756" spans="1:16" s="62" customFormat="1" ht="21" customHeight="1">
      <c r="A756" s="61"/>
      <c r="B756" s="61"/>
      <c r="C756" s="61"/>
      <c r="E756" s="54"/>
      <c r="J756" s="54"/>
      <c r="K756" s="54"/>
      <c r="L756" s="54"/>
      <c r="O756" s="54"/>
      <c r="P756" s="142"/>
    </row>
    <row r="757" spans="1:16" ht="21" customHeight="1">
      <c r="A757" s="61"/>
      <c r="B757" s="61"/>
      <c r="C757" s="61"/>
      <c r="E757" s="54"/>
    </row>
    <row r="764" spans="1:16" s="61" customFormat="1" ht="21" customHeight="1">
      <c r="A764" s="52"/>
      <c r="B764" s="52"/>
      <c r="C764" s="52"/>
      <c r="D764" s="54"/>
      <c r="E764" s="62"/>
      <c r="F764" s="54"/>
      <c r="G764" s="54"/>
      <c r="H764" s="54"/>
      <c r="I764" s="54"/>
      <c r="J764" s="54"/>
      <c r="K764" s="54"/>
      <c r="L764" s="54"/>
      <c r="M764" s="54"/>
      <c r="N764" s="54"/>
      <c r="O764" s="54"/>
      <c r="P764" s="139"/>
    </row>
    <row r="765" spans="1:16" s="61" customFormat="1" ht="21" customHeight="1">
      <c r="A765" s="52"/>
      <c r="B765" s="52"/>
      <c r="C765" s="52"/>
      <c r="D765" s="54"/>
      <c r="E765" s="62"/>
      <c r="F765" s="54"/>
      <c r="G765" s="54"/>
      <c r="H765" s="54"/>
      <c r="I765" s="54"/>
      <c r="J765" s="54"/>
      <c r="K765" s="54"/>
      <c r="L765" s="54"/>
      <c r="M765" s="54"/>
      <c r="N765" s="54"/>
      <c r="O765" s="54"/>
      <c r="P765" s="139"/>
    </row>
    <row r="766" spans="1:16" s="61" customFormat="1" ht="21" customHeight="1">
      <c r="A766" s="52"/>
      <c r="B766" s="52"/>
      <c r="C766" s="52"/>
      <c r="D766" s="54"/>
      <c r="E766" s="62"/>
      <c r="F766" s="54"/>
      <c r="G766" s="54"/>
      <c r="H766" s="54"/>
      <c r="I766" s="54"/>
      <c r="J766" s="54"/>
      <c r="K766" s="54"/>
      <c r="L766" s="54"/>
      <c r="M766" s="54"/>
      <c r="N766" s="54"/>
      <c r="O766" s="54"/>
      <c r="P766" s="139"/>
    </row>
    <row r="767" spans="1:16" s="61" customFormat="1" ht="21" customHeight="1">
      <c r="A767" s="52"/>
      <c r="B767" s="52"/>
      <c r="C767" s="52"/>
      <c r="D767" s="54"/>
      <c r="E767" s="62"/>
      <c r="F767" s="54"/>
      <c r="G767" s="54"/>
      <c r="H767" s="54"/>
      <c r="I767" s="54"/>
      <c r="J767" s="54"/>
      <c r="K767" s="54"/>
      <c r="L767" s="54"/>
      <c r="M767" s="54"/>
      <c r="N767" s="54"/>
      <c r="O767" s="54"/>
      <c r="P767" s="139"/>
    </row>
    <row r="768" spans="1:16" s="61" customFormat="1" ht="21" customHeight="1">
      <c r="A768" s="52"/>
      <c r="B768" s="52"/>
      <c r="C768" s="52"/>
      <c r="D768" s="54"/>
      <c r="E768" s="62"/>
      <c r="F768" s="54"/>
      <c r="G768" s="54"/>
      <c r="H768" s="54"/>
      <c r="I768" s="54"/>
      <c r="J768" s="54"/>
      <c r="K768" s="54"/>
      <c r="L768" s="54"/>
      <c r="M768" s="54"/>
      <c r="N768" s="54"/>
      <c r="O768" s="54"/>
      <c r="P768" s="139"/>
    </row>
  </sheetData>
  <mergeCells count="2">
    <mergeCell ref="E7:O7"/>
    <mergeCell ref="I12:K12"/>
  </mergeCells>
  <phoneticPr fontId="8" type="noConversion"/>
  <printOptions gridLinesSet="0"/>
  <pageMargins left="0.70866141732283505" right="0.511811023622047" top="0.70866141732283505" bottom="0.70866141732283505" header="0.31496062992126" footer="0.31496062992126"/>
  <pageSetup paperSize="9" scale="80" firstPageNumber="7" orientation="landscape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New,Regular"&amp;14- &amp;P -</oddFooter>
  </headerFooter>
  <rowBreaks count="2" manualBreakCount="2">
    <brk id="595" max="16383" man="1"/>
    <brk id="626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F0"/>
  </sheetPr>
  <dimension ref="A1:O114"/>
  <sheetViews>
    <sheetView showGridLines="0" view="pageBreakPreview" topLeftCell="A19" zoomScaleNormal="100" zoomScaleSheetLayoutView="100" workbookViewId="0">
      <selection activeCell="I12" sqref="I12"/>
    </sheetView>
  </sheetViews>
  <sheetFormatPr defaultColWidth="12.85546875" defaultRowHeight="21" customHeight="1"/>
  <cols>
    <col min="1" max="1" width="1.85546875" style="4" customWidth="1"/>
    <col min="2" max="2" width="8.140625" style="4" customWidth="1"/>
    <col min="3" max="3" width="21.140625" style="4" customWidth="1"/>
    <col min="4" max="4" width="16.140625" style="4" customWidth="1"/>
    <col min="5" max="5" width="11.85546875" style="15" customWidth="1"/>
    <col min="6" max="6" width="1.42578125" style="15" customWidth="1"/>
    <col min="7" max="7" width="13.7109375" style="17" customWidth="1"/>
    <col min="8" max="8" width="1.42578125" style="17" customWidth="1"/>
    <col min="9" max="9" width="13.5703125" style="17" customWidth="1"/>
    <col min="10" max="10" width="1.42578125" style="17" customWidth="1"/>
    <col min="11" max="11" width="13.7109375" style="16" customWidth="1"/>
    <col min="12" max="12" width="1.42578125" style="17" customWidth="1"/>
    <col min="13" max="13" width="13.7109375" style="16" customWidth="1"/>
    <col min="14" max="14" width="3.85546875" style="4" customWidth="1"/>
    <col min="15" max="15" width="12.85546875" style="4" bestFit="1" customWidth="1"/>
    <col min="16" max="16384" width="12.85546875" style="4"/>
  </cols>
  <sheetData>
    <row r="1" spans="1:13" s="79" customFormat="1" ht="21" customHeight="1">
      <c r="A1" s="77" t="s">
        <v>260</v>
      </c>
      <c r="B1" s="77"/>
      <c r="C1" s="78"/>
      <c r="D1" s="78"/>
      <c r="E1" s="78"/>
      <c r="F1" s="78"/>
      <c r="G1" s="78"/>
      <c r="H1" s="78"/>
      <c r="I1" s="78"/>
      <c r="J1" s="78"/>
      <c r="K1" s="114"/>
      <c r="L1" s="115"/>
      <c r="M1" s="116"/>
    </row>
    <row r="2" spans="1:13" s="79" customFormat="1" ht="21" customHeight="1">
      <c r="A2" s="77" t="s">
        <v>261</v>
      </c>
      <c r="B2" s="77"/>
      <c r="C2" s="78"/>
      <c r="D2" s="78"/>
      <c r="E2" s="78"/>
      <c r="F2" s="78"/>
      <c r="G2" s="78"/>
      <c r="H2" s="78"/>
      <c r="I2" s="78"/>
      <c r="J2" s="78"/>
      <c r="K2" s="114"/>
      <c r="L2" s="115"/>
      <c r="M2" s="116"/>
    </row>
    <row r="3" spans="1:13" s="79" customFormat="1" ht="21" customHeight="1">
      <c r="A3" s="78" t="s">
        <v>18</v>
      </c>
      <c r="B3" s="78"/>
      <c r="C3" s="78"/>
      <c r="D3" s="78"/>
      <c r="E3" s="80"/>
      <c r="F3" s="80"/>
      <c r="G3" s="81"/>
      <c r="H3" s="81"/>
      <c r="I3" s="81"/>
      <c r="J3" s="81"/>
      <c r="K3" s="114"/>
      <c r="L3" s="115"/>
      <c r="M3" s="116"/>
    </row>
    <row r="4" spans="1:13" s="79" customFormat="1" ht="21" customHeight="1">
      <c r="A4" s="2" t="s">
        <v>223</v>
      </c>
      <c r="B4" s="2"/>
      <c r="C4" s="78"/>
      <c r="D4" s="78"/>
      <c r="E4" s="80"/>
      <c r="F4" s="80"/>
      <c r="G4" s="81"/>
      <c r="H4" s="81"/>
      <c r="I4" s="81"/>
      <c r="J4" s="81"/>
      <c r="K4" s="82"/>
      <c r="L4" s="81"/>
      <c r="M4" s="82"/>
    </row>
    <row r="5" spans="1:13" s="79" customFormat="1" ht="21" customHeight="1">
      <c r="A5" s="83"/>
      <c r="B5" s="83"/>
      <c r="C5" s="83"/>
      <c r="D5" s="83"/>
      <c r="E5" s="84"/>
      <c r="F5" s="84"/>
      <c r="G5" s="118"/>
      <c r="H5" s="118"/>
      <c r="I5" s="118"/>
      <c r="J5" s="118"/>
      <c r="K5" s="119"/>
      <c r="L5" s="118"/>
      <c r="M5" s="119" t="s">
        <v>259</v>
      </c>
    </row>
    <row r="6" spans="1:13" s="79" customFormat="1" ht="21" customHeight="1">
      <c r="A6" s="83"/>
      <c r="B6" s="83"/>
      <c r="C6" s="83"/>
      <c r="D6" s="83"/>
      <c r="E6" s="84"/>
      <c r="F6" s="84"/>
      <c r="G6" s="187" t="s">
        <v>20</v>
      </c>
      <c r="H6" s="187"/>
      <c r="I6" s="187"/>
      <c r="J6" s="86"/>
      <c r="K6" s="187" t="s">
        <v>24</v>
      </c>
      <c r="L6" s="187"/>
      <c r="M6" s="187"/>
    </row>
    <row r="7" spans="1:13" s="79" customFormat="1" ht="21" customHeight="1">
      <c r="A7" s="83"/>
      <c r="B7" s="83"/>
      <c r="C7" s="83"/>
      <c r="D7" s="83"/>
      <c r="E7" s="120" t="s">
        <v>0</v>
      </c>
      <c r="F7" s="84"/>
      <c r="G7" s="132" t="s">
        <v>176</v>
      </c>
      <c r="H7" s="88"/>
      <c r="I7" s="133">
        <v>2560</v>
      </c>
      <c r="J7" s="84"/>
      <c r="K7" s="132" t="s">
        <v>176</v>
      </c>
      <c r="L7" s="88"/>
      <c r="M7" s="132" t="s">
        <v>127</v>
      </c>
    </row>
    <row r="8" spans="1:13" s="79" customFormat="1" ht="21" customHeight="1">
      <c r="A8" s="89" t="s">
        <v>21</v>
      </c>
      <c r="B8" s="89"/>
      <c r="C8" s="83"/>
      <c r="D8" s="83"/>
      <c r="E8" s="87"/>
      <c r="F8" s="84"/>
      <c r="G8" s="85"/>
      <c r="H8" s="85"/>
      <c r="I8" s="85"/>
      <c r="J8" s="85"/>
      <c r="K8" s="90"/>
      <c r="L8" s="90"/>
      <c r="M8" s="90"/>
    </row>
    <row r="9" spans="1:13" s="79" customFormat="1" ht="21" customHeight="1">
      <c r="B9" s="91" t="s">
        <v>221</v>
      </c>
      <c r="C9" s="83"/>
      <c r="D9" s="83"/>
      <c r="E9" s="87"/>
      <c r="F9" s="92"/>
      <c r="G9" s="93">
        <v>133277498</v>
      </c>
      <c r="H9" s="94"/>
      <c r="I9" s="93">
        <v>-267681062</v>
      </c>
      <c r="J9" s="95"/>
      <c r="K9" s="93">
        <v>100978251</v>
      </c>
      <c r="L9" s="95"/>
      <c r="M9" s="93">
        <v>-416761491</v>
      </c>
    </row>
    <row r="10" spans="1:13" s="79" customFormat="1" ht="21" customHeight="1">
      <c r="B10" s="91" t="s">
        <v>277</v>
      </c>
      <c r="C10" s="83"/>
      <c r="D10" s="83"/>
      <c r="E10" s="87"/>
      <c r="F10" s="92"/>
      <c r="G10" s="99">
        <v>-6753014</v>
      </c>
      <c r="H10" s="94"/>
      <c r="I10" s="99">
        <v>-121203</v>
      </c>
      <c r="J10" s="95"/>
      <c r="K10" s="99">
        <v>0</v>
      </c>
      <c r="L10" s="95"/>
      <c r="M10" s="99">
        <v>0</v>
      </c>
    </row>
    <row r="11" spans="1:13" s="79" customFormat="1" ht="21" customHeight="1">
      <c r="B11" s="91" t="s">
        <v>222</v>
      </c>
      <c r="C11" s="83"/>
      <c r="D11" s="83"/>
      <c r="E11" s="87"/>
      <c r="F11" s="92"/>
      <c r="G11" s="93">
        <f>SUM(G9:G10)</f>
        <v>126524484</v>
      </c>
      <c r="H11" s="94"/>
      <c r="I11" s="93">
        <f>SUM(I9:I10)</f>
        <v>-267802265</v>
      </c>
      <c r="J11" s="95"/>
      <c r="K11" s="93">
        <f>SUM(K9:K10)</f>
        <v>100978251</v>
      </c>
      <c r="L11" s="95"/>
      <c r="M11" s="93">
        <f>SUM(M9:M10)</f>
        <v>-416761491</v>
      </c>
    </row>
    <row r="12" spans="1:13" s="79" customFormat="1" ht="21" customHeight="1">
      <c r="B12" s="91" t="s">
        <v>275</v>
      </c>
      <c r="C12" s="83"/>
      <c r="D12" s="83"/>
      <c r="E12" s="96"/>
      <c r="F12" s="92"/>
      <c r="G12" s="93"/>
      <c r="H12" s="94"/>
      <c r="I12" s="93"/>
      <c r="J12" s="95"/>
      <c r="K12" s="93"/>
      <c r="L12" s="95"/>
      <c r="M12" s="93"/>
    </row>
    <row r="13" spans="1:13" s="79" customFormat="1" ht="21" customHeight="1">
      <c r="B13" s="91" t="s">
        <v>93</v>
      </c>
      <c r="C13" s="83"/>
      <c r="D13" s="83"/>
      <c r="E13" s="87"/>
      <c r="F13" s="92"/>
      <c r="G13" s="93"/>
      <c r="H13" s="94"/>
      <c r="I13" s="93"/>
      <c r="J13" s="95"/>
      <c r="K13" s="93"/>
      <c r="L13" s="95"/>
      <c r="M13" s="93"/>
    </row>
    <row r="14" spans="1:13" s="79" customFormat="1" ht="21" customHeight="1">
      <c r="B14" s="91" t="s">
        <v>94</v>
      </c>
      <c r="C14" s="83"/>
      <c r="D14" s="83"/>
      <c r="E14" s="87"/>
      <c r="F14" s="92"/>
      <c r="G14" s="97">
        <v>1541679</v>
      </c>
      <c r="H14" s="94"/>
      <c r="I14" s="93">
        <v>24642618</v>
      </c>
      <c r="J14" s="94"/>
      <c r="K14" s="93">
        <v>1430788</v>
      </c>
      <c r="L14" s="93"/>
      <c r="M14" s="93">
        <v>1185635</v>
      </c>
    </row>
    <row r="15" spans="1:13" s="79" customFormat="1" ht="21" customHeight="1">
      <c r="B15" s="91" t="s">
        <v>95</v>
      </c>
      <c r="C15" s="83"/>
      <c r="D15" s="83"/>
      <c r="E15" s="87"/>
      <c r="F15" s="92"/>
      <c r="G15" s="97">
        <v>391820</v>
      </c>
      <c r="H15" s="94"/>
      <c r="I15" s="93">
        <v>10845858</v>
      </c>
      <c r="J15" s="98"/>
      <c r="K15" s="93">
        <v>391820</v>
      </c>
      <c r="L15" s="93"/>
      <c r="M15" s="93">
        <v>391820</v>
      </c>
    </row>
    <row r="16" spans="1:13" s="79" customFormat="1" ht="21" customHeight="1">
      <c r="B16" s="91" t="s">
        <v>279</v>
      </c>
      <c r="C16" s="83"/>
      <c r="D16" s="83"/>
      <c r="E16" s="87"/>
      <c r="F16" s="92"/>
      <c r="G16" s="97">
        <v>-49025575</v>
      </c>
      <c r="H16" s="94"/>
      <c r="I16" s="93">
        <v>26215941</v>
      </c>
      <c r="J16" s="93"/>
      <c r="K16" s="93">
        <v>-120991721</v>
      </c>
      <c r="L16" s="93"/>
      <c r="M16" s="93">
        <v>101075270</v>
      </c>
    </row>
    <row r="17" spans="1:13" s="79" customFormat="1" ht="21" customHeight="1">
      <c r="B17" s="91" t="s">
        <v>285</v>
      </c>
      <c r="C17" s="83"/>
      <c r="D17" s="83"/>
      <c r="E17" s="87"/>
      <c r="F17" s="92"/>
      <c r="G17" s="97">
        <v>5654000</v>
      </c>
      <c r="H17" s="94"/>
      <c r="I17" s="93">
        <v>-6446883</v>
      </c>
      <c r="J17" s="94"/>
      <c r="K17" s="93">
        <v>-5725920</v>
      </c>
      <c r="L17" s="93"/>
      <c r="M17" s="93">
        <v>-15418541</v>
      </c>
    </row>
    <row r="18" spans="1:13" s="79" customFormat="1" ht="21" customHeight="1">
      <c r="B18" s="91" t="s">
        <v>278</v>
      </c>
      <c r="C18" s="83"/>
      <c r="D18" s="83"/>
      <c r="E18" s="87"/>
      <c r="F18" s="92"/>
      <c r="G18" s="97">
        <v>-180</v>
      </c>
      <c r="H18" s="94"/>
      <c r="I18" s="93">
        <v>6740524</v>
      </c>
      <c r="J18" s="94"/>
      <c r="K18" s="93">
        <v>0</v>
      </c>
      <c r="L18" s="93"/>
      <c r="M18" s="93">
        <v>921014</v>
      </c>
    </row>
    <row r="19" spans="1:13" s="79" customFormat="1" ht="21" customHeight="1">
      <c r="B19" s="91" t="s">
        <v>212</v>
      </c>
      <c r="C19" s="83"/>
      <c r="D19" s="83"/>
      <c r="E19" s="87"/>
      <c r="F19" s="92"/>
      <c r="G19" s="97">
        <v>101832</v>
      </c>
      <c r="H19" s="94"/>
      <c r="I19" s="93">
        <v>2081125</v>
      </c>
      <c r="J19" s="94"/>
      <c r="K19" s="93">
        <v>101832</v>
      </c>
      <c r="L19" s="93"/>
      <c r="M19" s="93">
        <v>1306159</v>
      </c>
    </row>
    <row r="20" spans="1:13" s="79" customFormat="1" ht="21" customHeight="1">
      <c r="B20" s="91" t="s">
        <v>280</v>
      </c>
      <c r="C20" s="83"/>
      <c r="D20" s="83"/>
      <c r="E20" s="87"/>
      <c r="F20" s="92"/>
      <c r="G20" s="97">
        <v>0</v>
      </c>
      <c r="H20" s="94"/>
      <c r="I20" s="93">
        <v>133809</v>
      </c>
      <c r="J20" s="94"/>
      <c r="K20" s="93">
        <v>-180</v>
      </c>
      <c r="L20" s="93"/>
      <c r="M20" s="93">
        <v>133809</v>
      </c>
    </row>
    <row r="21" spans="1:13" s="79" customFormat="1" ht="21" customHeight="1">
      <c r="B21" s="91" t="s">
        <v>234</v>
      </c>
      <c r="C21" s="83"/>
      <c r="D21" s="83"/>
      <c r="E21" s="87"/>
      <c r="F21" s="92"/>
      <c r="G21" s="97">
        <v>0</v>
      </c>
      <c r="H21" s="94"/>
      <c r="I21" s="93">
        <v>2419873</v>
      </c>
      <c r="J21" s="94"/>
      <c r="K21" s="93">
        <v>0</v>
      </c>
      <c r="L21" s="93"/>
      <c r="M21" s="93">
        <v>2419873</v>
      </c>
    </row>
    <row r="22" spans="1:13" s="79" customFormat="1" ht="21" customHeight="1">
      <c r="B22" s="91" t="s">
        <v>142</v>
      </c>
      <c r="C22" s="83"/>
      <c r="D22" s="83"/>
      <c r="E22" s="87"/>
      <c r="F22" s="92"/>
      <c r="G22" s="97">
        <v>246507</v>
      </c>
      <c r="H22" s="94"/>
      <c r="I22" s="93">
        <v>1601769</v>
      </c>
      <c r="J22" s="94"/>
      <c r="K22" s="93">
        <v>246507</v>
      </c>
      <c r="L22" s="93"/>
      <c r="M22" s="93">
        <v>233318</v>
      </c>
    </row>
    <row r="23" spans="1:13" s="79" customFormat="1" ht="21" customHeight="1">
      <c r="B23" s="91" t="s">
        <v>192</v>
      </c>
      <c r="C23" s="83"/>
      <c r="D23" s="83"/>
      <c r="E23" s="87"/>
      <c r="F23" s="92"/>
      <c r="G23" s="97">
        <v>-995</v>
      </c>
      <c r="H23" s="94"/>
      <c r="I23" s="93">
        <v>-8897</v>
      </c>
      <c r="J23" s="94"/>
      <c r="K23" s="93">
        <v>-953</v>
      </c>
      <c r="L23" s="93"/>
      <c r="M23" s="93">
        <v>-1528</v>
      </c>
    </row>
    <row r="24" spans="1:13" s="79" customFormat="1" ht="21" customHeight="1">
      <c r="B24" s="91" t="s">
        <v>162</v>
      </c>
      <c r="C24" s="83"/>
      <c r="D24" s="83"/>
      <c r="E24" s="87"/>
      <c r="F24" s="92"/>
      <c r="G24" s="97">
        <v>0</v>
      </c>
      <c r="H24" s="94"/>
      <c r="I24" s="93">
        <v>102247907</v>
      </c>
      <c r="J24" s="94"/>
      <c r="K24" s="93">
        <v>0</v>
      </c>
      <c r="L24" s="93"/>
      <c r="M24" s="93">
        <v>102247907</v>
      </c>
    </row>
    <row r="25" spans="1:13" s="79" customFormat="1" ht="21" customHeight="1">
      <c r="B25" s="91" t="s">
        <v>219</v>
      </c>
      <c r="C25" s="83"/>
      <c r="D25" s="83"/>
      <c r="E25" s="87"/>
      <c r="F25" s="92"/>
      <c r="G25" s="97">
        <v>0</v>
      </c>
      <c r="H25" s="94"/>
      <c r="I25" s="93">
        <v>0</v>
      </c>
      <c r="J25" s="94"/>
      <c r="K25" s="93">
        <v>0</v>
      </c>
      <c r="L25" s="93"/>
      <c r="M25" s="93">
        <v>164097117</v>
      </c>
    </row>
    <row r="26" spans="1:13" s="79" customFormat="1" ht="21" customHeight="1">
      <c r="B26" s="91" t="s">
        <v>213</v>
      </c>
      <c r="C26" s="83"/>
      <c r="D26" s="83"/>
      <c r="E26" s="87"/>
      <c r="F26" s="92"/>
      <c r="G26" s="97">
        <v>0</v>
      </c>
      <c r="H26" s="94"/>
      <c r="I26" s="93">
        <v>29517951</v>
      </c>
      <c r="J26" s="94"/>
      <c r="K26" s="93">
        <v>0</v>
      </c>
      <c r="L26" s="93"/>
      <c r="M26" s="93">
        <v>0</v>
      </c>
    </row>
    <row r="27" spans="1:13" s="79" customFormat="1" ht="21" customHeight="1">
      <c r="B27" s="91" t="s">
        <v>214</v>
      </c>
      <c r="C27" s="83"/>
      <c r="D27" s="83"/>
      <c r="E27" s="87"/>
      <c r="F27" s="92"/>
      <c r="G27" s="97">
        <v>0</v>
      </c>
      <c r="H27" s="94"/>
      <c r="I27" s="93">
        <v>4890771</v>
      </c>
      <c r="J27" s="94"/>
      <c r="K27" s="93">
        <v>0</v>
      </c>
      <c r="L27" s="93"/>
      <c r="M27" s="93">
        <v>0</v>
      </c>
    </row>
    <row r="28" spans="1:13" s="79" customFormat="1" ht="21" customHeight="1">
      <c r="B28" s="91" t="s">
        <v>215</v>
      </c>
      <c r="C28" s="83"/>
      <c r="D28" s="83"/>
      <c r="E28" s="87"/>
      <c r="F28" s="92"/>
      <c r="G28" s="97">
        <v>15426892</v>
      </c>
      <c r="H28" s="94"/>
      <c r="I28" s="93">
        <v>15949950</v>
      </c>
      <c r="J28" s="94"/>
      <c r="K28" s="93">
        <v>15161644</v>
      </c>
      <c r="L28" s="93"/>
      <c r="M28" s="93">
        <v>0</v>
      </c>
    </row>
    <row r="29" spans="1:13" s="79" customFormat="1" ht="21" customHeight="1">
      <c r="B29" s="91" t="s">
        <v>216</v>
      </c>
      <c r="C29" s="83"/>
      <c r="D29" s="83"/>
      <c r="E29" s="87"/>
      <c r="F29" s="92"/>
      <c r="G29" s="97">
        <v>0</v>
      </c>
      <c r="H29" s="94"/>
      <c r="I29" s="93">
        <v>7982911</v>
      </c>
      <c r="J29" s="94"/>
      <c r="K29" s="93">
        <v>0</v>
      </c>
      <c r="L29" s="93"/>
      <c r="M29" s="93">
        <v>0</v>
      </c>
    </row>
    <row r="30" spans="1:13" s="79" customFormat="1" ht="21" customHeight="1">
      <c r="A30" s="91"/>
      <c r="B30" s="91" t="s">
        <v>235</v>
      </c>
      <c r="C30" s="83"/>
      <c r="D30" s="83"/>
      <c r="E30" s="87"/>
      <c r="F30" s="92"/>
      <c r="G30" s="97">
        <v>0</v>
      </c>
      <c r="H30" s="94"/>
      <c r="I30" s="93">
        <v>15355157</v>
      </c>
      <c r="J30" s="94"/>
      <c r="K30" s="93">
        <v>0</v>
      </c>
      <c r="L30" s="93"/>
      <c r="M30" s="93">
        <v>0</v>
      </c>
    </row>
    <row r="31" spans="1:13" s="79" customFormat="1" ht="21" customHeight="1">
      <c r="B31" s="91" t="s">
        <v>171</v>
      </c>
      <c r="C31" s="83"/>
      <c r="D31" s="83"/>
      <c r="E31" s="87"/>
      <c r="F31" s="92"/>
      <c r="G31" s="97">
        <v>11677500</v>
      </c>
      <c r="H31" s="94"/>
      <c r="I31" s="93">
        <v>6411925</v>
      </c>
      <c r="J31" s="94"/>
      <c r="K31" s="93">
        <v>11677500</v>
      </c>
      <c r="L31" s="94"/>
      <c r="M31" s="93">
        <v>6411925</v>
      </c>
    </row>
    <row r="32" spans="1:13" s="79" customFormat="1" ht="21" customHeight="1">
      <c r="B32" s="91" t="s">
        <v>286</v>
      </c>
      <c r="C32" s="83"/>
      <c r="D32" s="83"/>
      <c r="E32" s="87"/>
      <c r="F32" s="92"/>
      <c r="G32" s="97">
        <v>0</v>
      </c>
      <c r="H32" s="94"/>
      <c r="I32" s="93">
        <v>-19000000</v>
      </c>
      <c r="J32" s="94"/>
      <c r="K32" s="93">
        <v>0</v>
      </c>
      <c r="L32" s="93"/>
      <c r="M32" s="93">
        <v>0</v>
      </c>
    </row>
    <row r="33" spans="1:13" s="79" customFormat="1" ht="21" customHeight="1">
      <c r="B33" s="91" t="s">
        <v>143</v>
      </c>
      <c r="C33" s="83"/>
      <c r="D33" s="83"/>
      <c r="E33" s="87"/>
      <c r="F33" s="92"/>
      <c r="G33" s="97">
        <v>0</v>
      </c>
      <c r="H33" s="94"/>
      <c r="I33" s="93">
        <v>16110515</v>
      </c>
      <c r="J33" s="94"/>
      <c r="K33" s="93">
        <v>0</v>
      </c>
      <c r="L33" s="93"/>
      <c r="M33" s="93">
        <v>0</v>
      </c>
    </row>
    <row r="34" spans="1:13" s="79" customFormat="1" ht="21" customHeight="1">
      <c r="B34" s="91" t="s">
        <v>270</v>
      </c>
      <c r="C34" s="83"/>
      <c r="D34" s="83"/>
      <c r="E34" s="87"/>
      <c r="F34" s="92"/>
      <c r="G34" s="97">
        <v>-19745719</v>
      </c>
      <c r="H34" s="94"/>
      <c r="I34" s="93">
        <v>0</v>
      </c>
      <c r="J34" s="94"/>
      <c r="K34" s="93">
        <v>0</v>
      </c>
      <c r="L34" s="93"/>
      <c r="M34" s="93">
        <v>0</v>
      </c>
    </row>
    <row r="35" spans="1:13" s="79" customFormat="1">
      <c r="B35" s="91" t="s">
        <v>208</v>
      </c>
      <c r="C35" s="83"/>
      <c r="D35" s="83"/>
      <c r="E35" s="87"/>
      <c r="F35" s="92"/>
      <c r="G35" s="97">
        <v>-123487695</v>
      </c>
      <c r="H35" s="94"/>
      <c r="I35" s="93">
        <v>-8984296</v>
      </c>
      <c r="J35" s="94"/>
      <c r="K35" s="93">
        <v>-25758827</v>
      </c>
      <c r="L35" s="93"/>
      <c r="M35" s="93">
        <v>0</v>
      </c>
    </row>
    <row r="36" spans="1:13" s="79" customFormat="1">
      <c r="B36" s="91" t="s">
        <v>281</v>
      </c>
      <c r="C36" s="83"/>
      <c r="D36" s="83"/>
      <c r="E36" s="87"/>
      <c r="F36" s="92"/>
      <c r="G36" s="97">
        <v>6632253</v>
      </c>
      <c r="H36" s="94"/>
      <c r="I36" s="93">
        <v>0</v>
      </c>
      <c r="J36" s="94"/>
      <c r="K36" s="93">
        <v>0</v>
      </c>
      <c r="L36" s="93"/>
      <c r="M36" s="93">
        <v>0</v>
      </c>
    </row>
    <row r="37" spans="1:13" s="79" customFormat="1">
      <c r="B37" s="91" t="s">
        <v>51</v>
      </c>
      <c r="C37" s="83"/>
      <c r="D37" s="83"/>
      <c r="E37" s="87"/>
      <c r="F37" s="92"/>
      <c r="G37" s="97">
        <v>-2732756</v>
      </c>
      <c r="H37" s="94"/>
      <c r="I37" s="93">
        <v>-8070975</v>
      </c>
      <c r="J37" s="94"/>
      <c r="K37" s="93">
        <v>-11687048</v>
      </c>
      <c r="L37" s="93"/>
      <c r="M37" s="93">
        <v>-13052177</v>
      </c>
    </row>
    <row r="38" spans="1:13" s="79" customFormat="1" ht="21" customHeight="1">
      <c r="B38" s="91" t="s">
        <v>45</v>
      </c>
      <c r="C38" s="83"/>
      <c r="D38" s="83"/>
      <c r="E38" s="87"/>
      <c r="F38" s="92"/>
      <c r="G38" s="99">
        <v>11478323</v>
      </c>
      <c r="H38" s="94"/>
      <c r="I38" s="99">
        <v>11270670</v>
      </c>
      <c r="J38" s="94"/>
      <c r="K38" s="99">
        <v>8259655</v>
      </c>
      <c r="L38" s="93"/>
      <c r="M38" s="99">
        <v>9402767</v>
      </c>
    </row>
    <row r="39" spans="1:13" s="79" customFormat="1" ht="21" customHeight="1">
      <c r="A39" s="91" t="s">
        <v>271</v>
      </c>
      <c r="B39" s="91"/>
      <c r="C39" s="83"/>
      <c r="D39" s="83"/>
      <c r="E39" s="87"/>
      <c r="F39" s="92"/>
      <c r="G39" s="93"/>
      <c r="H39" s="94"/>
      <c r="I39" s="93"/>
      <c r="J39" s="93"/>
      <c r="K39" s="93"/>
      <c r="L39" s="93"/>
      <c r="M39" s="93"/>
    </row>
    <row r="40" spans="1:13" s="79" customFormat="1" ht="21" customHeight="1">
      <c r="B40" s="79" t="s">
        <v>50</v>
      </c>
      <c r="C40" s="83"/>
      <c r="D40" s="83"/>
      <c r="E40" s="87"/>
      <c r="F40" s="92"/>
      <c r="G40" s="93">
        <f>SUM(G11:G38)</f>
        <v>-15317630</v>
      </c>
      <c r="H40" s="94"/>
      <c r="I40" s="93">
        <f>SUM(I11:I38)</f>
        <v>-25894042</v>
      </c>
      <c r="J40" s="93"/>
      <c r="K40" s="93">
        <f>SUM(K11:K38)</f>
        <v>-25916652</v>
      </c>
      <c r="L40" s="93"/>
      <c r="M40" s="93">
        <f>SUM(M11:M38)</f>
        <v>-55407123</v>
      </c>
    </row>
    <row r="43" spans="1:13" ht="21" customHeight="1">
      <c r="A43" s="77" t="s">
        <v>260</v>
      </c>
    </row>
    <row r="44" spans="1:13" ht="21" customHeight="1">
      <c r="A44" s="77" t="s">
        <v>261</v>
      </c>
    </row>
    <row r="45" spans="1:13" s="2" customFormat="1" ht="21" customHeight="1">
      <c r="A45" s="2" t="s">
        <v>48</v>
      </c>
      <c r="E45" s="38"/>
      <c r="F45" s="38"/>
      <c r="G45" s="39"/>
      <c r="H45" s="39"/>
      <c r="I45" s="39"/>
      <c r="J45" s="39"/>
      <c r="K45" s="3"/>
      <c r="L45" s="39"/>
      <c r="M45" s="116"/>
    </row>
    <row r="46" spans="1:13" s="2" customFormat="1" ht="21" customHeight="1">
      <c r="A46" s="2" t="s">
        <v>223</v>
      </c>
      <c r="E46" s="38"/>
      <c r="F46" s="38"/>
      <c r="G46" s="39"/>
      <c r="H46" s="39"/>
      <c r="I46" s="39"/>
      <c r="J46" s="39"/>
      <c r="K46" s="3"/>
      <c r="L46" s="39"/>
      <c r="M46" s="3"/>
    </row>
    <row r="47" spans="1:13" ht="21" customHeight="1">
      <c r="A47" s="9"/>
      <c r="B47" s="9"/>
      <c r="C47" s="9"/>
      <c r="D47" s="9"/>
      <c r="E47" s="10"/>
      <c r="F47" s="10"/>
      <c r="G47" s="111"/>
      <c r="H47" s="111"/>
      <c r="I47" s="111"/>
      <c r="J47" s="111"/>
      <c r="K47" s="112"/>
      <c r="L47" s="111"/>
      <c r="M47" s="112" t="s">
        <v>259</v>
      </c>
    </row>
    <row r="48" spans="1:13" ht="21" customHeight="1">
      <c r="A48" s="9"/>
      <c r="B48" s="9"/>
      <c r="C48" s="9"/>
      <c r="D48" s="9"/>
      <c r="E48" s="10"/>
      <c r="F48" s="10"/>
      <c r="G48" s="185" t="s">
        <v>20</v>
      </c>
      <c r="H48" s="185"/>
      <c r="I48" s="185"/>
      <c r="J48" s="12"/>
      <c r="K48" s="185" t="s">
        <v>24</v>
      </c>
      <c r="L48" s="185"/>
      <c r="M48" s="185"/>
    </row>
    <row r="49" spans="1:13" ht="21" customHeight="1">
      <c r="A49" s="9"/>
      <c r="B49" s="9"/>
      <c r="C49" s="9"/>
      <c r="D49" s="9"/>
      <c r="E49" s="120" t="s">
        <v>0</v>
      </c>
      <c r="F49" s="10"/>
      <c r="G49" s="131" t="s">
        <v>176</v>
      </c>
      <c r="H49" s="41"/>
      <c r="I49" s="131" t="s">
        <v>127</v>
      </c>
      <c r="J49" s="10"/>
      <c r="K49" s="131" t="s">
        <v>176</v>
      </c>
      <c r="L49" s="41"/>
      <c r="M49" s="131" t="s">
        <v>127</v>
      </c>
    </row>
    <row r="50" spans="1:13" s="79" customFormat="1" ht="21" customHeight="1">
      <c r="A50" s="91" t="s">
        <v>39</v>
      </c>
      <c r="B50" s="91"/>
      <c r="C50" s="83"/>
      <c r="D50" s="83"/>
      <c r="E50" s="87"/>
      <c r="F50" s="92"/>
      <c r="G50" s="93"/>
      <c r="H50" s="94"/>
      <c r="I50" s="93"/>
      <c r="J50" s="93"/>
      <c r="K50" s="93"/>
      <c r="L50" s="93"/>
      <c r="M50" s="93"/>
    </row>
    <row r="51" spans="1:13" s="79" customFormat="1" ht="21" customHeight="1">
      <c r="B51" s="91" t="s">
        <v>108</v>
      </c>
      <c r="C51" s="83"/>
      <c r="D51" s="83"/>
      <c r="E51" s="87"/>
      <c r="F51" s="92"/>
      <c r="G51" s="93">
        <v>-10477057</v>
      </c>
      <c r="H51" s="94"/>
      <c r="I51" s="93">
        <v>-30881502</v>
      </c>
      <c r="J51" s="94"/>
      <c r="K51" s="93">
        <v>-5182623</v>
      </c>
      <c r="L51" s="93"/>
      <c r="M51" s="93">
        <v>14595500</v>
      </c>
    </row>
    <row r="52" spans="1:13" s="79" customFormat="1" ht="21" customHeight="1">
      <c r="B52" s="91" t="s">
        <v>40</v>
      </c>
      <c r="C52" s="83"/>
      <c r="D52" s="83"/>
      <c r="E52" s="87"/>
      <c r="F52" s="92"/>
      <c r="G52" s="93">
        <v>-5688546</v>
      </c>
      <c r="H52" s="94"/>
      <c r="I52" s="93">
        <v>-41394404</v>
      </c>
      <c r="J52" s="94"/>
      <c r="K52" s="93">
        <v>5725920</v>
      </c>
      <c r="L52" s="93"/>
      <c r="M52" s="93">
        <v>15418541</v>
      </c>
    </row>
    <row r="53" spans="1:13" s="79" customFormat="1" ht="21" customHeight="1">
      <c r="B53" s="91" t="s">
        <v>41</v>
      </c>
      <c r="C53" s="83"/>
      <c r="D53" s="83"/>
      <c r="E53" s="87"/>
      <c r="F53" s="92"/>
      <c r="G53" s="93">
        <v>-720772</v>
      </c>
      <c r="H53" s="94"/>
      <c r="I53" s="93">
        <v>2099395</v>
      </c>
      <c r="J53" s="94"/>
      <c r="K53" s="93">
        <v>1163900</v>
      </c>
      <c r="L53" s="93"/>
      <c r="M53" s="93">
        <v>4925270</v>
      </c>
    </row>
    <row r="54" spans="1:13" s="79" customFormat="1" ht="21" customHeight="1">
      <c r="B54" s="91" t="s">
        <v>144</v>
      </c>
      <c r="C54" s="83"/>
      <c r="D54" s="83"/>
      <c r="E54" s="87"/>
      <c r="F54" s="92"/>
      <c r="G54" s="93">
        <v>0</v>
      </c>
      <c r="H54" s="94"/>
      <c r="I54" s="93">
        <v>-5137457</v>
      </c>
      <c r="J54" s="94"/>
      <c r="K54" s="93">
        <v>0</v>
      </c>
      <c r="L54" s="93"/>
      <c r="M54" s="93">
        <v>0</v>
      </c>
    </row>
    <row r="55" spans="1:13" s="79" customFormat="1" ht="21" customHeight="1">
      <c r="B55" s="91" t="s">
        <v>145</v>
      </c>
      <c r="C55" s="83"/>
      <c r="D55" s="83"/>
      <c r="E55" s="87"/>
      <c r="F55" s="92"/>
      <c r="G55" s="93">
        <v>0</v>
      </c>
      <c r="H55" s="94"/>
      <c r="I55" s="93">
        <v>1836964</v>
      </c>
      <c r="J55" s="94"/>
      <c r="K55" s="93">
        <v>0</v>
      </c>
      <c r="L55" s="93"/>
      <c r="M55" s="93">
        <v>1836964</v>
      </c>
    </row>
    <row r="56" spans="1:13" s="79" customFormat="1" ht="21" customHeight="1">
      <c r="B56" s="91" t="s">
        <v>42</v>
      </c>
      <c r="C56" s="83"/>
      <c r="D56" s="83"/>
      <c r="E56" s="87"/>
      <c r="F56" s="92"/>
      <c r="G56" s="93">
        <v>-35036640</v>
      </c>
      <c r="H56" s="94"/>
      <c r="I56" s="93">
        <v>-13597037</v>
      </c>
      <c r="J56" s="94"/>
      <c r="K56" s="93">
        <v>-8288227</v>
      </c>
      <c r="L56" s="93"/>
      <c r="M56" s="95">
        <v>-3847841</v>
      </c>
    </row>
    <row r="57" spans="1:13" s="79" customFormat="1" ht="21" customHeight="1">
      <c r="A57" s="91" t="s">
        <v>43</v>
      </c>
      <c r="B57" s="91"/>
      <c r="C57" s="83"/>
      <c r="D57" s="83"/>
      <c r="E57" s="87"/>
      <c r="F57" s="92"/>
      <c r="G57" s="93"/>
      <c r="H57" s="94"/>
      <c r="I57" s="93"/>
      <c r="J57" s="94"/>
      <c r="K57" s="93"/>
      <c r="L57" s="95"/>
      <c r="M57" s="95"/>
    </row>
    <row r="58" spans="1:13" s="79" customFormat="1" ht="21" customHeight="1">
      <c r="B58" s="91" t="s">
        <v>109</v>
      </c>
      <c r="C58" s="83"/>
      <c r="D58" s="83"/>
      <c r="E58" s="87"/>
      <c r="F58" s="92"/>
      <c r="G58" s="93">
        <v>21623807</v>
      </c>
      <c r="H58" s="94"/>
      <c r="I58" s="93">
        <v>53974612</v>
      </c>
      <c r="J58" s="94"/>
      <c r="K58" s="93">
        <v>-20969478</v>
      </c>
      <c r="L58" s="95"/>
      <c r="M58" s="95">
        <v>2522757</v>
      </c>
    </row>
    <row r="59" spans="1:13" s="79" customFormat="1" ht="21" customHeight="1">
      <c r="B59" s="91" t="s">
        <v>44</v>
      </c>
      <c r="C59" s="83"/>
      <c r="D59" s="83"/>
      <c r="E59" s="87"/>
      <c r="F59" s="92"/>
      <c r="G59" s="93">
        <v>480706</v>
      </c>
      <c r="H59" s="94"/>
      <c r="I59" s="93">
        <v>2792262</v>
      </c>
      <c r="J59" s="94"/>
      <c r="K59" s="93">
        <v>278845</v>
      </c>
      <c r="L59" s="95"/>
      <c r="M59" s="95">
        <v>-15921</v>
      </c>
    </row>
    <row r="60" spans="1:13" s="79" customFormat="1" ht="21" customHeight="1">
      <c r="B60" s="91" t="s">
        <v>146</v>
      </c>
      <c r="C60" s="83"/>
      <c r="D60" s="83"/>
      <c r="E60" s="87"/>
      <c r="F60" s="92"/>
      <c r="G60" s="99">
        <v>-688081</v>
      </c>
      <c r="H60" s="94"/>
      <c r="I60" s="99">
        <v>9237422</v>
      </c>
      <c r="J60" s="94"/>
      <c r="K60" s="99">
        <v>0</v>
      </c>
      <c r="L60" s="95"/>
      <c r="M60" s="99">
        <v>170959</v>
      </c>
    </row>
    <row r="61" spans="1:13" s="79" customFormat="1" ht="21" customHeight="1">
      <c r="A61" s="101" t="s">
        <v>159</v>
      </c>
      <c r="B61" s="101"/>
      <c r="C61" s="83"/>
      <c r="D61" s="83"/>
      <c r="E61" s="87"/>
      <c r="F61" s="92"/>
      <c r="G61" s="93">
        <f>SUM(G40:G60)</f>
        <v>-45824213</v>
      </c>
      <c r="H61" s="94"/>
      <c r="I61" s="93">
        <f>SUM(I40:I60)</f>
        <v>-46963787</v>
      </c>
      <c r="J61" s="94"/>
      <c r="K61" s="93">
        <f>SUM(K40:K60)</f>
        <v>-53188315</v>
      </c>
      <c r="L61" s="95"/>
      <c r="M61" s="93">
        <f>SUM(M40:M60)</f>
        <v>-19800894</v>
      </c>
    </row>
    <row r="62" spans="1:13" s="79" customFormat="1" ht="21" customHeight="1">
      <c r="B62" s="91" t="s">
        <v>158</v>
      </c>
      <c r="C62" s="83"/>
      <c r="D62" s="83"/>
      <c r="E62" s="87"/>
      <c r="F62" s="92"/>
      <c r="G62" s="93">
        <v>-267000</v>
      </c>
      <c r="H62" s="94"/>
      <c r="I62" s="93">
        <v>-168000</v>
      </c>
      <c r="J62" s="94"/>
      <c r="K62" s="93">
        <v>-267000</v>
      </c>
      <c r="L62" s="95"/>
      <c r="M62" s="95">
        <v>0</v>
      </c>
    </row>
    <row r="63" spans="1:13" s="79" customFormat="1" ht="21" customHeight="1">
      <c r="B63" s="101" t="s">
        <v>175</v>
      </c>
      <c r="C63" s="83"/>
      <c r="D63" s="83"/>
      <c r="E63" s="87"/>
      <c r="F63" s="92"/>
      <c r="G63" s="93">
        <v>4320393</v>
      </c>
      <c r="H63" s="94"/>
      <c r="I63" s="93">
        <v>8070975</v>
      </c>
      <c r="J63" s="94"/>
      <c r="K63" s="93">
        <v>11801002</v>
      </c>
      <c r="L63" s="95"/>
      <c r="M63" s="93">
        <v>3311838</v>
      </c>
    </row>
    <row r="64" spans="1:13" s="79" customFormat="1" ht="21" customHeight="1">
      <c r="B64" s="101" t="s">
        <v>46</v>
      </c>
      <c r="C64" s="83"/>
      <c r="D64" s="83"/>
      <c r="E64" s="87"/>
      <c r="F64" s="92"/>
      <c r="G64" s="93">
        <v>-6103408</v>
      </c>
      <c r="H64" s="94"/>
      <c r="I64" s="93">
        <v>-13994590</v>
      </c>
      <c r="J64" s="94"/>
      <c r="K64" s="93">
        <v>-4485308</v>
      </c>
      <c r="L64" s="95"/>
      <c r="M64" s="93">
        <v>-5137256</v>
      </c>
    </row>
    <row r="65" spans="1:13" s="79" customFormat="1" ht="21" customHeight="1">
      <c r="B65" s="101" t="s">
        <v>47</v>
      </c>
      <c r="C65" s="83"/>
      <c r="D65" s="83"/>
      <c r="E65" s="87"/>
      <c r="F65" s="92"/>
      <c r="G65" s="93">
        <v>-360539</v>
      </c>
      <c r="H65" s="94"/>
      <c r="I65" s="93">
        <v>-2573000</v>
      </c>
      <c r="J65" s="94"/>
      <c r="K65" s="93">
        <v>-160481</v>
      </c>
      <c r="L65" s="95"/>
      <c r="M65" s="93">
        <v>-79613</v>
      </c>
    </row>
    <row r="66" spans="1:13" s="79" customFormat="1" ht="21" customHeight="1">
      <c r="A66" s="89" t="s">
        <v>287</v>
      </c>
      <c r="B66" s="89"/>
      <c r="C66" s="83"/>
      <c r="D66" s="83"/>
      <c r="E66" s="87"/>
      <c r="F66" s="92"/>
      <c r="G66" s="145">
        <f>SUM(G62:G65,G61)</f>
        <v>-48234767</v>
      </c>
      <c r="H66" s="146"/>
      <c r="I66" s="145">
        <f>SUM(I62:I65,I61)</f>
        <v>-55628402</v>
      </c>
      <c r="J66" s="147"/>
      <c r="K66" s="145">
        <f>SUM(K62:K65,K61)</f>
        <v>-46300102</v>
      </c>
      <c r="L66" s="147"/>
      <c r="M66" s="145">
        <f>SUM(M62:M65,M61)</f>
        <v>-21705925</v>
      </c>
    </row>
    <row r="67" spans="1:13" ht="21" customHeight="1">
      <c r="A67" s="102" t="s">
        <v>22</v>
      </c>
      <c r="B67" s="102"/>
      <c r="C67" s="9"/>
      <c r="D67" s="9"/>
      <c r="E67" s="100"/>
      <c r="F67" s="10"/>
      <c r="G67" s="11"/>
      <c r="H67" s="11"/>
      <c r="I67" s="11"/>
      <c r="J67" s="11"/>
      <c r="K67" s="103"/>
      <c r="L67" s="103"/>
    </row>
    <row r="68" spans="1:13" ht="21" customHeight="1">
      <c r="A68" s="102"/>
      <c r="B68" s="104" t="s">
        <v>276</v>
      </c>
      <c r="C68" s="9"/>
      <c r="D68" s="9"/>
      <c r="E68" s="100"/>
      <c r="F68" s="10"/>
      <c r="G68" s="97">
        <v>1230000</v>
      </c>
      <c r="H68" s="11"/>
      <c r="I68" s="93">
        <v>0</v>
      </c>
      <c r="J68" s="94"/>
      <c r="K68" s="93">
        <v>1230000</v>
      </c>
      <c r="L68" s="93"/>
      <c r="M68" s="93">
        <v>0</v>
      </c>
    </row>
    <row r="69" spans="1:13" ht="21" customHeight="1">
      <c r="B69" s="104" t="s">
        <v>180</v>
      </c>
      <c r="C69" s="9"/>
      <c r="D69" s="9"/>
      <c r="E69" s="100"/>
      <c r="F69" s="10"/>
      <c r="G69" s="97">
        <v>0</v>
      </c>
      <c r="H69" s="11"/>
      <c r="I69" s="93">
        <v>3000000</v>
      </c>
      <c r="J69" s="94"/>
      <c r="K69" s="93">
        <v>0</v>
      </c>
      <c r="L69" s="93"/>
      <c r="M69" s="93">
        <v>0</v>
      </c>
    </row>
    <row r="70" spans="1:13" ht="21" customHeight="1">
      <c r="B70" s="104" t="s">
        <v>189</v>
      </c>
      <c r="C70" s="9"/>
      <c r="D70" s="9"/>
      <c r="E70" s="100"/>
      <c r="F70" s="10"/>
      <c r="G70" s="97">
        <v>0</v>
      </c>
      <c r="H70" s="11"/>
      <c r="I70" s="93">
        <v>-12100000</v>
      </c>
      <c r="J70" s="94"/>
      <c r="K70" s="93">
        <v>0</v>
      </c>
      <c r="L70" s="93"/>
      <c r="M70" s="93">
        <v>0</v>
      </c>
    </row>
    <row r="71" spans="1:13" ht="21" customHeight="1">
      <c r="B71" s="104" t="s">
        <v>236</v>
      </c>
      <c r="C71" s="9"/>
      <c r="D71" s="9"/>
      <c r="E71" s="100"/>
      <c r="F71" s="10"/>
      <c r="G71" s="97">
        <v>0</v>
      </c>
      <c r="H71" s="11"/>
      <c r="I71" s="93">
        <v>40000000</v>
      </c>
      <c r="J71" s="94"/>
      <c r="K71" s="93">
        <v>0</v>
      </c>
      <c r="L71" s="93"/>
      <c r="M71" s="93">
        <v>0</v>
      </c>
    </row>
    <row r="72" spans="1:13" ht="21" customHeight="1">
      <c r="B72" s="104" t="s">
        <v>157</v>
      </c>
      <c r="C72" s="9"/>
      <c r="D72" s="9"/>
      <c r="E72" s="100"/>
      <c r="F72" s="10"/>
      <c r="G72" s="4">
        <v>252249860</v>
      </c>
      <c r="H72" s="11"/>
      <c r="I72" s="93">
        <v>6009471</v>
      </c>
      <c r="J72" s="94"/>
      <c r="K72" s="93">
        <v>62000000</v>
      </c>
      <c r="L72" s="93"/>
      <c r="M72" s="93">
        <v>0</v>
      </c>
    </row>
    <row r="73" spans="1:13" ht="21" customHeight="1">
      <c r="B73" s="104" t="s">
        <v>190</v>
      </c>
      <c r="C73" s="9"/>
      <c r="D73" s="9"/>
      <c r="E73" s="100"/>
      <c r="F73" s="10"/>
      <c r="G73" s="93">
        <v>0</v>
      </c>
      <c r="H73" s="11"/>
      <c r="I73" s="93">
        <v>66752093</v>
      </c>
      <c r="J73" s="94"/>
      <c r="K73" s="93">
        <v>0</v>
      </c>
      <c r="L73" s="93"/>
      <c r="M73" s="93">
        <v>66752093</v>
      </c>
    </row>
    <row r="74" spans="1:13" ht="21" customHeight="1">
      <c r="B74" s="104" t="s">
        <v>191</v>
      </c>
      <c r="C74" s="104"/>
      <c r="D74" s="104"/>
      <c r="E74" s="100"/>
      <c r="F74" s="10"/>
      <c r="G74" s="93">
        <v>0</v>
      </c>
      <c r="H74" s="11"/>
      <c r="I74" s="93">
        <v>19000000</v>
      </c>
      <c r="J74" s="94"/>
      <c r="K74" s="93">
        <v>0</v>
      </c>
      <c r="L74" s="93"/>
      <c r="M74" s="93">
        <v>0</v>
      </c>
    </row>
    <row r="75" spans="1:13" ht="21" customHeight="1">
      <c r="B75" s="104" t="s">
        <v>96</v>
      </c>
      <c r="C75" s="9"/>
      <c r="D75" s="9"/>
      <c r="E75" s="100"/>
      <c r="F75" s="10"/>
      <c r="G75" s="97">
        <v>4500</v>
      </c>
      <c r="H75" s="106"/>
      <c r="I75" s="97">
        <v>42907354</v>
      </c>
      <c r="J75" s="106"/>
      <c r="K75" s="93">
        <v>4500</v>
      </c>
      <c r="L75" s="21"/>
      <c r="M75" s="97">
        <v>892614</v>
      </c>
    </row>
    <row r="76" spans="1:13" ht="21" customHeight="1">
      <c r="B76" s="104" t="s">
        <v>272</v>
      </c>
      <c r="C76" s="9"/>
      <c r="D76" s="9"/>
      <c r="E76" s="100"/>
      <c r="F76" s="10"/>
      <c r="G76" s="97">
        <v>11512</v>
      </c>
      <c r="H76" s="106"/>
      <c r="I76" s="97">
        <v>0</v>
      </c>
      <c r="J76" s="106"/>
      <c r="K76" s="93">
        <v>11512</v>
      </c>
      <c r="L76" s="21"/>
      <c r="M76" s="97">
        <v>0</v>
      </c>
    </row>
    <row r="77" spans="1:13" ht="21" customHeight="1">
      <c r="B77" s="104" t="s">
        <v>151</v>
      </c>
      <c r="C77" s="9"/>
      <c r="D77" s="9"/>
      <c r="E77" s="100"/>
      <c r="F77" s="10"/>
      <c r="G77" s="97">
        <v>-36367</v>
      </c>
      <c r="H77" s="97"/>
      <c r="I77" s="97">
        <v>-82686628</v>
      </c>
      <c r="J77" s="97"/>
      <c r="K77" s="97">
        <v>-36367</v>
      </c>
      <c r="L77" s="105"/>
      <c r="M77" s="21">
        <v>-3682097</v>
      </c>
    </row>
    <row r="78" spans="1:13" ht="21" customHeight="1">
      <c r="B78" s="104" t="s">
        <v>147</v>
      </c>
      <c r="C78" s="9"/>
      <c r="D78" s="9"/>
      <c r="E78" s="100"/>
      <c r="F78" s="10"/>
      <c r="G78" s="97">
        <v>0</v>
      </c>
      <c r="H78" s="97"/>
      <c r="I78" s="97">
        <v>-7736458</v>
      </c>
      <c r="J78" s="97"/>
      <c r="K78" s="97">
        <v>0</v>
      </c>
      <c r="L78" s="105"/>
      <c r="M78" s="21">
        <v>-1328231</v>
      </c>
    </row>
    <row r="79" spans="1:13" ht="21" customHeight="1">
      <c r="B79" s="104" t="s">
        <v>197</v>
      </c>
      <c r="C79" s="9"/>
      <c r="D79" s="9"/>
      <c r="E79" s="100"/>
      <c r="F79" s="10"/>
      <c r="G79" s="93">
        <v>4500000</v>
      </c>
      <c r="H79" s="97"/>
      <c r="I79" s="97">
        <v>0</v>
      </c>
      <c r="J79" s="97"/>
      <c r="K79" s="97">
        <v>139148441</v>
      </c>
      <c r="L79" s="105"/>
      <c r="M79" s="21">
        <v>0</v>
      </c>
    </row>
    <row r="80" spans="1:13" ht="21" customHeight="1">
      <c r="B80" s="104" t="s">
        <v>198</v>
      </c>
      <c r="C80" s="9"/>
      <c r="D80" s="9"/>
      <c r="E80" s="100"/>
      <c r="F80" s="10"/>
      <c r="G80" s="93">
        <v>0</v>
      </c>
      <c r="H80" s="97"/>
      <c r="I80" s="93">
        <v>-6600000</v>
      </c>
      <c r="J80" s="97"/>
      <c r="K80" s="93">
        <v>-21500000</v>
      </c>
      <c r="L80" s="105"/>
      <c r="M80" s="21">
        <v>-42096739</v>
      </c>
    </row>
    <row r="81" spans="1:13" ht="21" customHeight="1">
      <c r="B81" s="104" t="s">
        <v>203</v>
      </c>
      <c r="C81" s="9"/>
      <c r="D81" s="9"/>
      <c r="E81" s="100"/>
      <c r="F81" s="10"/>
      <c r="G81" s="93">
        <v>8400001</v>
      </c>
      <c r="H81" s="97"/>
      <c r="I81" s="93">
        <v>0</v>
      </c>
      <c r="J81" s="97"/>
      <c r="K81" s="93">
        <v>0</v>
      </c>
      <c r="L81" s="105"/>
      <c r="M81" s="21">
        <v>0</v>
      </c>
    </row>
    <row r="82" spans="1:13" ht="21" customHeight="1">
      <c r="B82" s="4" t="s">
        <v>273</v>
      </c>
      <c r="C82" s="9"/>
      <c r="D82" s="9"/>
      <c r="E82" s="100"/>
      <c r="F82" s="10"/>
      <c r="G82" s="107">
        <v>-4500000</v>
      </c>
      <c r="H82" s="97"/>
      <c r="I82" s="99">
        <v>0</v>
      </c>
      <c r="J82" s="97"/>
      <c r="K82" s="99">
        <v>-4500000</v>
      </c>
      <c r="L82" s="105"/>
      <c r="M82" s="99">
        <v>0</v>
      </c>
    </row>
    <row r="83" spans="1:13" ht="21" customHeight="1">
      <c r="A83" s="102" t="s">
        <v>282</v>
      </c>
      <c r="B83" s="102"/>
      <c r="C83" s="9"/>
      <c r="D83" s="9"/>
      <c r="E83" s="100"/>
      <c r="F83" s="10"/>
      <c r="G83" s="168">
        <f>SUM(G68:G82)</f>
        <v>261859506</v>
      </c>
      <c r="H83" s="149"/>
      <c r="I83" s="168">
        <f>SUM(I68:I82)</f>
        <v>68545832</v>
      </c>
      <c r="J83" s="150"/>
      <c r="K83" s="168">
        <f>SUM(K68:K82)</f>
        <v>176358086</v>
      </c>
      <c r="L83" s="150"/>
      <c r="M83" s="168">
        <f>SUM(M68:M82)</f>
        <v>20537640</v>
      </c>
    </row>
    <row r="85" spans="1:13" s="2" customFormat="1" ht="21" customHeight="1">
      <c r="A85" s="77" t="s">
        <v>260</v>
      </c>
      <c r="B85" s="4"/>
      <c r="M85" s="116"/>
    </row>
    <row r="86" spans="1:13" s="2" customFormat="1" ht="21" customHeight="1">
      <c r="A86" s="77" t="s">
        <v>261</v>
      </c>
      <c r="B86" s="4"/>
      <c r="E86" s="38"/>
      <c r="F86" s="38"/>
      <c r="G86" s="39"/>
      <c r="H86" s="39"/>
      <c r="I86" s="39"/>
      <c r="J86" s="39"/>
      <c r="K86" s="3"/>
      <c r="L86" s="39"/>
      <c r="M86" s="116"/>
    </row>
    <row r="87" spans="1:13" s="2" customFormat="1" ht="21" customHeight="1">
      <c r="A87" s="2" t="s">
        <v>48</v>
      </c>
      <c r="E87" s="38"/>
      <c r="F87" s="38"/>
      <c r="G87" s="39"/>
      <c r="H87" s="39"/>
      <c r="I87" s="39"/>
      <c r="J87" s="39"/>
      <c r="K87" s="3"/>
      <c r="L87" s="39"/>
      <c r="M87" s="3"/>
    </row>
    <row r="88" spans="1:13" s="2" customFormat="1" ht="21" customHeight="1">
      <c r="A88" s="2" t="s">
        <v>223</v>
      </c>
      <c r="E88" s="38"/>
      <c r="F88" s="38"/>
      <c r="G88" s="39"/>
      <c r="H88" s="39"/>
      <c r="I88" s="39"/>
      <c r="J88" s="39"/>
      <c r="K88" s="3"/>
      <c r="L88" s="39"/>
      <c r="M88" s="3"/>
    </row>
    <row r="89" spans="1:13" s="2" customFormat="1" ht="21" customHeight="1">
      <c r="E89" s="38"/>
      <c r="F89" s="38"/>
      <c r="G89" s="39"/>
      <c r="H89" s="39"/>
      <c r="I89" s="39"/>
      <c r="J89" s="39"/>
      <c r="K89" s="3"/>
      <c r="L89" s="39"/>
      <c r="M89" s="3"/>
    </row>
    <row r="90" spans="1:13" ht="21" customHeight="1">
      <c r="A90" s="9"/>
      <c r="B90" s="9"/>
      <c r="C90" s="9"/>
      <c r="D90" s="9"/>
      <c r="E90" s="10"/>
      <c r="F90" s="10"/>
      <c r="G90" s="111"/>
      <c r="H90" s="111"/>
      <c r="I90" s="111"/>
      <c r="J90" s="111"/>
      <c r="K90" s="112"/>
      <c r="L90" s="111"/>
      <c r="M90" s="112" t="s">
        <v>259</v>
      </c>
    </row>
    <row r="91" spans="1:13" ht="21" customHeight="1">
      <c r="A91" s="9"/>
      <c r="B91" s="9"/>
      <c r="C91" s="9"/>
      <c r="D91" s="9"/>
      <c r="E91" s="10"/>
      <c r="F91" s="10"/>
      <c r="G91" s="185" t="s">
        <v>20</v>
      </c>
      <c r="H91" s="185"/>
      <c r="I91" s="185"/>
      <c r="J91" s="12"/>
      <c r="K91" s="185" t="s">
        <v>24</v>
      </c>
      <c r="L91" s="185"/>
      <c r="M91" s="185"/>
    </row>
    <row r="92" spans="1:13" ht="21" customHeight="1">
      <c r="A92" s="9"/>
      <c r="B92" s="9"/>
      <c r="C92" s="9"/>
      <c r="D92" s="9"/>
      <c r="E92" s="120" t="s">
        <v>0</v>
      </c>
      <c r="F92" s="10"/>
      <c r="G92" s="131" t="s">
        <v>176</v>
      </c>
      <c r="H92" s="41"/>
      <c r="I92" s="131" t="s">
        <v>127</v>
      </c>
      <c r="J92" s="10"/>
      <c r="K92" s="131" t="s">
        <v>176</v>
      </c>
      <c r="L92" s="41"/>
      <c r="M92" s="131" t="s">
        <v>127</v>
      </c>
    </row>
    <row r="93" spans="1:13" ht="21" customHeight="1">
      <c r="A93" s="102" t="s">
        <v>23</v>
      </c>
      <c r="B93" s="102"/>
      <c r="C93" s="9"/>
      <c r="D93" s="9"/>
      <c r="E93" s="100"/>
      <c r="F93" s="10"/>
      <c r="G93" s="97"/>
      <c r="H93" s="106"/>
      <c r="I93" s="97"/>
      <c r="J93" s="21"/>
      <c r="K93" s="97"/>
      <c r="L93" s="21"/>
      <c r="M93" s="97"/>
    </row>
    <row r="94" spans="1:13" ht="21" customHeight="1">
      <c r="B94" s="104" t="s">
        <v>181</v>
      </c>
      <c r="C94" s="9"/>
      <c r="D94" s="9"/>
      <c r="E94" s="100"/>
      <c r="F94" s="10"/>
      <c r="G94" s="97"/>
      <c r="H94" s="106"/>
      <c r="I94" s="97"/>
      <c r="J94" s="21"/>
      <c r="K94" s="97"/>
      <c r="L94" s="21"/>
      <c r="M94" s="97"/>
    </row>
    <row r="95" spans="1:13" ht="21" customHeight="1">
      <c r="B95" s="104" t="s">
        <v>182</v>
      </c>
      <c r="C95" s="9"/>
      <c r="D95" s="9"/>
      <c r="E95" s="100"/>
      <c r="F95" s="10"/>
      <c r="G95" s="97">
        <v>-12980093</v>
      </c>
      <c r="H95" s="106"/>
      <c r="I95" s="97">
        <v>2400000</v>
      </c>
      <c r="J95" s="21"/>
      <c r="K95" s="93">
        <v>0</v>
      </c>
      <c r="L95" s="21"/>
      <c r="M95" s="97">
        <v>0</v>
      </c>
    </row>
    <row r="96" spans="1:13" ht="21" customHeight="1">
      <c r="B96" s="104" t="s">
        <v>217</v>
      </c>
      <c r="C96" s="9"/>
      <c r="D96" s="9"/>
      <c r="E96" s="100"/>
      <c r="F96" s="10"/>
      <c r="G96" s="97">
        <v>-20922239</v>
      </c>
      <c r="H96" s="106"/>
      <c r="I96" s="97">
        <v>-14990235</v>
      </c>
      <c r="J96" s="21"/>
      <c r="K96" s="93">
        <v>-20922239</v>
      </c>
      <c r="L96" s="21"/>
      <c r="M96" s="97">
        <v>-14990235</v>
      </c>
    </row>
    <row r="97" spans="1:15" ht="21" customHeight="1">
      <c r="B97" s="104" t="s">
        <v>237</v>
      </c>
      <c r="C97" s="9"/>
      <c r="D97" s="9"/>
      <c r="E97" s="100"/>
      <c r="F97" s="10"/>
      <c r="G97" s="97">
        <v>0</v>
      </c>
      <c r="H97" s="106"/>
      <c r="I97" s="97">
        <v>0</v>
      </c>
      <c r="J97" s="21"/>
      <c r="K97" s="93">
        <v>0</v>
      </c>
      <c r="L97" s="21"/>
      <c r="M97" s="97">
        <v>-10000000</v>
      </c>
    </row>
    <row r="98" spans="1:15" ht="21" customHeight="1">
      <c r="B98" s="104" t="s">
        <v>199</v>
      </c>
      <c r="C98" s="9"/>
      <c r="D98" s="9"/>
      <c r="E98" s="100"/>
      <c r="F98" s="10"/>
      <c r="G98" s="21">
        <v>24744370</v>
      </c>
      <c r="H98" s="106"/>
      <c r="I98" s="93">
        <v>4650000</v>
      </c>
      <c r="J98" s="94"/>
      <c r="K98" s="93">
        <v>3234100</v>
      </c>
      <c r="L98" s="93"/>
      <c r="M98" s="93">
        <v>22100000</v>
      </c>
    </row>
    <row r="99" spans="1:15" ht="21" customHeight="1">
      <c r="B99" s="104" t="s">
        <v>200</v>
      </c>
      <c r="C99" s="9"/>
      <c r="D99" s="9"/>
      <c r="E99" s="100"/>
      <c r="F99" s="10"/>
      <c r="G99" s="21">
        <v>-38250000</v>
      </c>
      <c r="H99" s="106"/>
      <c r="I99" s="93">
        <v>0</v>
      </c>
      <c r="J99" s="94"/>
      <c r="K99" s="93">
        <v>-28800000</v>
      </c>
      <c r="L99" s="93"/>
      <c r="M99" s="93">
        <v>0</v>
      </c>
    </row>
    <row r="100" spans="1:15" ht="21" customHeight="1">
      <c r="B100" s="104" t="s">
        <v>92</v>
      </c>
      <c r="C100" s="9"/>
      <c r="D100" s="9"/>
      <c r="E100" s="100"/>
      <c r="F100" s="10"/>
      <c r="G100" s="21">
        <v>0</v>
      </c>
      <c r="H100" s="21"/>
      <c r="I100" s="21">
        <v>-219275</v>
      </c>
      <c r="J100" s="21"/>
      <c r="K100" s="93">
        <v>0</v>
      </c>
      <c r="L100" s="21"/>
      <c r="M100" s="21">
        <v>0</v>
      </c>
    </row>
    <row r="101" spans="1:15" ht="21" customHeight="1">
      <c r="B101" s="104" t="s">
        <v>274</v>
      </c>
      <c r="C101" s="9"/>
      <c r="D101" s="9"/>
      <c r="E101" s="100"/>
      <c r="F101" s="10"/>
      <c r="G101" s="23">
        <v>123920568</v>
      </c>
      <c r="H101" s="21"/>
      <c r="I101" s="23">
        <v>0</v>
      </c>
      <c r="J101" s="21"/>
      <c r="K101" s="99">
        <v>123920568</v>
      </c>
      <c r="L101" s="21"/>
      <c r="M101" s="23">
        <v>0</v>
      </c>
    </row>
    <row r="102" spans="1:15" ht="21" customHeight="1">
      <c r="A102" s="102" t="s">
        <v>288</v>
      </c>
      <c r="B102" s="102"/>
      <c r="C102" s="9"/>
      <c r="D102" s="9"/>
      <c r="E102" s="100"/>
      <c r="F102" s="10"/>
      <c r="G102" s="148">
        <f>SUM(G94:G101)</f>
        <v>76512606</v>
      </c>
      <c r="H102" s="149"/>
      <c r="I102" s="148">
        <f>SUM(I94:I101)</f>
        <v>-8159510</v>
      </c>
      <c r="J102" s="150"/>
      <c r="K102" s="148">
        <f>SUM(K94:K101)</f>
        <v>77432429</v>
      </c>
      <c r="L102" s="150"/>
      <c r="M102" s="148">
        <f>SUM(M94:M101)</f>
        <v>-2890235</v>
      </c>
      <c r="O102" s="108"/>
    </row>
    <row r="103" spans="1:15" ht="21" customHeight="1">
      <c r="B103" s="104" t="s">
        <v>166</v>
      </c>
      <c r="C103" s="9"/>
      <c r="D103" s="9"/>
      <c r="E103" s="113"/>
      <c r="F103" s="10"/>
      <c r="G103" s="21">
        <f>SUM(G66,G83,G102)</f>
        <v>290137345</v>
      </c>
      <c r="H103" s="21"/>
      <c r="I103" s="21">
        <f>SUM(I66,I83,I102)</f>
        <v>4757920</v>
      </c>
      <c r="J103" s="21"/>
      <c r="K103" s="21">
        <f>SUM(K66,K83,K102)</f>
        <v>207490413</v>
      </c>
      <c r="L103" s="21"/>
      <c r="M103" s="21">
        <f>SUM(M66,M83,M102)</f>
        <v>-4058520</v>
      </c>
    </row>
    <row r="104" spans="1:15" ht="21" customHeight="1">
      <c r="B104" s="104" t="s">
        <v>289</v>
      </c>
      <c r="C104" s="9"/>
      <c r="D104" s="9"/>
      <c r="E104" s="113"/>
      <c r="F104" s="10"/>
      <c r="G104" s="21">
        <v>-46494965</v>
      </c>
      <c r="H104" s="21"/>
      <c r="I104" s="21">
        <v>0</v>
      </c>
      <c r="J104" s="21"/>
      <c r="K104" s="21">
        <v>0</v>
      </c>
      <c r="L104" s="21"/>
      <c r="M104" s="21">
        <v>0</v>
      </c>
    </row>
    <row r="105" spans="1:15" ht="21" customHeight="1">
      <c r="B105" s="104" t="s">
        <v>257</v>
      </c>
      <c r="C105" s="9"/>
      <c r="D105" s="9"/>
      <c r="E105" s="113">
        <v>6</v>
      </c>
      <c r="F105" s="10"/>
      <c r="G105" s="107">
        <v>78352083</v>
      </c>
      <c r="H105" s="106"/>
      <c r="I105" s="107">
        <v>73594163</v>
      </c>
      <c r="J105" s="106"/>
      <c r="K105" s="107">
        <v>2133412</v>
      </c>
      <c r="L105" s="21"/>
      <c r="M105" s="107">
        <v>6191932</v>
      </c>
    </row>
    <row r="106" spans="1:15" ht="21" customHeight="1" thickBot="1">
      <c r="A106" s="102" t="s">
        <v>258</v>
      </c>
      <c r="B106" s="102"/>
      <c r="C106" s="9"/>
      <c r="D106" s="9"/>
      <c r="E106" s="181">
        <v>6</v>
      </c>
      <c r="F106" s="10"/>
      <c r="G106" s="151">
        <f>SUM(G103:G105)</f>
        <v>321994463</v>
      </c>
      <c r="H106" s="149"/>
      <c r="I106" s="151">
        <f>SUM(I103:I105)</f>
        <v>78352083</v>
      </c>
      <c r="J106" s="150"/>
      <c r="K106" s="151">
        <f>SUM(K103:K105)</f>
        <v>209623825</v>
      </c>
      <c r="L106" s="150"/>
      <c r="M106" s="151">
        <f>SUM(M103:M105)</f>
        <v>2133412</v>
      </c>
    </row>
    <row r="107" spans="1:15" s="79" customFormat="1" ht="21" customHeight="1" thickTop="1">
      <c r="A107" s="83"/>
      <c r="B107" s="83"/>
      <c r="C107" s="83"/>
      <c r="D107" s="83"/>
      <c r="E107" s="124"/>
      <c r="F107" s="84"/>
      <c r="G107" s="144"/>
      <c r="H107" s="85"/>
      <c r="I107" s="123"/>
      <c r="J107" s="84"/>
      <c r="K107" s="144"/>
      <c r="L107" s="85"/>
      <c r="M107" s="123"/>
    </row>
    <row r="108" spans="1:15" ht="21" customHeight="1">
      <c r="A108" s="109" t="s">
        <v>19</v>
      </c>
      <c r="B108" s="109"/>
      <c r="C108" s="9"/>
      <c r="D108" s="9"/>
      <c r="E108" s="100"/>
      <c r="F108" s="10"/>
      <c r="G108" s="97"/>
      <c r="H108" s="106"/>
      <c r="I108" s="97"/>
      <c r="J108" s="21"/>
      <c r="K108" s="97"/>
      <c r="L108" s="21"/>
      <c r="M108" s="97"/>
    </row>
    <row r="109" spans="1:15" ht="21" customHeight="1">
      <c r="B109" s="104" t="s">
        <v>172</v>
      </c>
      <c r="C109" s="9"/>
      <c r="D109" s="9"/>
      <c r="E109" s="100"/>
      <c r="F109" s="10"/>
      <c r="G109" s="97"/>
      <c r="H109" s="106"/>
      <c r="I109" s="97"/>
      <c r="J109" s="21"/>
      <c r="K109" s="97"/>
      <c r="L109" s="21"/>
      <c r="M109" s="97"/>
    </row>
    <row r="110" spans="1:15" ht="21" customHeight="1">
      <c r="B110" s="110" t="s">
        <v>174</v>
      </c>
      <c r="C110" s="9"/>
      <c r="D110" s="9"/>
      <c r="E110" s="100"/>
      <c r="F110" s="10"/>
      <c r="G110" s="21">
        <v>0</v>
      </c>
      <c r="H110" s="106"/>
      <c r="I110" s="21">
        <v>-70000000</v>
      </c>
      <c r="J110" s="106"/>
      <c r="K110" s="21">
        <v>0</v>
      </c>
      <c r="L110" s="106"/>
      <c r="M110" s="21">
        <v>-70000000</v>
      </c>
    </row>
    <row r="111" spans="1:15" ht="21" customHeight="1">
      <c r="B111" s="110" t="s">
        <v>173</v>
      </c>
      <c r="C111" s="9"/>
      <c r="D111" s="9"/>
      <c r="E111" s="100"/>
      <c r="F111" s="10"/>
      <c r="G111" s="21">
        <v>0</v>
      </c>
      <c r="H111" s="106"/>
      <c r="I111" s="21">
        <v>10582918</v>
      </c>
      <c r="J111" s="106"/>
      <c r="K111" s="21">
        <v>0</v>
      </c>
      <c r="L111" s="21"/>
      <c r="M111" s="21">
        <v>5776</v>
      </c>
    </row>
    <row r="112" spans="1:15" ht="21" hidden="1" customHeight="1">
      <c r="B112" s="110" t="s">
        <v>218</v>
      </c>
      <c r="C112" s="9"/>
      <c r="D112" s="9"/>
      <c r="E112" s="100"/>
      <c r="F112" s="10"/>
      <c r="G112" s="21">
        <v>0</v>
      </c>
      <c r="H112" s="106"/>
      <c r="I112" s="21">
        <v>0</v>
      </c>
      <c r="J112" s="106"/>
      <c r="K112" s="21">
        <v>0</v>
      </c>
      <c r="L112" s="21"/>
      <c r="M112" s="21">
        <v>0</v>
      </c>
    </row>
    <row r="113" spans="2:13" ht="21" customHeight="1">
      <c r="B113" s="110" t="s">
        <v>160</v>
      </c>
      <c r="C113" s="9"/>
      <c r="D113" s="9"/>
      <c r="E113" s="100"/>
      <c r="F113" s="10"/>
      <c r="G113" s="21">
        <v>0</v>
      </c>
      <c r="H113" s="106"/>
      <c r="I113" s="21">
        <v>157516</v>
      </c>
      <c r="J113" s="106"/>
      <c r="K113" s="21">
        <v>0</v>
      </c>
      <c r="L113" s="21"/>
      <c r="M113" s="21">
        <v>157516</v>
      </c>
    </row>
    <row r="114" spans="2:13" ht="21" hidden="1" customHeight="1">
      <c r="B114" s="110" t="s">
        <v>183</v>
      </c>
      <c r="C114" s="9"/>
      <c r="D114" s="9"/>
      <c r="E114" s="100"/>
      <c r="F114" s="10"/>
      <c r="G114" s="21">
        <v>0</v>
      </c>
      <c r="H114" s="11"/>
      <c r="I114" s="21">
        <v>0</v>
      </c>
      <c r="J114" s="11"/>
      <c r="K114" s="21">
        <v>0</v>
      </c>
      <c r="L114" s="11"/>
      <c r="M114" s="21">
        <v>0</v>
      </c>
    </row>
  </sheetData>
  <mergeCells count="6">
    <mergeCell ref="G6:I6"/>
    <mergeCell ref="K6:M6"/>
    <mergeCell ref="G48:I48"/>
    <mergeCell ref="K48:M48"/>
    <mergeCell ref="G91:I91"/>
    <mergeCell ref="K91:M91"/>
  </mergeCells>
  <printOptions gridLinesSet="0"/>
  <pageMargins left="0.70866141732283472" right="0.51181102362204722" top="0.70866141732283472" bottom="0.70866141732283472" header="0.31496062992125984" footer="0.31496062992125984"/>
  <pageSetup paperSize="9" scale="76" firstPageNumber="8" fitToHeight="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New,Regular"&amp;14- &amp;P -</oddFooter>
  </headerFooter>
  <rowBreaks count="2" manualBreakCount="2">
    <brk id="42" max="16383" man="1"/>
    <brk id="84" max="12" man="1"/>
  </rowBreaks>
  <ignoredErrors>
    <ignoredError sqref="G7:M7 G92:M92" numberStoredAsText="1"/>
    <ignoredError sqref="G41:M42 H103 H106 H61 H83 H40 H66 H102 G48:M48 G47:L47 J66 L66 J83 L83 L102 L61:M61 L106:M106 L40 J61 L103:M103 J106 J40 G46:M46 G45:J45 J102:J103 G43:J43" emptyCellReference="1"/>
    <ignoredError sqref="G49:H49 J49:M49" numberStoredAsText="1" emptyCellReferenc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NAV000</vt:lpstr>
      <vt:lpstr>BS</vt:lpstr>
      <vt:lpstr>PL</vt:lpstr>
      <vt:lpstr>conso</vt:lpstr>
      <vt:lpstr>company</vt:lpstr>
      <vt:lpstr>CF</vt:lpstr>
      <vt:lpstr>BS!Print_Area</vt:lpstr>
      <vt:lpstr>CF!Print_Area</vt:lpstr>
      <vt:lpstr>company!Print_Area</vt:lpstr>
      <vt:lpstr>conso!Print_Area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Asus</cp:lastModifiedBy>
  <cp:lastPrinted>2019-02-26T12:19:35Z</cp:lastPrinted>
  <dcterms:created xsi:type="dcterms:W3CDTF">1998-05-15T13:01:49Z</dcterms:created>
  <dcterms:modified xsi:type="dcterms:W3CDTF">2019-02-26T14:46:39Z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