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 Group I\SKW(สุขุมาภรณ์) - 4843\Sea Oil PLC_Dec18 [Y_E]\"/>
    </mc:Choice>
  </mc:AlternateContent>
  <bookViews>
    <workbookView xWindow="0" yWindow="0" windowWidth="26085" windowHeight="10305" activeTab="4"/>
  </bookViews>
  <sheets>
    <sheet name="6-8" sheetId="1" r:id="rId1"/>
    <sheet name="9-10" sheetId="7" r:id="rId2"/>
    <sheet name="11-12" sheetId="8" r:id="rId3"/>
    <sheet name="13" sheetId="4" r:id="rId4"/>
    <sheet name="14-16" sheetId="5" r:id="rId5"/>
  </sheets>
  <definedNames>
    <definedName name="_xlnm._FilterDatabase" localSheetId="0" hidden="1">'6-8'!$A$8:$L$85</definedName>
    <definedName name="_Order1">255</definedName>
    <definedName name="_Order2">255</definedName>
    <definedName name="_Regression_Int">1</definedName>
    <definedName name="aa" localSheetId="2">{"'Sheet1'!$A$1:$Y$6"}</definedName>
    <definedName name="aa" localSheetId="4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2">{"'Eng (page2)'!$A$1:$D$52"}</definedName>
    <definedName name="asds">{"'Eng (page2)'!$A$1:$D$52"}</definedName>
    <definedName name="cash" localSheetId="2">{"'Eng (page2)'!$A$1:$D$52"}</definedName>
    <definedName name="cash">{"'Eng (page2)'!$A$1:$D$52"}</definedName>
    <definedName name="Cashflow" localSheetId="2">{"'Sheet1'!$L$16"}</definedName>
    <definedName name="Cashflow" localSheetId="4">{"'Sheet1'!$L$16"}</definedName>
    <definedName name="Cashflow">{"'Sheet1'!$L$16"}</definedName>
    <definedName name="CHASHFLOW" localSheetId="2">{"'Sheet1'!$L$16"}</definedName>
    <definedName name="CHASHFLOW" localSheetId="4">{"'Sheet1'!$L$16"}</definedName>
    <definedName name="CHASHFLOW">{"'Sheet1'!$L$16"}</definedName>
    <definedName name="h" localSheetId="2">{"'Sheet1'!$L$16"}</definedName>
    <definedName name="h" localSheetId="4">{"'Sheet1'!$L$16"}</definedName>
    <definedName name="h">{"'Sheet1'!$L$16"}</definedName>
    <definedName name="hay" localSheetId="2">{"'Sheet1'!$L$16"}</definedName>
    <definedName name="hay" localSheetId="4">{"'Sheet1'!$L$16"}</definedName>
    <definedName name="hay">{"'Sheet1'!$L$16"}</definedName>
    <definedName name="hey" localSheetId="2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2">{"'Eng (page2)'!$A$1:$D$52"}</definedName>
    <definedName name="HTML_Control" localSheetId="4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2">{"'Sheet1'!$L$16"}</definedName>
    <definedName name="huy" localSheetId="4">{"'Sheet1'!$L$16"}</definedName>
    <definedName name="huy">{"'Sheet1'!$L$16"}</definedName>
    <definedName name="J" localSheetId="2">{"'Sheet1'!$A$1:$Y$6"}</definedName>
    <definedName name="J" localSheetId="4">{"'Sheet1'!$A$1:$Y$6"}</definedName>
    <definedName name="J">{"'Sheet1'!$A$1:$Y$6"}</definedName>
    <definedName name="k" localSheetId="2">{"'Eng (page2)'!$A$1:$D$52"}</definedName>
    <definedName name="k">{"'Eng (page2)'!$A$1:$D$52"}</definedName>
    <definedName name="kk" localSheetId="2">{"'Eng (page2)'!$A$1:$D$52"}</definedName>
    <definedName name="kk">{"'Eng (page2)'!$A$1:$D$52"}</definedName>
    <definedName name="kkk" localSheetId="2">{"'Eng (page2)'!$A$1:$D$52"}</definedName>
    <definedName name="kkk">{"'Eng (page2)'!$A$1:$D$52"}</definedName>
    <definedName name="N" localSheetId="2">{"'Sheet1'!$L$16"}</definedName>
    <definedName name="N" localSheetId="4">{"'Sheet1'!$L$16"}</definedName>
    <definedName name="N">{"'Sheet1'!$L$16"}</definedName>
    <definedName name="_xlnm.Print_Area" localSheetId="1">'9-10'!$A$1:$M$91</definedName>
    <definedName name="qq" localSheetId="2">{"'Eng (page2)'!$A$1:$D$52"}</definedName>
    <definedName name="qq">{"'Eng (page2)'!$A$1:$D$52"}</definedName>
    <definedName name="RMCOptions">"*010000000000000"</definedName>
    <definedName name="software" localSheetId="2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2">{"'Eng (page2)'!$A$1:$D$52"}</definedName>
    <definedName name="ww">{"'Eng (page2)'!$A$1:$D$52"}</definedName>
    <definedName name="zz" localSheetId="2">{"'Eng (page2)'!$A$1:$D$52"}</definedName>
    <definedName name="zz">{"'Eng (page2)'!$A$1:$D$52"}</definedName>
    <definedName name="資金繰り表" localSheetId="2">{"'Sheet1'!$L$16"}</definedName>
    <definedName name="資金繰り表" localSheetId="4">{"'Sheet1'!$L$16"}</definedName>
    <definedName name="資金繰り表">{"'Sheet1'!$L$16"}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" i="1" l="1"/>
  <c r="F34" i="1"/>
  <c r="T58" i="8"/>
  <c r="AB58" i="8"/>
  <c r="F18" i="1"/>
  <c r="F61" i="8"/>
  <c r="AB16" i="8"/>
  <c r="Z16" i="8"/>
  <c r="Z19" i="8"/>
  <c r="T16" i="8"/>
  <c r="F27" i="8"/>
  <c r="K64" i="5"/>
  <c r="J64" i="5"/>
  <c r="I64" i="5"/>
  <c r="H64" i="5"/>
  <c r="G64" i="5"/>
  <c r="F64" i="5"/>
  <c r="E64" i="5"/>
  <c r="AA27" i="8"/>
  <c r="Y27" i="8"/>
  <c r="X27" i="8"/>
  <c r="W27" i="8"/>
  <c r="V27" i="8"/>
  <c r="U27" i="8"/>
  <c r="S27" i="8"/>
  <c r="Q27" i="8"/>
  <c r="P27" i="8"/>
  <c r="O27" i="8"/>
  <c r="N27" i="8"/>
  <c r="M27" i="8"/>
  <c r="L27" i="8"/>
  <c r="K27" i="8"/>
  <c r="J27" i="8"/>
  <c r="I27" i="8"/>
  <c r="H27" i="8"/>
  <c r="G27" i="8"/>
  <c r="X61" i="8"/>
  <c r="V61" i="8"/>
  <c r="P61" i="8"/>
  <c r="N61" i="8"/>
  <c r="L61" i="8"/>
  <c r="J61" i="8"/>
  <c r="H61" i="8"/>
  <c r="E85" i="5"/>
  <c r="K23" i="5"/>
  <c r="K33" i="5"/>
  <c r="K38" i="5"/>
  <c r="I23" i="5"/>
  <c r="I33" i="5"/>
  <c r="I38" i="5"/>
  <c r="G23" i="5"/>
  <c r="G33" i="5"/>
  <c r="G38" i="5"/>
  <c r="E23" i="5"/>
  <c r="E33" i="5"/>
  <c r="E38" i="5"/>
  <c r="F20" i="4"/>
  <c r="H20" i="4"/>
  <c r="J20" i="4"/>
  <c r="L20" i="4"/>
  <c r="F28" i="4"/>
  <c r="H28" i="4"/>
  <c r="J28" i="4"/>
  <c r="L28" i="4"/>
  <c r="T19" i="8"/>
  <c r="G76" i="7"/>
  <c r="I14" i="7"/>
  <c r="I23" i="7"/>
  <c r="I26" i="7"/>
  <c r="I29" i="7"/>
  <c r="M14" i="7"/>
  <c r="M23" i="7"/>
  <c r="M26" i="7"/>
  <c r="M29" i="7"/>
  <c r="K14" i="7"/>
  <c r="K23" i="7"/>
  <c r="K26" i="7"/>
  <c r="K29" i="7"/>
  <c r="G14" i="7"/>
  <c r="G23" i="7"/>
  <c r="G26" i="7"/>
  <c r="G29" i="7"/>
  <c r="R53" i="8"/>
  <c r="Z53" i="8"/>
  <c r="T53" i="8"/>
  <c r="I76" i="7"/>
  <c r="I82" i="7"/>
  <c r="G82" i="7"/>
  <c r="G66" i="7"/>
  <c r="I66" i="7"/>
  <c r="H32" i="1"/>
  <c r="AB53" i="8"/>
  <c r="G85" i="5"/>
  <c r="I85" i="5"/>
  <c r="K85" i="5"/>
  <c r="N26" i="4"/>
  <c r="N25" i="4"/>
  <c r="N15" i="4"/>
  <c r="N12" i="4"/>
  <c r="N22" i="4"/>
  <c r="N18" i="4"/>
  <c r="N17" i="4"/>
  <c r="N16" i="4"/>
  <c r="Z58" i="8"/>
  <c r="Z57" i="8"/>
  <c r="R57" i="8"/>
  <c r="G60" i="7"/>
  <c r="F125" i="1"/>
  <c r="F128" i="1"/>
  <c r="F73" i="1"/>
  <c r="L73" i="1"/>
  <c r="J73" i="1"/>
  <c r="H73" i="1"/>
  <c r="F64" i="1"/>
  <c r="L32" i="1"/>
  <c r="J32" i="1"/>
  <c r="N28" i="4"/>
  <c r="N20" i="4"/>
  <c r="T57" i="8"/>
  <c r="AB57" i="8"/>
  <c r="E96" i="5"/>
  <c r="E101" i="5"/>
  <c r="I96" i="5"/>
  <c r="I101" i="5"/>
  <c r="F75" i="1"/>
  <c r="F130" i="1"/>
  <c r="G96" i="5"/>
  <c r="G101" i="5"/>
  <c r="I60" i="7"/>
  <c r="K60" i="7"/>
  <c r="M60" i="7"/>
  <c r="M66" i="7"/>
  <c r="M68" i="7"/>
  <c r="I68" i="7"/>
  <c r="I70" i="7"/>
  <c r="K66" i="7"/>
  <c r="K76" i="7"/>
  <c r="M76" i="7"/>
  <c r="K82" i="7"/>
  <c r="M82" i="7"/>
  <c r="M70" i="7"/>
  <c r="L125" i="1"/>
  <c r="L128" i="1"/>
  <c r="H125" i="1"/>
  <c r="H128" i="1"/>
  <c r="L64" i="1"/>
  <c r="L75" i="1"/>
  <c r="H64" i="1"/>
  <c r="H75" i="1"/>
  <c r="L18" i="1"/>
  <c r="L34" i="1"/>
  <c r="H18" i="1"/>
  <c r="H34" i="1"/>
  <c r="Z22" i="8"/>
  <c r="Z23" i="8"/>
  <c r="R23" i="8"/>
  <c r="T23" i="8"/>
  <c r="R24" i="8"/>
  <c r="T24" i="8"/>
  <c r="J125" i="1"/>
  <c r="J128" i="1"/>
  <c r="J64" i="1"/>
  <c r="J18" i="1"/>
  <c r="J34" i="1"/>
  <c r="A72" i="8"/>
  <c r="A36" i="8"/>
  <c r="A87" i="5"/>
  <c r="A90" i="5"/>
  <c r="A88" i="5"/>
  <c r="A32" i="4"/>
  <c r="A43" i="5"/>
  <c r="A3" i="4"/>
  <c r="A3" i="5"/>
  <c r="A46" i="5"/>
  <c r="A1" i="4"/>
  <c r="A1" i="5"/>
  <c r="A44" i="5"/>
  <c r="R22" i="8"/>
  <c r="T22" i="8"/>
  <c r="A39" i="8"/>
  <c r="A3" i="8"/>
  <c r="R58" i="8"/>
  <c r="R61" i="8"/>
  <c r="Z61" i="8"/>
  <c r="Z24" i="8"/>
  <c r="A91" i="7"/>
  <c r="A47" i="7"/>
  <c r="A44" i="7"/>
  <c r="A1" i="7"/>
  <c r="A45" i="7"/>
  <c r="A46" i="1"/>
  <c r="A90" i="1"/>
  <c r="A136" i="1"/>
  <c r="A129" i="5"/>
  <c r="AB19" i="8"/>
  <c r="Z27" i="8"/>
  <c r="AB22" i="8"/>
  <c r="AB23" i="8"/>
  <c r="AB24" i="8"/>
  <c r="R21" i="8"/>
  <c r="H130" i="1"/>
  <c r="L130" i="1"/>
  <c r="K96" i="5"/>
  <c r="K101" i="5"/>
  <c r="K68" i="7"/>
  <c r="K70" i="7"/>
  <c r="G68" i="7"/>
  <c r="G70" i="7"/>
  <c r="J75" i="1"/>
  <c r="J130" i="1"/>
  <c r="T21" i="8"/>
  <c r="R27" i="8"/>
  <c r="AB61" i="8"/>
  <c r="T61" i="8"/>
  <c r="AB21" i="8"/>
  <c r="AB27" i="8"/>
  <c r="T27" i="8"/>
</calcChain>
</file>

<file path=xl/sharedStrings.xml><?xml version="1.0" encoding="utf-8"?>
<sst xmlns="http://schemas.openxmlformats.org/spreadsheetml/2006/main" count="461" uniqueCount="233">
  <si>
    <t>บริษัท ซีออยล์ จำกัด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</si>
  <si>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</si>
  <si>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</si>
  <si>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</si>
  <si>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</si>
  <si>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</si>
  <si>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</si>
  <si>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</si>
  <si>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</si>
  <si>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</si>
  <si>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</si>
  <si>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</si>
  <si>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</si>
  <si>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</si>
  <si>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</si>
  <si>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</si>
  <si>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</si>
  <si>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</si>
  <si>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</si>
  <si>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</si>
  <si>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</si>
  <si>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</si>
  <si>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</si>
  <si>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</si>
  <si>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</si>
  <si>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</si>
  <si>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</si>
  <si>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</si>
  <si>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</si>
  <si>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</si>
  <si>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</si>
  <si>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</si>
  <si>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</si>
  <si>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</si>
  <si>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</si>
  <si>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</si>
  <si>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</si>
  <si>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</si>
  <si>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</si>
  <si>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</si>
  <si>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</si>
  <si>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</si>
  <si>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</si>
  <si>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</si>
  <si>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</si>
  <si>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</si>
  <si>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</si>
  <si>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</si>
  <si>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</si>
  <si>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</si>
  <si>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</si>
  <si>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ในสินทรัพย์และหนี้สินดำเนินงาน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</si>
  <si>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</si>
  <si>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</si>
  <si>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</si>
  <si>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</si>
  <si>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ข้อมูลเพิ่มเติมประกอบงบกระแสเงินสด</t>
  </si>
  <si>
    <t>เจ้าหนี้ค่าซื้ออุปกรณ์</t>
  </si>
  <si>
    <t>ของส่วนของ</t>
  </si>
  <si>
    <t>องค์ประกอบอื่น</t>
  </si>
  <si>
    <t>การเพิ่มทุนหุ้นสามัญ</t>
  </si>
  <si>
    <t>และภาษีเงินได้</t>
  </si>
  <si>
    <t>เงินลงทุนในการร่วมค้า</t>
  </si>
  <si>
    <t>เงินสดรับจากเงินกู้ยืมระยะยาวจากสถาบันการเงิน</t>
  </si>
  <si>
    <t>เงินปันผลจ่าย</t>
  </si>
  <si>
    <t>เงินสดจ่ายชำระเงินกู้ยืมระยะยาวจากสถาบันการเงิน</t>
  </si>
  <si>
    <t>งบการเงินรวม</t>
  </si>
  <si>
    <t>กำไรขาดทุนเบ็ดเสร็จรวมสำหรับปี</t>
  </si>
  <si>
    <t>กำไรขั้นต้น</t>
  </si>
  <si>
    <t>รวมส่วนของ</t>
  </si>
  <si>
    <t>อัตราแลกเปลี่ยน</t>
  </si>
  <si>
    <t>สินทรัพย์ไม่หมุนเวียนอื่น</t>
  </si>
  <si>
    <t>เงินสดและรายการเทียบเท่าเงินสดต้นปี</t>
  </si>
  <si>
    <t>งบการเงินเฉพาะกิจการ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</si>
  <si>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</si>
  <si>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</si>
  <si>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</si>
  <si>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</si>
  <si>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</si>
  <si>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</si>
  <si>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</si>
  <si>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ส่วนได้เสีย</t>
  </si>
  <si>
    <t>ส่วนแบ่งกำไร (ขาดทุน) จากการร่วมค้า</t>
  </si>
  <si>
    <t>งบแสดงการเปลี่ยนแปลงส่วนของเจ้าของ</t>
  </si>
  <si>
    <t>กำไร (ขาดทุน) จากอัตราแลกเปลี่ยนของเงินสด</t>
  </si>
  <si>
    <t>ส่วนของเจ้าของ</t>
  </si>
  <si>
    <t>การเปลี่ยนแปลงในส่วนของเจ้าของสำหรับปี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</si>
  <si>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</si>
  <si>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</si>
  <si>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</si>
  <si>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กำไร (ขาดทุน) ต่อหุ้น</t>
  </si>
  <si>
    <t>7</t>
  </si>
  <si>
    <t>ที่ดิน อาคาร และอุปกรณ์ - สุทธิ</t>
  </si>
  <si>
    <t>เงินสดสุทธิได้มาจาก (ใช้ไปใน) กิจกรรมดำเนินงาน</t>
  </si>
  <si>
    <t>เงินสดและรายการเทียบเท่าเงินสดปลายปี</t>
  </si>
  <si>
    <t>ณ วันที่ 31 ธันวาคม พ.ศ. 2560</t>
  </si>
  <si>
    <t>พ.ศ. 2560</t>
  </si>
  <si>
    <t>ยอดยกมาต้นปี ณ วันที่ 1 มกราคม พ.ศ. 2560</t>
  </si>
  <si>
    <t>ยอดคงเหลือปลายปี ณ วันที่ 31 ธันวาคม พ.ศ. 2560</t>
  </si>
  <si>
    <t>สินค้าคงเหลือ</t>
  </si>
  <si>
    <t>เงินกู้ยืมระยะสั้นจากสถาบันการเงิน</t>
  </si>
  <si>
    <t xml:space="preserve">มูลค่าที่ตราไว้หุ้นละ 1 บาท </t>
  </si>
  <si>
    <t>หุ้นละ 1 บาท)</t>
  </si>
  <si>
    <t>หุ้นสามัญ จำนวน  691,867,135 หุ้น</t>
  </si>
  <si>
    <t>กำไร (ขาดทุน) สะสม</t>
  </si>
  <si>
    <t>รายการที่จะจัดประเภทใหม่ไปยังกำไรหรือขาดทุนในภายหลัง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</si>
  <si>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</si>
  <si>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</si>
  <si>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</si>
  <si>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</si>
  <si>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ผลต่างของอัตราแลกเปลี่ยนจากการแปลงค่างบการเงิน</t>
  </si>
  <si>
    <t>ค่าเสื่อมราคาและค่าตัดจำหน่าย</t>
  </si>
  <si>
    <t>รายได้เงินปันผล</t>
  </si>
  <si>
    <t>ลูกหนี้การค้าและลูกหนี้อื่น</t>
  </si>
  <si>
    <t>จ่ายภาษีเงินได้</t>
  </si>
  <si>
    <t>รับภาษีเงินได้</t>
  </si>
  <si>
    <t>เงินสดจ่ายชำระเงินกู้ยืมระยะสั้นจากสถาบันการเงิน</t>
  </si>
  <si>
    <t>เงินสดรับจากการออกหุ้นสามัญ</t>
  </si>
  <si>
    <t>เงินสดจ่ายชำระหนี้สินสัญญาเช่าการเงิน</t>
  </si>
  <si>
    <t>เงินสดจ่ายชำระคืนหุ้นกู้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</si>
  <si>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</si>
  <si>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</si>
  <si>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ส่วนต่ำจากการรวมธุรกิจภายใต้</t>
  </si>
  <si>
    <t>การควบคุมเดียวกัน</t>
  </si>
  <si>
    <t>เงินกู้ยืมระยะยาวจากสถาบันการเงิน</t>
  </si>
  <si>
    <t>กำไรขาดทุนเบ็ดเสร็จอื่น</t>
  </si>
  <si>
    <t>ส่วนที่เป็นของ</t>
  </si>
  <si>
    <t>ส่วนต่ำจาก</t>
  </si>
  <si>
    <t>ผลต่างของ</t>
  </si>
  <si>
    <t>ผู้เป็นเจ้าของอื่น</t>
  </si>
  <si>
    <t>การรวมธุรกิจ</t>
  </si>
  <si>
    <t>จากการรวม</t>
  </si>
  <si>
    <t>ภายใต้การ</t>
  </si>
  <si>
    <t>จากการแปลง</t>
  </si>
  <si>
    <t>ผู้เป็นเจ้าของ</t>
  </si>
  <si>
    <t>ธุรกิจภายใต้การ</t>
  </si>
  <si>
    <t>ที่ไม่มีอำนาจ</t>
  </si>
  <si>
    <t>รวมส่วน</t>
  </si>
  <si>
    <t>ควบคุมเดียวกัน</t>
  </si>
  <si>
    <t>ค่างบการเงิน</t>
  </si>
  <si>
    <t>ของบริษัทใหญ่</t>
  </si>
  <si>
    <t>ควบคุมอื่น</t>
  </si>
  <si>
    <t>ของเจ้าของ</t>
  </si>
  <si>
    <t>การเปลี่ยนแปลงในส่วนของ</t>
  </si>
  <si>
    <t>ณ วันที่ 1 มกราคม พ.ศ. 2560</t>
  </si>
  <si>
    <t>การใช้สิทธิตามใบสำคัญแสดงสิทธิ</t>
  </si>
  <si>
    <t>ซื้อหุ้นสามัญ</t>
  </si>
  <si>
    <t>การรวมธุรกิจภายใต้การควบคุมเดียวกัน</t>
  </si>
  <si>
    <t>ยอดยกมาต้นปี</t>
  </si>
  <si>
    <t>ยอดคงเหลือปลายปี</t>
  </si>
  <si>
    <t>เจ้าของสำหรับปี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</si>
  <si>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</si>
  <si>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</si>
  <si>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หุ้นกู้</t>
  </si>
  <si>
    <t>ภาษีเงินได้</t>
  </si>
  <si>
    <t>เงินสดจ่ายเพื่อลงทุนในบริษัทย่อย</t>
  </si>
  <si>
    <t>เงินฝากธนาคารที่มีข้อจำกัดในการใช้</t>
  </si>
  <si>
    <t>เงินให้กู้ยืมระยะยาวแก่บริษัทย่อย</t>
  </si>
  <si>
    <t>ดอกเบี้ยค้างรับจากบริษัทย่อย</t>
  </si>
  <si>
    <t>ภาษีเงินได้ค้างจ่าย</t>
  </si>
  <si>
    <t>เงินกู้ยืมระยะยาวจากบริษัทใหญ่</t>
  </si>
  <si>
    <t>กำไรขาดทุนเบ็ดเสร็จอื่นสำหรับปี - สุทธิจากภาษี</t>
  </si>
  <si>
    <t>การใช้สิทธิตามใบสำคัญแสดงสิทธิซื้อหุ้นสามัญ</t>
  </si>
  <si>
    <t>เงินสดรับจากการจำหน่ายสินทรัพย์ถาวร</t>
  </si>
  <si>
    <t>เงินสดรับจากเงินกู้ยืมระยะสั้นจากสถาบันการเงิน</t>
  </si>
  <si>
    <t>รายการที่มิไช่เงินสด</t>
  </si>
  <si>
    <t>กำไร (ขาดทุน) อื่น - อัตราแลกเปลี่ยน - สุทธิ</t>
  </si>
  <si>
    <t>หนี้สินและส่วนของเจ้าของ</t>
  </si>
  <si>
    <t xml:space="preserve">  </t>
  </si>
  <si>
    <t>เงินสดจ่ายเพื่อซื้อสินทรัพย์ถาวร</t>
  </si>
  <si>
    <t>กระแสเงินสดได้มาจาก (ใช้ไปใน) การดำเนินงาน</t>
  </si>
  <si>
    <t>รวมรายการที่จะไม่จัดประเภทใหม่ไปยัง</t>
  </si>
  <si>
    <t>กำไรหรือขาดทุนในภายหลัง</t>
  </si>
  <si>
    <t>รวมรายการที่จะจัดประเภทใหม่ไปยัง</t>
  </si>
  <si>
    <t>ณ วันที่ 31 ธันวาคม พ.ศ. 2561</t>
  </si>
  <si>
    <t>พ.ศ. 2561</t>
  </si>
  <si>
    <t>ยอดยกมาต้นปี ณ วันที่ 1 มกราคม พ.ศ. 2561</t>
  </si>
  <si>
    <t>ยอดคงเหลือปลายปี ณ วันที่ 31 ธันวาคม พ.ศ. 2561</t>
  </si>
  <si>
    <t>ณ วันที่ 1 มกราคม พ.ศ. 2561</t>
  </si>
  <si>
    <t>สำหรับปีสิ้นสุดวันที่ 31 ธันวาคม พ.ศ. 2561</t>
  </si>
  <si>
    <t>เงินให้กู้ยืมระยะสั้นแก่บริษัทย่อย</t>
  </si>
  <si>
    <t>หุ้นสามัญ จำนวน 553,559,662 หุ้น</t>
  </si>
  <si>
    <t>(31 ธันวาคม พ.ศ. 2560 : หุ้นสามัญ</t>
  </si>
  <si>
    <t>จำนวน 553,538,208 หุ้น มูลค่าที่ตราไว้</t>
  </si>
  <si>
    <t>ต้นทุนการให้บริการ</t>
  </si>
  <si>
    <t>รายการปรับปรุง:</t>
  </si>
  <si>
    <t xml:space="preserve">ค่าเผื่อหนี้สงสัยจะสูญ (กลับรายการ) </t>
  </si>
  <si>
    <t>ส่วนแบ่ง (กำไร) ขาดทุนจากการร่วมค้า</t>
  </si>
  <si>
    <t>ดอกเบี้ยรับ</t>
  </si>
  <si>
    <t>ดอกเบี้ยจ่าย</t>
  </si>
  <si>
    <t>ขาดทุนจากการเปลี่ยนแปลงเงื่อนไขสัญญาเงินกู้</t>
  </si>
  <si>
    <t>ต้นทุนการทำรายการที่บันทึกเป็นสินทรัพย์</t>
  </si>
  <si>
    <t>เงินให้กู้ยืมแก่บริษัทย่อย</t>
  </si>
  <si>
    <t>เงินสดรับจากการจำหน่ายเงินลงทุนทั่วไป</t>
  </si>
  <si>
    <t>ส่วนของเงินกู้ยืมระยะยาวจากบริษัทใหญ่</t>
  </si>
  <si>
    <t>-</t>
  </si>
  <si>
    <t>หนี้สินไม่หมุนเวียนอื่น</t>
  </si>
  <si>
    <t>เงินสดรับจากการออกหุ้นกู้</t>
  </si>
  <si>
    <t>เงินสดจ่ายต้นทุนการทำรายการของเงินกู้ยืม</t>
  </si>
  <si>
    <t>เงินสดจ่ายชำระเงินกู้ยืมระยะยาวจากบริษัทใหญ่</t>
  </si>
  <si>
    <t>และรายการเทียบเท่าเงินสด</t>
  </si>
  <si>
    <t>เงินสดรับจากการใช้สิทธิตามใบสำคัญแสดงสิทธิ</t>
  </si>
  <si>
    <t>เงินสดและรายการเทียบเท่าเงินสดลดลงสุทธิ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</si>
  <si>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</si>
  <si>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r>
      <t>หนี้สินและส่วนของเจ้าของ</t>
    </r>
    <r>
      <rPr>
        <sz val="12"/>
        <rFont val="Angsana New"/>
        <family val="1"/>
      </rPr>
      <t xml:space="preserve"> (ต่อ)</t>
    </r>
  </si>
  <si>
    <r>
      <t xml:space="preserve">งบกำไรขาดทุนเบ็ดเสร็จ </t>
    </r>
    <r>
      <rPr>
        <sz val="12"/>
        <rFont val="Angsana New"/>
        <family val="1"/>
      </rPr>
      <t>(ต่อ)</t>
    </r>
  </si>
  <si>
    <t>การแบ่งปันกำไร (ขาดทุน) สุทธิ</t>
  </si>
  <si>
    <r>
      <t xml:space="preserve">งบแสดงการเปลี่ยนแปลงส่วนของเจ้าของ  </t>
    </r>
    <r>
      <rPr>
        <sz val="12"/>
        <rFont val="Angsana New"/>
        <family val="1"/>
      </rPr>
      <t>(ต่อ)</t>
    </r>
  </si>
  <si>
    <t>ขาดทุนจากอัตราแลกเปลี่ยน</t>
  </si>
  <si>
    <r>
      <t xml:space="preserve">งบกระแสเงินสด </t>
    </r>
    <r>
      <rPr>
        <sz val="12"/>
        <rFont val="Angsana New"/>
        <family val="1"/>
      </rPr>
      <t>(ต่อ)</t>
    </r>
  </si>
  <si>
    <t>เงินสดรับจากเงินกู้ยืมระยะยาวจากบริษัทใหญ่</t>
  </si>
  <si>
    <t>และดอกเบี้ยค้างรับ</t>
  </si>
  <si>
    <t>หมายเหตุประกอบงบการเงินรวมและงบการเงินเฉพาะกิจการในหน้า 17 ถึง 84 เป็นส่วนหนึ่งของงบการเงินนี้</t>
  </si>
  <si>
    <t>15.2.1</t>
  </si>
  <si>
    <r>
      <t xml:space="preserve">งบแสดงการเปลี่ยนแปลงส่วนของเจ้าของ </t>
    </r>
    <r>
      <rPr>
        <sz val="11"/>
        <rFont val="Angsana New"/>
        <family val="1"/>
      </rPr>
      <t>(ต่อ)</t>
    </r>
  </si>
  <si>
    <t>28.3 และ 28.4</t>
  </si>
  <si>
    <t>11 และ 12</t>
  </si>
  <si>
    <t>15.1 และ 15.2</t>
  </si>
  <si>
    <t>10.1 และ 28.4</t>
  </si>
  <si>
    <t>กำไร (ขาดทุน) ก่อนภาษีเงินได้</t>
  </si>
  <si>
    <t>ขาดทุนต่อหุ้นขั้นพื้นฐาน</t>
  </si>
  <si>
    <t>ขาดทุนจากการจำหน่ายและตัดจำหน่ายสินทรัพย์ถาวร</t>
  </si>
  <si>
    <t>เงินสดสุทธิได้มาจากกิจกรรมจัดหาเงิน</t>
  </si>
  <si>
    <t xml:space="preserve">(31 ธันวาคม พ.ศ. 2560 : หุ้นสามัญ </t>
  </si>
  <si>
    <t>จำนวน 691,867,135 หุ้น มูลค่าที่ตราไว้</t>
  </si>
  <si>
    <t>สินทรัพย์ภาษีเงินได้รอการตัดบัญชี - สุทธิ</t>
  </si>
  <si>
    <t>เงินสดจ่ายดอกเบี้ยสำหรับเงินกู้ยืมที่ตั้งขึ้นเป็นทุน</t>
  </si>
  <si>
    <t>เงินปันผลรับ</t>
  </si>
  <si>
    <t>กำไร (ขาดทุน) ก่อนส่วนแบ่งกำไร (ขาดทุน) จากการร่วมค้า</t>
  </si>
  <si>
    <t>กำไร (ขาดทุน) สุทธิสำหรับปี</t>
  </si>
  <si>
    <t>เงินสดรับชำระจากเงินให้กู้ยืมจากบริษัทย่อย</t>
  </si>
  <si>
    <t>ลงทุนในหุ้นบุริมสิทธิ์โดยการแปลงเงินให้กู้ยืม</t>
  </si>
  <si>
    <t>กำไร (ขาดทุน) 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</si>
</sst>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#,##0.0;\(#,##0.0\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163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 wrapText="1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16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justify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71" fontId="8" fillId="0" borderId="2" xfId="0" applyNumberFormat="1" applyFont="1" applyFill="1" applyBorder="1" applyAlignment="1">
      <alignment horizontal="right" vertical="center" wrapText="1"/>
    </xf>
    <xf numFmtId="171" fontId="8" fillId="0" borderId="0" xfId="0" applyNumberFormat="1" applyFont="1" applyFill="1" applyAlignment="1">
      <alignment horizontal="right" vertical="center" wrapText="1"/>
    </xf>
    <xf numFmtId="14" fontId="8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169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6" fontId="5" fillId="0" borderId="3" xfId="0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left" vertical="center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6" fontId="6" fillId="0" borderId="1" xfId="0" quotePrefix="1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/>
    <xf numFmtId="166" fontId="6" fillId="0" borderId="2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169" fontId="7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left" vertical="center"/>
    </xf>
    <xf numFmtId="16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quotePrefix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9" fontId="8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9" fontId="7" fillId="0" borderId="0" xfId="5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66" fontId="7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Fill="1"/>
    <xf numFmtId="172" fontId="6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169" fontId="8" fillId="0" borderId="0" xfId="0" applyNumberFormat="1" applyFont="1" applyFill="1" applyBorder="1" applyAlignment="1">
      <alignment horizontal="left" vertical="center"/>
    </xf>
    <xf numFmtId="171" fontId="8" fillId="0" borderId="0" xfId="0" applyNumberFormat="1" applyFont="1" applyFill="1" applyAlignment="1">
      <alignment vertical="center"/>
    </xf>
    <xf numFmtId="0" fontId="0" fillId="0" borderId="0" xfId="0" applyFill="1"/>
    <xf numFmtId="166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9" fontId="8" fillId="0" borderId="0" xfId="0" applyNumberFormat="1" applyFont="1" applyFill="1" applyBorder="1" applyAlignment="1">
      <alignment horizontal="left" vertical="center"/>
    </xf>
  </cellXfs>
  <cellStyles count="6">
    <cellStyle name="Comma" xfId="1" builtinId="3"/>
    <cellStyle name="Comma 2 2 4" xfId="2"/>
    <cellStyle name="Normal" xfId="0" builtinId="0"/>
    <cellStyle name="Normal 2" xfId="3"/>
    <cellStyle name="Normal_Akara_June Eng09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opLeftCell="A28" zoomScale="115" zoomScaleNormal="115" zoomScaleSheetLayoutView="100" workbookViewId="0"/>
  </sheetViews>
  <sheetFormatPr defaultColWidth="9.140625" defaultRowHeight="20.100000000000001" customHeight="1" x14ac:dyDescent="0.25"/>
  <cols>
    <col min="1" max="1" width="1.85546875" style="12" customWidth="1"/>
    <col min="2" max="2" width="2.85546875" style="12" customWidth="1"/>
    <col min="3" max="3" width="28.42578125" style="12" customWidth="1"/>
    <col min="4" max="4" width="7.140625" style="12" customWidth="1"/>
    <col min="5" max="5" width="0.42578125" style="12" customWidth="1"/>
    <col min="6" max="6" width="10.5703125" style="13" customWidth="1"/>
    <col min="7" max="7" width="0.42578125" style="12" customWidth="1"/>
    <col min="8" max="8" width="10.5703125" style="13" customWidth="1"/>
    <col min="9" max="9" width="0.42578125" style="13" customWidth="1"/>
    <col min="10" max="10" width="10.5703125" style="13" customWidth="1"/>
    <col min="11" max="11" width="0.42578125" style="13" customWidth="1"/>
    <col min="12" max="12" width="10.5703125" style="13" customWidth="1"/>
    <col min="13" max="13" width="9.5703125" style="13" customWidth="1"/>
    <col min="14" max="14" width="5.5703125" style="13" customWidth="1"/>
    <col min="15" max="15" width="11.85546875" style="12" customWidth="1"/>
    <col min="16" max="16" width="14.42578125" style="12" customWidth="1"/>
    <col min="17" max="17" width="9.140625" style="12"/>
    <col min="18" max="18" width="9.140625" style="12" customWidth="1"/>
    <col min="19" max="16384" width="9.140625" style="12"/>
  </cols>
  <sheetData>
    <row r="1" spans="1:14" ht="20.100000000000001" customHeight="1" x14ac:dyDescent="0.25">
      <c r="A1" s="11" t="s">
        <v>0</v>
      </c>
      <c r="B1" s="11"/>
      <c r="C1" s="11"/>
    </row>
    <row r="2" spans="1:14" ht="20.100000000000001" customHeight="1" x14ac:dyDescent="0.25">
      <c r="A2" s="11" t="s">
        <v>1</v>
      </c>
      <c r="B2" s="11"/>
      <c r="C2" s="11"/>
    </row>
    <row r="3" spans="1:14" ht="20.100000000000001" customHeight="1" x14ac:dyDescent="0.25">
      <c r="A3" s="14" t="s">
        <v>174</v>
      </c>
      <c r="B3" s="14"/>
      <c r="C3" s="14"/>
      <c r="D3" s="15"/>
      <c r="E3" s="15"/>
      <c r="F3" s="16"/>
      <c r="G3" s="15"/>
      <c r="H3" s="16"/>
      <c r="I3" s="16"/>
      <c r="J3" s="16"/>
      <c r="K3" s="16"/>
      <c r="L3" s="16"/>
      <c r="M3" s="17"/>
      <c r="N3" s="17"/>
    </row>
    <row r="5" spans="1:14" ht="20.100000000000001" customHeight="1" x14ac:dyDescent="0.25">
      <c r="D5" s="18"/>
      <c r="E5" s="18"/>
      <c r="F5" s="159" t="s">
        <v>66</v>
      </c>
      <c r="G5" s="159"/>
      <c r="H5" s="159"/>
      <c r="I5" s="112"/>
      <c r="J5" s="158" t="s">
        <v>73</v>
      </c>
      <c r="K5" s="158"/>
      <c r="L5" s="158"/>
      <c r="M5" s="19"/>
      <c r="N5" s="19"/>
    </row>
    <row r="6" spans="1:14" ht="20.100000000000001" customHeight="1" x14ac:dyDescent="0.25">
      <c r="D6" s="18"/>
      <c r="E6" s="18"/>
      <c r="F6" s="21" t="s">
        <v>175</v>
      </c>
      <c r="G6" s="18"/>
      <c r="H6" s="21" t="s">
        <v>96</v>
      </c>
      <c r="I6" s="18"/>
      <c r="J6" s="21" t="s">
        <v>175</v>
      </c>
      <c r="K6" s="22"/>
      <c r="L6" s="21" t="s">
        <v>96</v>
      </c>
      <c r="M6" s="21"/>
      <c r="N6" s="21"/>
    </row>
    <row r="7" spans="1:14" ht="20.100000000000001" customHeight="1" x14ac:dyDescent="0.25">
      <c r="D7" s="23" t="s">
        <v>2</v>
      </c>
      <c r="E7" s="24"/>
      <c r="F7" s="25" t="s">
        <v>3</v>
      </c>
      <c r="G7" s="24"/>
      <c r="H7" s="25" t="s">
        <v>3</v>
      </c>
      <c r="I7" s="24"/>
      <c r="J7" s="25" t="s">
        <v>3</v>
      </c>
      <c r="K7" s="22"/>
      <c r="L7" s="25" t="s">
        <v>3</v>
      </c>
      <c r="M7" s="26"/>
      <c r="N7" s="26"/>
    </row>
    <row r="8" spans="1:14" ht="20.100000000000001" customHeight="1" x14ac:dyDescent="0.25">
      <c r="A8" s="11" t="s">
        <v>4</v>
      </c>
      <c r="B8" s="11"/>
      <c r="C8" s="11"/>
      <c r="D8" s="24"/>
      <c r="E8" s="24"/>
      <c r="F8" s="27"/>
      <c r="G8" s="24"/>
      <c r="H8" s="27"/>
      <c r="I8" s="24"/>
      <c r="J8" s="27"/>
      <c r="K8" s="27"/>
      <c r="L8" s="27"/>
      <c r="M8" s="27"/>
      <c r="N8" s="27"/>
    </row>
    <row r="9" spans="1:14" ht="8.1" customHeight="1" x14ac:dyDescent="0.25">
      <c r="A9" s="11"/>
      <c r="B9" s="11"/>
      <c r="C9" s="11"/>
      <c r="D9" s="24"/>
      <c r="E9" s="24"/>
      <c r="F9" s="27"/>
      <c r="G9" s="24"/>
      <c r="H9" s="27"/>
      <c r="I9" s="24"/>
      <c r="J9" s="27"/>
      <c r="K9" s="27"/>
      <c r="L9" s="27"/>
      <c r="M9" s="27"/>
      <c r="N9" s="27"/>
    </row>
    <row r="10" spans="1:14" ht="20.100000000000001" customHeight="1" x14ac:dyDescent="0.25">
      <c r="A10" s="11" t="s">
        <v>5</v>
      </c>
      <c r="B10" s="11"/>
      <c r="C10" s="11"/>
      <c r="D10" s="24"/>
      <c r="E10" s="24"/>
      <c r="F10" s="27"/>
      <c r="G10" s="24"/>
      <c r="H10" s="27"/>
      <c r="I10" s="24"/>
      <c r="J10" s="27"/>
      <c r="K10" s="27"/>
      <c r="L10" s="27"/>
      <c r="M10" s="27"/>
      <c r="N10" s="27"/>
    </row>
    <row r="11" spans="1:14" ht="8.1" customHeight="1" x14ac:dyDescent="0.25">
      <c r="A11" s="11"/>
      <c r="B11" s="11"/>
      <c r="C11" s="11"/>
      <c r="D11" s="24"/>
      <c r="E11" s="24"/>
      <c r="F11" s="27"/>
      <c r="G11" s="24"/>
      <c r="H11" s="27"/>
      <c r="I11" s="24"/>
      <c r="J11" s="27"/>
      <c r="K11" s="27"/>
      <c r="L11" s="27"/>
      <c r="M11" s="27"/>
      <c r="N11" s="27"/>
    </row>
    <row r="12" spans="1:14" ht="20.100000000000001" customHeight="1" x14ac:dyDescent="0.25">
      <c r="A12" s="12" t="s">
        <v>6</v>
      </c>
      <c r="D12" s="24">
        <v>7</v>
      </c>
      <c r="E12" s="24"/>
      <c r="F12" s="13">
        <v>133874576</v>
      </c>
      <c r="G12" s="24"/>
      <c r="H12" s="13">
        <v>171906380</v>
      </c>
      <c r="I12" s="24"/>
      <c r="J12" s="13">
        <v>18692385</v>
      </c>
      <c r="K12" s="27"/>
      <c r="L12" s="13">
        <v>62636012</v>
      </c>
    </row>
    <row r="13" spans="1:14" ht="20.100000000000001" customHeight="1" x14ac:dyDescent="0.25">
      <c r="A13" s="12" t="s">
        <v>7</v>
      </c>
      <c r="D13" s="24">
        <v>8</v>
      </c>
      <c r="E13" s="24"/>
      <c r="F13" s="13">
        <v>569655316</v>
      </c>
      <c r="G13" s="24"/>
      <c r="H13" s="13">
        <v>457123947</v>
      </c>
      <c r="I13" s="24"/>
      <c r="J13" s="13">
        <v>194395928</v>
      </c>
      <c r="K13" s="27"/>
      <c r="L13" s="13">
        <v>191167130</v>
      </c>
    </row>
    <row r="14" spans="1:14" ht="20.100000000000001" customHeight="1" x14ac:dyDescent="0.25">
      <c r="A14" s="12" t="s">
        <v>180</v>
      </c>
      <c r="D14" s="24">
        <v>28.4</v>
      </c>
      <c r="E14" s="24"/>
      <c r="F14" s="13">
        <v>0</v>
      </c>
      <c r="G14" s="24"/>
      <c r="H14" s="13">
        <v>0</v>
      </c>
      <c r="I14" s="24"/>
      <c r="J14" s="27">
        <v>172823277</v>
      </c>
      <c r="K14" s="27"/>
      <c r="L14" s="27">
        <v>259390530</v>
      </c>
      <c r="M14" s="27"/>
      <c r="N14" s="27"/>
    </row>
    <row r="15" spans="1:14" ht="20.100000000000001" customHeight="1" x14ac:dyDescent="0.25">
      <c r="A15" s="12" t="s">
        <v>99</v>
      </c>
      <c r="D15" s="24">
        <v>9</v>
      </c>
      <c r="E15" s="24"/>
      <c r="F15" s="13">
        <v>25838010</v>
      </c>
      <c r="G15" s="24"/>
      <c r="H15" s="13">
        <v>37598677</v>
      </c>
      <c r="I15" s="24"/>
      <c r="J15" s="27">
        <v>4294998</v>
      </c>
      <c r="K15" s="27"/>
      <c r="L15" s="27">
        <v>917039</v>
      </c>
      <c r="M15" s="27"/>
      <c r="N15" s="27"/>
    </row>
    <row r="16" spans="1:14" ht="20.100000000000001" customHeight="1" x14ac:dyDescent="0.25">
      <c r="A16" s="12" t="s">
        <v>8</v>
      </c>
      <c r="D16" s="24"/>
      <c r="E16" s="24"/>
      <c r="F16" s="16">
        <v>18185577</v>
      </c>
      <c r="G16" s="24"/>
      <c r="H16" s="16">
        <v>31341063</v>
      </c>
      <c r="I16" s="24"/>
      <c r="J16" s="28">
        <v>9659950</v>
      </c>
      <c r="K16" s="27"/>
      <c r="L16" s="28">
        <v>3412343</v>
      </c>
      <c r="M16" s="29"/>
      <c r="N16" s="29"/>
    </row>
    <row r="17" spans="1:17" ht="8.1" customHeight="1" x14ac:dyDescent="0.25">
      <c r="A17" s="154"/>
      <c r="B17" s="154"/>
      <c r="C17" s="154"/>
      <c r="D17" s="24"/>
      <c r="E17" s="24"/>
      <c r="F17" s="27"/>
      <c r="G17" s="24"/>
      <c r="H17" s="27"/>
      <c r="I17" s="24"/>
      <c r="J17" s="27"/>
      <c r="K17" s="27"/>
      <c r="L17" s="27"/>
      <c r="M17" s="27"/>
      <c r="N17" s="27"/>
    </row>
    <row r="18" spans="1:17" ht="20.100000000000001" customHeight="1" x14ac:dyDescent="0.25">
      <c r="A18" s="11" t="s">
        <v>9</v>
      </c>
      <c r="B18" s="11"/>
      <c r="C18" s="11"/>
      <c r="D18" s="24"/>
      <c r="E18" s="24"/>
      <c r="F18" s="28">
        <f>SUM(F12:F16)</f>
        <v>747553479</v>
      </c>
      <c r="G18" s="24"/>
      <c r="H18" s="28">
        <f>SUM(H12:H16)</f>
        <v>697970067</v>
      </c>
      <c r="I18" s="24"/>
      <c r="J18" s="28">
        <f>SUM(J12:J16)</f>
        <v>399866538</v>
      </c>
      <c r="K18" s="29"/>
      <c r="L18" s="28">
        <f>SUM(L12:L16)</f>
        <v>517523054</v>
      </c>
      <c r="M18" s="29"/>
      <c r="N18" s="29"/>
    </row>
    <row r="19" spans="1:17" ht="20.100000000000001" customHeight="1" x14ac:dyDescent="0.25">
      <c r="A19" s="11"/>
      <c r="B19" s="11"/>
      <c r="C19" s="11"/>
      <c r="D19" s="24"/>
      <c r="E19" s="24"/>
      <c r="F19" s="27"/>
      <c r="G19" s="24"/>
      <c r="H19" s="27"/>
      <c r="I19" s="24"/>
      <c r="J19" s="27"/>
      <c r="K19" s="27"/>
      <c r="L19" s="27"/>
      <c r="M19" s="27"/>
      <c r="N19" s="27"/>
    </row>
    <row r="20" spans="1:17" ht="20.100000000000001" customHeight="1" x14ac:dyDescent="0.25">
      <c r="A20" s="11" t="s">
        <v>10</v>
      </c>
      <c r="B20" s="11"/>
      <c r="C20" s="11"/>
      <c r="D20" s="24"/>
      <c r="E20" s="24"/>
      <c r="F20" s="27"/>
      <c r="G20" s="24"/>
      <c r="H20" s="27"/>
      <c r="I20" s="24"/>
      <c r="J20" s="27"/>
      <c r="K20" s="27"/>
      <c r="L20" s="27"/>
      <c r="M20" s="27"/>
      <c r="N20" s="27"/>
    </row>
    <row r="21" spans="1:17" ht="8.1" customHeight="1" x14ac:dyDescent="0.25">
      <c r="A21" s="154"/>
      <c r="B21" s="154"/>
      <c r="C21" s="154"/>
      <c r="D21" s="24"/>
      <c r="E21" s="24"/>
      <c r="F21" s="27"/>
      <c r="G21" s="24"/>
      <c r="H21" s="27"/>
      <c r="I21" s="24"/>
      <c r="J21" s="27"/>
      <c r="K21" s="27"/>
      <c r="L21" s="27"/>
      <c r="M21" s="27"/>
      <c r="N21" s="27"/>
    </row>
    <row r="22" spans="1:17" ht="19.5" customHeight="1" x14ac:dyDescent="0.25">
      <c r="A22" s="154" t="s">
        <v>156</v>
      </c>
      <c r="B22" s="154"/>
      <c r="C22" s="154"/>
      <c r="D22" s="24" t="s">
        <v>213</v>
      </c>
      <c r="E22" s="24"/>
      <c r="F22" s="13">
        <v>2592230</v>
      </c>
      <c r="G22" s="24"/>
      <c r="H22" s="13">
        <v>4069904</v>
      </c>
      <c r="I22" s="24"/>
      <c r="J22" s="27">
        <v>0</v>
      </c>
      <c r="K22" s="27"/>
      <c r="L22" s="27">
        <v>0</v>
      </c>
      <c r="M22" s="27"/>
      <c r="N22" s="27"/>
      <c r="O22" s="13"/>
      <c r="Q22" s="13"/>
    </row>
    <row r="23" spans="1:17" ht="19.5" customHeight="1" x14ac:dyDescent="0.25">
      <c r="A23" s="154" t="s">
        <v>11</v>
      </c>
      <c r="B23" s="154"/>
      <c r="C23" s="154"/>
      <c r="D23" s="24">
        <v>10.1</v>
      </c>
      <c r="E23" s="24"/>
      <c r="F23" s="13">
        <v>0</v>
      </c>
      <c r="G23" s="24"/>
      <c r="H23" s="13">
        <v>0</v>
      </c>
      <c r="I23" s="24"/>
      <c r="J23" s="27">
        <v>558106650</v>
      </c>
      <c r="K23" s="27"/>
      <c r="L23" s="27">
        <v>370432920</v>
      </c>
      <c r="M23" s="27"/>
      <c r="N23" s="27"/>
      <c r="O23" s="13"/>
      <c r="Q23" s="13"/>
    </row>
    <row r="24" spans="1:17" ht="20.100000000000001" customHeight="1" x14ac:dyDescent="0.25">
      <c r="A24" s="154" t="s">
        <v>62</v>
      </c>
      <c r="B24" s="154"/>
      <c r="C24" s="154"/>
      <c r="D24" s="24">
        <v>10.199999999999999</v>
      </c>
      <c r="E24" s="24"/>
      <c r="F24" s="13">
        <v>1268396862</v>
      </c>
      <c r="G24" s="24"/>
      <c r="H24" s="13">
        <v>1265688243</v>
      </c>
      <c r="I24" s="24"/>
      <c r="J24" s="27">
        <v>0</v>
      </c>
      <c r="K24" s="27"/>
      <c r="L24" s="27">
        <v>0</v>
      </c>
      <c r="M24" s="27"/>
      <c r="N24" s="27"/>
    </row>
    <row r="25" spans="1:17" ht="20.100000000000001" customHeight="1" x14ac:dyDescent="0.25">
      <c r="A25" s="12" t="s">
        <v>157</v>
      </c>
      <c r="D25" s="24">
        <v>28.4</v>
      </c>
      <c r="E25" s="24"/>
      <c r="F25" s="13">
        <v>0</v>
      </c>
      <c r="G25" s="24"/>
      <c r="H25" s="13">
        <v>0</v>
      </c>
      <c r="I25" s="24"/>
      <c r="J25" s="27">
        <v>1387880000</v>
      </c>
      <c r="K25" s="27"/>
      <c r="L25" s="27">
        <v>1387880000</v>
      </c>
      <c r="M25" s="27"/>
      <c r="N25" s="27"/>
    </row>
    <row r="26" spans="1:17" ht="20.100000000000001" customHeight="1" x14ac:dyDescent="0.25">
      <c r="A26" s="12" t="s">
        <v>158</v>
      </c>
      <c r="D26" s="140" t="s">
        <v>215</v>
      </c>
      <c r="E26" s="24"/>
      <c r="F26" s="13">
        <v>0</v>
      </c>
      <c r="G26" s="24"/>
      <c r="H26" s="13">
        <v>0</v>
      </c>
      <c r="I26" s="24"/>
      <c r="J26" s="27">
        <v>99139637</v>
      </c>
      <c r="K26" s="27"/>
      <c r="L26" s="27">
        <v>99139637</v>
      </c>
      <c r="M26" s="27"/>
      <c r="N26" s="27"/>
    </row>
    <row r="27" spans="1:17" ht="20.100000000000001" customHeight="1" x14ac:dyDescent="0.25">
      <c r="A27" s="12" t="s">
        <v>92</v>
      </c>
      <c r="D27" s="24">
        <v>11</v>
      </c>
      <c r="E27" s="24"/>
      <c r="F27" s="13">
        <v>673570316</v>
      </c>
      <c r="G27" s="24"/>
      <c r="H27" s="13">
        <v>600952697</v>
      </c>
      <c r="I27" s="24"/>
      <c r="J27" s="27">
        <v>2671226</v>
      </c>
      <c r="K27" s="27"/>
      <c r="L27" s="27">
        <v>1233045</v>
      </c>
      <c r="M27" s="27"/>
      <c r="N27" s="27"/>
    </row>
    <row r="28" spans="1:17" ht="20.100000000000001" customHeight="1" x14ac:dyDescent="0.25">
      <c r="A28" s="12" t="s">
        <v>12</v>
      </c>
      <c r="D28" s="24">
        <v>12</v>
      </c>
      <c r="E28" s="24"/>
      <c r="F28" s="13">
        <v>2410235</v>
      </c>
      <c r="G28" s="24"/>
      <c r="H28" s="13">
        <v>2816544</v>
      </c>
      <c r="I28" s="24"/>
      <c r="J28" s="27">
        <v>987078</v>
      </c>
      <c r="K28" s="27"/>
      <c r="L28" s="27">
        <v>1311558</v>
      </c>
      <c r="M28" s="27"/>
      <c r="N28" s="27"/>
    </row>
    <row r="29" spans="1:17" ht="20.100000000000001" customHeight="1" x14ac:dyDescent="0.25">
      <c r="A29" s="12" t="s">
        <v>225</v>
      </c>
      <c r="D29" s="24">
        <v>13</v>
      </c>
      <c r="E29" s="24"/>
      <c r="F29" s="13">
        <v>8642822</v>
      </c>
      <c r="G29" s="24"/>
      <c r="H29" s="13">
        <v>8708743</v>
      </c>
      <c r="I29" s="24"/>
      <c r="J29" s="27">
        <v>4849918</v>
      </c>
      <c r="K29" s="27"/>
      <c r="L29" s="27">
        <v>4915839</v>
      </c>
      <c r="M29" s="27"/>
      <c r="N29" s="27"/>
    </row>
    <row r="30" spans="1:17" ht="20.100000000000001" customHeight="1" x14ac:dyDescent="0.25">
      <c r="A30" s="12" t="s">
        <v>71</v>
      </c>
      <c r="D30" s="24">
        <v>14</v>
      </c>
      <c r="E30" s="24"/>
      <c r="F30" s="16">
        <v>41136036</v>
      </c>
      <c r="G30" s="24"/>
      <c r="H30" s="16">
        <v>24658526</v>
      </c>
      <c r="I30" s="24"/>
      <c r="J30" s="28">
        <v>0</v>
      </c>
      <c r="K30" s="27"/>
      <c r="L30" s="28">
        <v>24655526</v>
      </c>
      <c r="M30" s="29"/>
      <c r="N30" s="29"/>
    </row>
    <row r="31" spans="1:17" ht="8.1" customHeight="1" x14ac:dyDescent="0.25">
      <c r="A31" s="154"/>
      <c r="B31" s="154"/>
      <c r="C31" s="154"/>
      <c r="D31" s="24"/>
      <c r="E31" s="24"/>
      <c r="F31" s="27"/>
      <c r="G31" s="24"/>
      <c r="H31" s="27"/>
      <c r="I31" s="24"/>
      <c r="J31" s="27"/>
      <c r="K31" s="27"/>
      <c r="L31" s="27"/>
      <c r="M31" s="27"/>
      <c r="N31" s="27"/>
    </row>
    <row r="32" spans="1:17" ht="20.100000000000001" customHeight="1" x14ac:dyDescent="0.25">
      <c r="A32" s="11" t="s">
        <v>13</v>
      </c>
      <c r="B32" s="11"/>
      <c r="C32" s="11"/>
      <c r="D32" s="24"/>
      <c r="E32" s="24"/>
      <c r="F32" s="28">
        <f>SUM(F22:F30)</f>
        <v>1996748501</v>
      </c>
      <c r="G32" s="24"/>
      <c r="H32" s="28">
        <f>SUM(H22:H30)</f>
        <v>1906894657</v>
      </c>
      <c r="I32" s="24"/>
      <c r="J32" s="28">
        <f>SUM(J22:J30)</f>
        <v>2053634509</v>
      </c>
      <c r="K32" s="29"/>
      <c r="L32" s="28">
        <f>SUM(L22:L30)</f>
        <v>1889568525</v>
      </c>
      <c r="M32" s="29"/>
      <c r="N32" s="29"/>
    </row>
    <row r="33" spans="1:14" ht="8.1" customHeight="1" x14ac:dyDescent="0.25">
      <c r="D33" s="24"/>
      <c r="E33" s="24"/>
      <c r="F33" s="27"/>
      <c r="G33" s="24"/>
      <c r="H33" s="27"/>
      <c r="I33" s="24"/>
      <c r="J33" s="27"/>
      <c r="K33" s="27"/>
      <c r="L33" s="27"/>
      <c r="M33" s="27"/>
      <c r="N33" s="27"/>
    </row>
    <row r="34" spans="1:14" s="33" customFormat="1" ht="20.100000000000001" customHeight="1" thickBot="1" x14ac:dyDescent="0.3">
      <c r="A34" s="11" t="s">
        <v>14</v>
      </c>
      <c r="B34" s="30"/>
      <c r="C34" s="30"/>
      <c r="D34" s="31"/>
      <c r="E34" s="31"/>
      <c r="F34" s="32">
        <f>F18+F32</f>
        <v>2744301980</v>
      </c>
      <c r="G34" s="31"/>
      <c r="H34" s="32">
        <f>H18+H32</f>
        <v>2604864724</v>
      </c>
      <c r="I34" s="31"/>
      <c r="J34" s="32">
        <f>J18+J32</f>
        <v>2453501047</v>
      </c>
      <c r="K34" s="29"/>
      <c r="L34" s="32">
        <f>L18+L32</f>
        <v>2407091579</v>
      </c>
      <c r="M34" s="29"/>
      <c r="N34" s="29"/>
    </row>
    <row r="35" spans="1:14" s="33" customFormat="1" ht="20.100000000000001" customHeight="1" thickTop="1" x14ac:dyDescent="0.25">
      <c r="A35" s="11"/>
      <c r="B35" s="30"/>
      <c r="C35" s="30"/>
      <c r="D35" s="31"/>
      <c r="E35" s="31"/>
      <c r="F35" s="29"/>
      <c r="G35" s="31"/>
      <c r="H35" s="29"/>
      <c r="I35" s="31"/>
      <c r="J35" s="29"/>
      <c r="K35" s="29"/>
      <c r="L35" s="29"/>
      <c r="M35" s="29"/>
      <c r="N35" s="29"/>
    </row>
    <row r="36" spans="1:14" s="33" customFormat="1" ht="20.100000000000001" customHeight="1" x14ac:dyDescent="0.25">
      <c r="A36" s="11"/>
      <c r="B36" s="30"/>
      <c r="C36" s="30"/>
      <c r="D36" s="31"/>
      <c r="E36" s="31"/>
      <c r="F36" s="29"/>
      <c r="G36" s="31"/>
      <c r="H36" s="29"/>
      <c r="I36" s="29"/>
      <c r="J36" s="29"/>
      <c r="K36" s="29"/>
      <c r="L36" s="29"/>
      <c r="M36" s="29"/>
      <c r="N36" s="29"/>
    </row>
    <row r="37" spans="1:14" s="33" customFormat="1" ht="20.100000000000001" customHeight="1" x14ac:dyDescent="0.25">
      <c r="A37" s="11"/>
      <c r="B37" s="30"/>
      <c r="C37" s="30"/>
      <c r="D37" s="31"/>
      <c r="E37" s="31"/>
      <c r="F37" s="29"/>
      <c r="G37" s="31"/>
      <c r="H37" s="29"/>
      <c r="I37" s="29"/>
      <c r="J37" s="29"/>
      <c r="K37" s="29"/>
      <c r="L37" s="29"/>
      <c r="M37" s="29"/>
      <c r="N37" s="29"/>
    </row>
    <row r="38" spans="1:14" s="33" customFormat="1" ht="20.100000000000001" customHeight="1" x14ac:dyDescent="0.25">
      <c r="A38" s="11"/>
      <c r="B38" s="30"/>
      <c r="C38" s="30"/>
      <c r="D38" s="31"/>
      <c r="E38" s="31"/>
      <c r="F38" s="29"/>
      <c r="G38" s="31"/>
      <c r="H38" s="29"/>
      <c r="I38" s="29"/>
      <c r="J38" s="29"/>
      <c r="K38" s="29"/>
      <c r="L38" s="29"/>
      <c r="M38" s="29"/>
      <c r="N38" s="29"/>
    </row>
    <row r="39" spans="1:14" s="33" customFormat="1" ht="20.100000000000001" customHeight="1" x14ac:dyDescent="0.25">
      <c r="A39" s="11"/>
      <c r="B39" s="30"/>
      <c r="C39" s="30"/>
      <c r="D39" s="31"/>
      <c r="E39" s="31"/>
      <c r="F39" s="29"/>
      <c r="G39" s="31"/>
      <c r="H39" s="29"/>
      <c r="I39" s="29"/>
      <c r="J39" s="29"/>
      <c r="K39" s="29"/>
      <c r="L39" s="29"/>
      <c r="M39" s="29"/>
      <c r="N39" s="29"/>
    </row>
    <row r="40" spans="1:14" s="33" customFormat="1" ht="20.100000000000001" customHeight="1" x14ac:dyDescent="0.25">
      <c r="A40" s="11"/>
      <c r="B40" s="30"/>
      <c r="C40" s="30"/>
      <c r="D40" s="31"/>
      <c r="E40" s="31"/>
      <c r="F40" s="29"/>
      <c r="G40" s="31"/>
      <c r="H40" s="29"/>
      <c r="I40" s="29"/>
      <c r="J40" s="29"/>
      <c r="K40" s="29"/>
      <c r="L40" s="29"/>
      <c r="M40" s="29"/>
      <c r="N40" s="29"/>
    </row>
    <row r="41" spans="1:14" s="33" customFormat="1" ht="21.75" customHeight="1" x14ac:dyDescent="0.25">
      <c r="A41" s="11"/>
      <c r="B41" s="30"/>
      <c r="C41" s="30"/>
      <c r="D41" s="31" t="s">
        <v>168</v>
      </c>
      <c r="E41" s="31"/>
      <c r="F41" s="29"/>
      <c r="G41" s="31"/>
      <c r="H41" s="29"/>
      <c r="I41" s="29"/>
      <c r="J41" s="29"/>
      <c r="K41" s="29"/>
      <c r="L41" s="29"/>
      <c r="M41" s="29"/>
      <c r="N41" s="29"/>
    </row>
    <row r="42" spans="1:14" s="33" customFormat="1" ht="24" customHeight="1" x14ac:dyDescent="0.25">
      <c r="A42" s="11"/>
      <c r="B42" s="30"/>
      <c r="C42" s="30"/>
      <c r="D42" s="31"/>
      <c r="E42" s="31"/>
      <c r="F42" s="29"/>
      <c r="G42" s="31"/>
      <c r="H42" s="29"/>
      <c r="I42" s="29"/>
      <c r="J42" s="29"/>
      <c r="K42" s="29"/>
      <c r="L42" s="29"/>
      <c r="M42" s="29"/>
      <c r="N42" s="29"/>
    </row>
    <row r="43" spans="1:14" ht="20.100000000000001" customHeight="1" x14ac:dyDescent="0.25">
      <c r="A43" s="34" t="s">
        <v>212</v>
      </c>
      <c r="B43" s="14"/>
      <c r="C43" s="14"/>
      <c r="D43" s="35"/>
      <c r="E43" s="35"/>
      <c r="F43" s="28"/>
      <c r="G43" s="35"/>
      <c r="H43" s="28"/>
      <c r="I43" s="28"/>
      <c r="J43" s="28"/>
      <c r="K43" s="28"/>
      <c r="L43" s="28"/>
      <c r="M43" s="29"/>
      <c r="N43" s="29"/>
    </row>
    <row r="44" spans="1:14" ht="19.149999999999999" customHeight="1" x14ac:dyDescent="0.25">
      <c r="A44" s="11" t="s">
        <v>0</v>
      </c>
      <c r="B44" s="11"/>
      <c r="C44" s="11"/>
      <c r="D44" s="24"/>
      <c r="E44" s="24"/>
      <c r="F44" s="27"/>
      <c r="G44" s="24"/>
      <c r="H44" s="27"/>
      <c r="I44" s="27"/>
      <c r="J44" s="27"/>
      <c r="K44" s="27"/>
      <c r="L44" s="27"/>
      <c r="M44" s="27"/>
      <c r="N44" s="27"/>
    </row>
    <row r="45" spans="1:14" ht="19.149999999999999" customHeight="1" x14ac:dyDescent="0.25">
      <c r="A45" s="11" t="s">
        <v>203</v>
      </c>
      <c r="B45" s="11"/>
      <c r="C45" s="11"/>
      <c r="D45" s="24"/>
      <c r="E45" s="24"/>
      <c r="F45" s="27"/>
      <c r="G45" s="24"/>
      <c r="H45" s="27"/>
      <c r="I45" s="27"/>
      <c r="J45" s="27"/>
      <c r="K45" s="27"/>
      <c r="L45" s="27"/>
      <c r="M45" s="27"/>
      <c r="N45" s="27"/>
    </row>
    <row r="46" spans="1:14" ht="19.149999999999999" customHeight="1" x14ac:dyDescent="0.25">
      <c r="A46" s="14" t="str">
        <f>A3</f>
        <v>ณ วันที่ 31 ธันวาคม พ.ศ. 2561</v>
      </c>
      <c r="B46" s="14"/>
      <c r="C46" s="14"/>
      <c r="D46" s="35"/>
      <c r="E46" s="35"/>
      <c r="F46" s="28"/>
      <c r="G46" s="35"/>
      <c r="H46" s="28"/>
      <c r="I46" s="28"/>
      <c r="J46" s="28"/>
      <c r="K46" s="28"/>
      <c r="L46" s="28"/>
      <c r="M46" s="29"/>
      <c r="N46" s="29"/>
    </row>
    <row r="47" spans="1:14" ht="20.100000000000001" customHeight="1" x14ac:dyDescent="0.25">
      <c r="A47" s="11"/>
      <c r="B47" s="11"/>
      <c r="C47" s="11"/>
      <c r="D47" s="24"/>
      <c r="E47" s="24"/>
      <c r="F47" s="27"/>
      <c r="G47" s="24"/>
      <c r="H47" s="27"/>
      <c r="I47" s="27"/>
      <c r="J47" s="27"/>
      <c r="K47" s="27"/>
      <c r="L47" s="27"/>
      <c r="M47" s="27"/>
      <c r="N47" s="27"/>
    </row>
    <row r="48" spans="1:14" ht="18" customHeight="1" x14ac:dyDescent="0.25">
      <c r="D48" s="18"/>
      <c r="E48" s="18"/>
      <c r="F48" s="159" t="s">
        <v>66</v>
      </c>
      <c r="G48" s="159"/>
      <c r="H48" s="159"/>
      <c r="I48" s="112"/>
      <c r="J48" s="158" t="s">
        <v>73</v>
      </c>
      <c r="K48" s="158"/>
      <c r="L48" s="158"/>
      <c r="M48" s="19"/>
      <c r="N48" s="19"/>
    </row>
    <row r="49" spans="1:14" ht="18" customHeight="1" x14ac:dyDescent="0.25">
      <c r="D49" s="18"/>
      <c r="E49" s="18"/>
      <c r="F49" s="21" t="s">
        <v>175</v>
      </c>
      <c r="G49" s="18"/>
      <c r="H49" s="21" t="s">
        <v>96</v>
      </c>
      <c r="I49" s="18"/>
      <c r="J49" s="21" t="s">
        <v>175</v>
      </c>
      <c r="K49" s="22"/>
      <c r="L49" s="21" t="s">
        <v>96</v>
      </c>
      <c r="M49" s="21"/>
      <c r="N49" s="21"/>
    </row>
    <row r="50" spans="1:14" ht="18" customHeight="1" x14ac:dyDescent="0.25">
      <c r="D50" s="23" t="s">
        <v>2</v>
      </c>
      <c r="E50" s="24"/>
      <c r="F50" s="25" t="s">
        <v>3</v>
      </c>
      <c r="G50" s="24"/>
      <c r="H50" s="25" t="s">
        <v>3</v>
      </c>
      <c r="I50" s="24"/>
      <c r="J50" s="25" t="s">
        <v>3</v>
      </c>
      <c r="K50" s="22"/>
      <c r="L50" s="25" t="s">
        <v>3</v>
      </c>
      <c r="M50" s="26"/>
      <c r="N50" s="26"/>
    </row>
    <row r="51" spans="1:14" ht="18" customHeight="1" x14ac:dyDescent="0.25">
      <c r="A51" s="11" t="s">
        <v>167</v>
      </c>
      <c r="B51" s="11"/>
      <c r="C51" s="11"/>
      <c r="D51" s="24"/>
      <c r="E51" s="24"/>
      <c r="F51" s="27"/>
      <c r="G51" s="24"/>
      <c r="H51" s="27"/>
      <c r="I51" s="24"/>
      <c r="J51" s="27"/>
      <c r="K51" s="27"/>
      <c r="L51" s="27"/>
      <c r="M51" s="27"/>
      <c r="N51" s="27"/>
    </row>
    <row r="52" spans="1:14" ht="8.1" customHeight="1" x14ac:dyDescent="0.25">
      <c r="A52" s="11"/>
      <c r="B52" s="11"/>
      <c r="C52" s="11"/>
      <c r="D52" s="24"/>
      <c r="E52" s="24"/>
      <c r="F52" s="27"/>
      <c r="G52" s="24"/>
      <c r="H52" s="27"/>
      <c r="I52" s="24"/>
      <c r="J52" s="27"/>
      <c r="K52" s="27"/>
      <c r="L52" s="27"/>
      <c r="M52" s="27"/>
      <c r="N52" s="27"/>
    </row>
    <row r="53" spans="1:14" ht="18" customHeight="1" x14ac:dyDescent="0.25">
      <c r="A53" s="11" t="s">
        <v>16</v>
      </c>
      <c r="B53" s="11"/>
      <c r="C53" s="11"/>
      <c r="D53" s="24"/>
      <c r="E53" s="24"/>
      <c r="F53" s="27"/>
      <c r="G53" s="24"/>
      <c r="H53" s="27"/>
      <c r="I53" s="24"/>
      <c r="J53" s="27"/>
      <c r="K53" s="27"/>
      <c r="L53" s="27"/>
      <c r="M53" s="27"/>
      <c r="N53" s="27"/>
    </row>
    <row r="54" spans="1:14" ht="8.1" customHeight="1" x14ac:dyDescent="0.25">
      <c r="A54" s="11"/>
      <c r="B54" s="11"/>
      <c r="C54" s="11"/>
      <c r="D54" s="24"/>
      <c r="E54" s="24"/>
      <c r="F54" s="27"/>
      <c r="G54" s="24"/>
      <c r="H54" s="27"/>
      <c r="I54" s="24"/>
      <c r="J54" s="27"/>
      <c r="K54" s="27"/>
      <c r="L54" s="27"/>
      <c r="M54" s="27"/>
      <c r="N54" s="27"/>
    </row>
    <row r="55" spans="1:14" ht="18" x14ac:dyDescent="0.25">
      <c r="A55" s="12" t="s">
        <v>100</v>
      </c>
      <c r="B55" s="154"/>
      <c r="C55" s="154"/>
      <c r="D55" s="24">
        <v>15.1</v>
      </c>
      <c r="E55" s="24"/>
      <c r="F55" s="27">
        <v>408582451</v>
      </c>
      <c r="G55" s="24"/>
      <c r="H55" s="27">
        <v>396301984</v>
      </c>
      <c r="I55" s="24"/>
      <c r="J55" s="27">
        <v>343682851</v>
      </c>
      <c r="K55" s="27"/>
      <c r="L55" s="27">
        <v>396301984</v>
      </c>
      <c r="M55" s="27"/>
      <c r="N55" s="27"/>
    </row>
    <row r="56" spans="1:14" ht="18" x14ac:dyDescent="0.25">
      <c r="A56" s="12" t="s">
        <v>194</v>
      </c>
      <c r="B56" s="154"/>
      <c r="C56" s="154"/>
      <c r="D56" s="24"/>
      <c r="E56" s="24"/>
      <c r="F56" s="27"/>
      <c r="G56" s="24"/>
      <c r="H56" s="27"/>
      <c r="I56" s="24"/>
      <c r="J56" s="27"/>
      <c r="K56" s="27"/>
      <c r="L56" s="27"/>
      <c r="M56" s="27"/>
      <c r="N56" s="27"/>
    </row>
    <row r="57" spans="1:14" ht="18" x14ac:dyDescent="0.25">
      <c r="B57" s="154" t="s">
        <v>121</v>
      </c>
      <c r="C57" s="154"/>
      <c r="D57" s="24">
        <v>15.2</v>
      </c>
      <c r="E57" s="24"/>
      <c r="F57" s="27">
        <v>50000000</v>
      </c>
      <c r="G57" s="24"/>
      <c r="H57" s="27">
        <v>0</v>
      </c>
      <c r="I57" s="24"/>
      <c r="J57" s="27">
        <v>50000000</v>
      </c>
      <c r="K57" s="27"/>
      <c r="L57" s="27">
        <v>0</v>
      </c>
      <c r="M57" s="27"/>
      <c r="N57" s="27"/>
    </row>
    <row r="58" spans="1:14" ht="18" x14ac:dyDescent="0.25">
      <c r="A58" s="12" t="s">
        <v>120</v>
      </c>
      <c r="B58" s="154"/>
      <c r="C58" s="154"/>
      <c r="D58" s="24"/>
      <c r="E58" s="24"/>
      <c r="F58" s="27"/>
      <c r="G58" s="24"/>
      <c r="H58" s="27"/>
      <c r="I58" s="24"/>
      <c r="J58" s="27"/>
      <c r="K58" s="27"/>
      <c r="L58" s="27"/>
      <c r="M58" s="27"/>
      <c r="N58" s="27"/>
    </row>
    <row r="59" spans="1:14" ht="18" x14ac:dyDescent="0.25">
      <c r="B59" s="154" t="s">
        <v>121</v>
      </c>
      <c r="C59" s="154"/>
      <c r="D59" s="24">
        <v>15.2</v>
      </c>
      <c r="E59" s="24"/>
      <c r="F59" s="27">
        <v>73476000</v>
      </c>
      <c r="G59" s="24"/>
      <c r="H59" s="27">
        <v>120592000</v>
      </c>
      <c r="I59" s="24"/>
      <c r="J59" s="27">
        <v>0</v>
      </c>
      <c r="K59" s="27"/>
      <c r="L59" s="27">
        <v>0</v>
      </c>
      <c r="M59" s="27"/>
      <c r="N59" s="27"/>
    </row>
    <row r="60" spans="1:14" ht="18" x14ac:dyDescent="0.25">
      <c r="A60" s="12" t="s">
        <v>17</v>
      </c>
      <c r="B60" s="154"/>
      <c r="C60" s="154"/>
      <c r="D60" s="24">
        <v>17</v>
      </c>
      <c r="E60" s="24"/>
      <c r="F60" s="27">
        <v>239055963</v>
      </c>
      <c r="G60" s="24"/>
      <c r="H60" s="27">
        <v>204364597</v>
      </c>
      <c r="I60" s="24"/>
      <c r="J60" s="27">
        <v>30188288</v>
      </c>
      <c r="K60" s="27"/>
      <c r="L60" s="27">
        <v>18996107</v>
      </c>
      <c r="M60" s="27"/>
      <c r="N60" s="27"/>
    </row>
    <row r="61" spans="1:14" ht="18" customHeight="1" x14ac:dyDescent="0.25">
      <c r="A61" s="12" t="s">
        <v>159</v>
      </c>
      <c r="D61" s="24"/>
      <c r="E61" s="24"/>
      <c r="F61" s="27">
        <v>2695027</v>
      </c>
      <c r="G61" s="24"/>
      <c r="H61" s="27">
        <v>1959589</v>
      </c>
      <c r="I61" s="24"/>
      <c r="J61" s="27">
        <v>0</v>
      </c>
      <c r="K61" s="27"/>
      <c r="L61" s="27">
        <v>0</v>
      </c>
      <c r="M61" s="27"/>
      <c r="N61" s="27"/>
    </row>
    <row r="62" spans="1:14" ht="21.75" customHeight="1" x14ac:dyDescent="0.25">
      <c r="A62" s="154" t="s">
        <v>18</v>
      </c>
      <c r="B62" s="36"/>
      <c r="C62" s="36"/>
      <c r="D62" s="24"/>
      <c r="E62" s="24"/>
      <c r="F62" s="28">
        <v>6801441</v>
      </c>
      <c r="G62" s="24"/>
      <c r="H62" s="28">
        <v>14425849</v>
      </c>
      <c r="I62" s="24"/>
      <c r="J62" s="28">
        <v>1412991</v>
      </c>
      <c r="K62" s="27"/>
      <c r="L62" s="28">
        <v>1005868</v>
      </c>
      <c r="M62" s="29"/>
      <c r="N62" s="29"/>
    </row>
    <row r="63" spans="1:14" ht="8.1" customHeight="1" x14ac:dyDescent="0.25">
      <c r="A63" s="11"/>
      <c r="B63" s="11"/>
      <c r="C63" s="11"/>
      <c r="D63" s="24"/>
      <c r="E63" s="24"/>
      <c r="F63" s="27"/>
      <c r="G63" s="24"/>
      <c r="H63" s="27"/>
      <c r="I63" s="24"/>
      <c r="J63" s="27"/>
      <c r="K63" s="27"/>
      <c r="L63" s="27"/>
      <c r="M63" s="27"/>
      <c r="N63" s="27"/>
    </row>
    <row r="64" spans="1:14" ht="18" customHeight="1" x14ac:dyDescent="0.25">
      <c r="A64" s="37" t="s">
        <v>19</v>
      </c>
      <c r="B64" s="11"/>
      <c r="C64" s="11"/>
      <c r="D64" s="24"/>
      <c r="E64" s="24"/>
      <c r="F64" s="28">
        <f>SUM(F55:F62)</f>
        <v>780610882</v>
      </c>
      <c r="G64" s="24"/>
      <c r="H64" s="28">
        <f>SUM(H55:H62)</f>
        <v>737644019</v>
      </c>
      <c r="I64" s="24"/>
      <c r="J64" s="28">
        <f>SUM(J55:J62)</f>
        <v>425284130</v>
      </c>
      <c r="K64" s="27"/>
      <c r="L64" s="28">
        <f>SUM(L55:L62)</f>
        <v>416303959</v>
      </c>
      <c r="M64" s="29"/>
      <c r="N64" s="29"/>
    </row>
    <row r="65" spans="1:17" ht="8.1" customHeight="1" x14ac:dyDescent="0.25">
      <c r="A65" s="11"/>
      <c r="B65" s="11"/>
      <c r="C65" s="11"/>
      <c r="D65" s="24"/>
      <c r="E65" s="24"/>
      <c r="F65" s="27"/>
      <c r="G65" s="24"/>
      <c r="H65" s="27"/>
      <c r="I65" s="24"/>
      <c r="J65" s="27"/>
      <c r="K65" s="27"/>
      <c r="L65" s="27"/>
      <c r="M65" s="27"/>
      <c r="N65" s="27"/>
    </row>
    <row r="66" spans="1:17" ht="18" customHeight="1" x14ac:dyDescent="0.25">
      <c r="A66" s="37" t="s">
        <v>20</v>
      </c>
      <c r="B66" s="11"/>
      <c r="C66" s="11"/>
      <c r="D66" s="24"/>
      <c r="E66" s="24"/>
      <c r="F66" s="27"/>
      <c r="G66" s="24"/>
      <c r="H66" s="27"/>
      <c r="I66" s="24"/>
      <c r="J66" s="27"/>
      <c r="K66" s="27"/>
      <c r="L66" s="27"/>
      <c r="M66" s="27"/>
      <c r="N66" s="27"/>
    </row>
    <row r="67" spans="1:17" ht="8.1" customHeight="1" x14ac:dyDescent="0.25">
      <c r="A67" s="11"/>
      <c r="B67" s="11"/>
      <c r="C67" s="11"/>
      <c r="D67" s="24"/>
      <c r="E67" s="24"/>
      <c r="F67" s="27"/>
      <c r="G67" s="24"/>
      <c r="H67" s="27"/>
      <c r="I67" s="24"/>
      <c r="J67" s="27"/>
      <c r="K67" s="27"/>
      <c r="L67" s="27"/>
      <c r="M67" s="27"/>
      <c r="N67" s="27"/>
    </row>
    <row r="68" spans="1:17" ht="17.45" customHeight="1" x14ac:dyDescent="0.25">
      <c r="A68" s="154" t="s">
        <v>160</v>
      </c>
      <c r="B68" s="11"/>
      <c r="C68" s="11"/>
      <c r="D68" s="24">
        <v>15.2</v>
      </c>
      <c r="E68" s="24"/>
      <c r="F68" s="27">
        <v>0</v>
      </c>
      <c r="G68" s="24"/>
      <c r="H68" s="27">
        <v>300000000</v>
      </c>
      <c r="I68" s="24"/>
      <c r="J68" s="27">
        <v>0</v>
      </c>
      <c r="K68" s="27"/>
      <c r="L68" s="27">
        <v>300000000</v>
      </c>
      <c r="M68" s="27"/>
      <c r="N68" s="27"/>
      <c r="O68" s="38"/>
      <c r="P68" s="38"/>
    </row>
    <row r="69" spans="1:17" ht="17.45" customHeight="1" x14ac:dyDescent="0.25">
      <c r="A69" s="154" t="s">
        <v>124</v>
      </c>
      <c r="B69" s="11"/>
      <c r="C69" s="11"/>
      <c r="D69" s="24">
        <v>15.2</v>
      </c>
      <c r="E69" s="24"/>
      <c r="F69" s="27">
        <v>199976000</v>
      </c>
      <c r="G69" s="24"/>
      <c r="H69" s="27">
        <v>206416000</v>
      </c>
      <c r="I69" s="24"/>
      <c r="J69" s="27">
        <v>0</v>
      </c>
      <c r="K69" s="27"/>
      <c r="L69" s="27">
        <v>0</v>
      </c>
      <c r="M69" s="27"/>
      <c r="N69" s="27"/>
      <c r="O69" s="38"/>
      <c r="P69" s="38"/>
    </row>
    <row r="70" spans="1:17" ht="17.45" customHeight="1" x14ac:dyDescent="0.25">
      <c r="A70" s="154" t="s">
        <v>153</v>
      </c>
      <c r="B70" s="11"/>
      <c r="C70" s="11"/>
      <c r="D70" s="24">
        <v>15.2</v>
      </c>
      <c r="E70" s="24"/>
      <c r="F70" s="27">
        <v>396505743</v>
      </c>
      <c r="G70" s="24"/>
      <c r="H70" s="27">
        <v>0</v>
      </c>
      <c r="I70" s="24"/>
      <c r="J70" s="27">
        <v>396505743</v>
      </c>
      <c r="K70" s="27"/>
      <c r="L70" s="27">
        <v>0</v>
      </c>
      <c r="M70" s="27"/>
      <c r="N70" s="27"/>
      <c r="O70" s="38"/>
      <c r="P70" s="38"/>
    </row>
    <row r="71" spans="1:17" ht="18" customHeight="1" x14ac:dyDescent="0.25">
      <c r="A71" s="154" t="s">
        <v>21</v>
      </c>
      <c r="B71" s="36"/>
      <c r="C71" s="36"/>
      <c r="D71" s="24">
        <v>18</v>
      </c>
      <c r="E71" s="24"/>
      <c r="F71" s="29">
        <v>9220126</v>
      </c>
      <c r="G71" s="24"/>
      <c r="H71" s="29">
        <v>7505428</v>
      </c>
      <c r="I71" s="24"/>
      <c r="J71" s="29">
        <v>8099618</v>
      </c>
      <c r="K71" s="27"/>
      <c r="L71" s="29">
        <v>6824193</v>
      </c>
      <c r="M71" s="29"/>
      <c r="N71" s="29"/>
      <c r="O71" s="39"/>
      <c r="P71" s="38"/>
      <c r="Q71" s="40"/>
    </row>
    <row r="72" spans="1:17" ht="18" x14ac:dyDescent="0.25">
      <c r="A72" s="12" t="s">
        <v>196</v>
      </c>
      <c r="D72" s="24"/>
      <c r="E72" s="24"/>
      <c r="F72" s="28">
        <v>3594948</v>
      </c>
      <c r="G72" s="24"/>
      <c r="H72" s="28">
        <v>0</v>
      </c>
      <c r="I72" s="24"/>
      <c r="J72" s="28">
        <v>0</v>
      </c>
      <c r="K72" s="27"/>
      <c r="L72" s="28">
        <v>0</v>
      </c>
      <c r="M72" s="27"/>
      <c r="N72" s="27"/>
    </row>
    <row r="73" spans="1:17" ht="18" customHeight="1" x14ac:dyDescent="0.25">
      <c r="A73" s="37" t="s">
        <v>22</v>
      </c>
      <c r="B73" s="11"/>
      <c r="C73" s="11"/>
      <c r="D73" s="24"/>
      <c r="E73" s="24"/>
      <c r="F73" s="28">
        <f>SUM(F68:F72)</f>
        <v>609296817</v>
      </c>
      <c r="G73" s="24"/>
      <c r="H73" s="28">
        <f>SUM(H68:H72)</f>
        <v>513921428</v>
      </c>
      <c r="I73" s="24"/>
      <c r="J73" s="28">
        <f>SUM(J68:J72)</f>
        <v>404605361</v>
      </c>
      <c r="K73" s="27"/>
      <c r="L73" s="28">
        <f>SUM(L68:L72)</f>
        <v>306824193</v>
      </c>
      <c r="M73" s="29"/>
      <c r="N73" s="29"/>
      <c r="O73" s="38"/>
      <c r="P73" s="38"/>
    </row>
    <row r="74" spans="1:17" ht="8.1" customHeight="1" x14ac:dyDescent="0.25">
      <c r="A74" s="11"/>
      <c r="B74" s="11"/>
      <c r="C74" s="11"/>
      <c r="D74" s="24"/>
      <c r="E74" s="24"/>
      <c r="F74" s="27"/>
      <c r="G74" s="24"/>
      <c r="H74" s="27"/>
      <c r="I74" s="24"/>
      <c r="J74" s="27"/>
      <c r="K74" s="27"/>
      <c r="L74" s="27"/>
      <c r="M74" s="27"/>
      <c r="N74" s="27"/>
    </row>
    <row r="75" spans="1:17" ht="18" customHeight="1" x14ac:dyDescent="0.25">
      <c r="A75" s="37" t="s">
        <v>23</v>
      </c>
      <c r="B75" s="11"/>
      <c r="C75" s="11"/>
      <c r="D75" s="24"/>
      <c r="E75" s="24"/>
      <c r="F75" s="28">
        <f>F64+F73</f>
        <v>1389907699</v>
      </c>
      <c r="G75" s="24"/>
      <c r="H75" s="28">
        <f>H64+H73</f>
        <v>1251565447</v>
      </c>
      <c r="I75" s="24"/>
      <c r="J75" s="28">
        <f>J64+J73</f>
        <v>829889491</v>
      </c>
      <c r="K75" s="27"/>
      <c r="L75" s="28">
        <f>L64+L73</f>
        <v>723128152</v>
      </c>
      <c r="M75" s="29"/>
      <c r="N75" s="29"/>
      <c r="O75" s="38"/>
      <c r="P75" s="38"/>
    </row>
    <row r="76" spans="1:17" ht="18" customHeight="1" x14ac:dyDescent="0.25">
      <c r="A76" s="37"/>
      <c r="B76" s="11"/>
      <c r="C76" s="11"/>
      <c r="D76" s="24"/>
      <c r="E76" s="24"/>
      <c r="F76" s="29"/>
      <c r="G76" s="24"/>
      <c r="H76" s="29"/>
      <c r="I76" s="24"/>
      <c r="J76" s="29"/>
      <c r="K76" s="27"/>
      <c r="L76" s="29"/>
      <c r="M76" s="29"/>
      <c r="N76" s="29"/>
      <c r="O76" s="38"/>
      <c r="P76" s="38"/>
    </row>
    <row r="77" spans="1:17" ht="18" customHeight="1" x14ac:dyDescent="0.25">
      <c r="A77" s="37"/>
      <c r="B77" s="11"/>
      <c r="C77" s="11"/>
      <c r="D77" s="24"/>
      <c r="E77" s="24"/>
      <c r="F77" s="29"/>
      <c r="G77" s="24"/>
      <c r="H77" s="29"/>
      <c r="I77" s="24"/>
      <c r="J77" s="29"/>
      <c r="K77" s="27"/>
      <c r="L77" s="29"/>
      <c r="M77" s="29"/>
      <c r="N77" s="29"/>
      <c r="O77" s="38"/>
      <c r="P77" s="38"/>
    </row>
    <row r="78" spans="1:17" ht="18" customHeight="1" x14ac:dyDescent="0.25">
      <c r="A78" s="37"/>
      <c r="B78" s="11"/>
      <c r="C78" s="11"/>
      <c r="D78" s="24"/>
      <c r="E78" s="24"/>
      <c r="F78" s="29"/>
      <c r="G78" s="24"/>
      <c r="H78" s="29"/>
      <c r="I78" s="24"/>
      <c r="J78" s="29"/>
      <c r="K78" s="27"/>
      <c r="L78" s="29"/>
      <c r="M78" s="29"/>
      <c r="N78" s="29"/>
      <c r="O78" s="38"/>
      <c r="P78" s="38"/>
    </row>
    <row r="79" spans="1:17" ht="18" customHeight="1" x14ac:dyDescent="0.25">
      <c r="A79" s="37"/>
      <c r="B79" s="11"/>
      <c r="C79" s="11"/>
      <c r="D79" s="24"/>
      <c r="E79" s="24"/>
      <c r="F79" s="29"/>
      <c r="G79" s="24"/>
      <c r="H79" s="29"/>
      <c r="I79" s="24"/>
      <c r="J79" s="29"/>
      <c r="K79" s="27"/>
      <c r="L79" s="29"/>
      <c r="M79" s="29"/>
      <c r="N79" s="29"/>
      <c r="O79" s="38"/>
      <c r="P79" s="38"/>
    </row>
    <row r="80" spans="1:17" ht="18" customHeight="1" x14ac:dyDescent="0.25">
      <c r="A80" s="37"/>
      <c r="B80" s="11"/>
      <c r="C80" s="11"/>
      <c r="D80" s="24"/>
      <c r="E80" s="24"/>
      <c r="F80" s="29"/>
      <c r="G80" s="24"/>
      <c r="H80" s="29"/>
      <c r="I80" s="24"/>
      <c r="J80" s="29"/>
      <c r="K80" s="27"/>
      <c r="L80" s="29"/>
      <c r="M80" s="29"/>
      <c r="N80" s="29"/>
      <c r="O80" s="38"/>
      <c r="P80" s="38"/>
    </row>
    <row r="81" spans="1:17" ht="18" customHeight="1" x14ac:dyDescent="0.25">
      <c r="A81" s="37"/>
      <c r="B81" s="11"/>
      <c r="C81" s="11"/>
      <c r="D81" s="24"/>
      <c r="E81" s="24"/>
      <c r="F81" s="29"/>
      <c r="G81" s="24"/>
      <c r="H81" s="29"/>
      <c r="I81" s="24"/>
      <c r="J81" s="29"/>
      <c r="K81" s="27"/>
      <c r="L81" s="29"/>
      <c r="M81" s="29"/>
      <c r="N81" s="29"/>
      <c r="O81" s="38"/>
      <c r="P81" s="38"/>
    </row>
    <row r="82" spans="1:17" ht="18" customHeight="1" x14ac:dyDescent="0.25">
      <c r="A82" s="37"/>
      <c r="B82" s="11"/>
      <c r="C82" s="11"/>
      <c r="D82" s="24"/>
      <c r="E82" s="24"/>
      <c r="F82" s="27"/>
      <c r="G82" s="24"/>
      <c r="H82" s="27"/>
      <c r="I82" s="27"/>
      <c r="J82" s="27"/>
      <c r="K82" s="27"/>
      <c r="L82" s="27"/>
      <c r="M82" s="27"/>
      <c r="N82" s="27"/>
      <c r="O82" s="39"/>
      <c r="P82" s="38"/>
      <c r="Q82" s="40"/>
    </row>
    <row r="83" spans="1:17" ht="18" customHeight="1" x14ac:dyDescent="0.25">
      <c r="A83" s="154"/>
      <c r="D83" s="24"/>
      <c r="E83" s="24"/>
      <c r="F83" s="27"/>
      <c r="G83" s="24"/>
      <c r="H83" s="27"/>
      <c r="I83" s="27"/>
      <c r="J83" s="27"/>
      <c r="K83" s="27"/>
      <c r="L83" s="27"/>
      <c r="M83" s="27"/>
      <c r="N83" s="27"/>
      <c r="O83" s="38"/>
      <c r="P83" s="38"/>
    </row>
    <row r="84" spans="1:17" ht="18" customHeight="1" x14ac:dyDescent="0.25">
      <c r="B84" s="36"/>
      <c r="C84" s="36"/>
      <c r="D84" s="24"/>
      <c r="E84" s="24"/>
      <c r="F84" s="27"/>
      <c r="G84" s="24"/>
      <c r="H84" s="27"/>
      <c r="I84" s="27"/>
      <c r="J84" s="27"/>
      <c r="K84" s="27"/>
      <c r="L84" s="29"/>
      <c r="M84" s="29"/>
      <c r="N84" s="29"/>
      <c r="O84" s="13"/>
    </row>
    <row r="85" spans="1:17" s="43" customFormat="1" ht="18" customHeight="1" x14ac:dyDescent="0.25">
      <c r="A85" s="46"/>
      <c r="B85" s="47"/>
      <c r="C85" s="47"/>
      <c r="D85" s="44"/>
      <c r="E85" s="45"/>
      <c r="F85" s="29"/>
      <c r="G85" s="45"/>
      <c r="H85" s="29"/>
      <c r="I85" s="29"/>
      <c r="J85" s="29"/>
      <c r="K85" s="29"/>
      <c r="L85" s="29"/>
      <c r="M85" s="29"/>
      <c r="N85" s="29"/>
      <c r="O85" s="17"/>
    </row>
    <row r="86" spans="1:17" s="43" customFormat="1" ht="18" customHeight="1" x14ac:dyDescent="0.25">
      <c r="A86" s="46"/>
      <c r="B86" s="47"/>
      <c r="C86" s="47"/>
      <c r="D86" s="44"/>
      <c r="E86" s="45"/>
      <c r="F86" s="29"/>
      <c r="G86" s="45"/>
      <c r="H86" s="29"/>
      <c r="I86" s="29"/>
      <c r="J86" s="29"/>
      <c r="K86" s="29"/>
      <c r="L86" s="29"/>
      <c r="M86" s="29"/>
      <c r="N86" s="29"/>
      <c r="O86" s="17"/>
    </row>
    <row r="87" spans="1:17" s="43" customFormat="1" ht="18" customHeight="1" x14ac:dyDescent="0.25">
      <c r="A87" s="46"/>
      <c r="B87" s="47"/>
      <c r="C87" s="47"/>
      <c r="D87" s="44"/>
      <c r="E87" s="45"/>
      <c r="F87" s="29"/>
      <c r="G87" s="45"/>
      <c r="H87" s="29"/>
      <c r="I87" s="29"/>
      <c r="J87" s="29"/>
      <c r="K87" s="29"/>
      <c r="L87" s="29"/>
      <c r="M87" s="29"/>
      <c r="N87" s="29"/>
      <c r="O87" s="17"/>
    </row>
    <row r="88" spans="1:17" s="43" customFormat="1" ht="18" customHeight="1" x14ac:dyDescent="0.25">
      <c r="A88" s="46"/>
      <c r="B88" s="48"/>
      <c r="C88" s="48"/>
      <c r="D88" s="49"/>
      <c r="E88" s="49"/>
      <c r="F88" s="29"/>
      <c r="G88" s="49"/>
      <c r="H88" s="29"/>
      <c r="I88" s="29"/>
      <c r="J88" s="29"/>
      <c r="K88" s="29"/>
      <c r="L88" s="29"/>
      <c r="M88" s="29"/>
      <c r="N88" s="29"/>
      <c r="O88" s="17"/>
    </row>
    <row r="89" spans="1:17" ht="18" customHeight="1" x14ac:dyDescent="0.25">
      <c r="A89" s="37"/>
      <c r="B89" s="30"/>
      <c r="C89" s="30"/>
      <c r="D89" s="31"/>
      <c r="E89" s="31"/>
      <c r="F89" s="29"/>
      <c r="G89" s="31"/>
      <c r="H89" s="29"/>
      <c r="I89" s="27"/>
      <c r="J89" s="29"/>
      <c r="K89" s="27"/>
      <c r="L89" s="29"/>
      <c r="M89" s="29"/>
      <c r="N89" s="29"/>
      <c r="O89" s="13"/>
    </row>
    <row r="90" spans="1:17" ht="20.100000000000001" customHeight="1" x14ac:dyDescent="0.25">
      <c r="A90" s="34" t="str">
        <f>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90" s="15"/>
      <c r="C90" s="15"/>
      <c r="D90" s="15"/>
      <c r="E90" s="15"/>
      <c r="F90" s="16"/>
      <c r="G90" s="15"/>
      <c r="H90" s="16"/>
      <c r="I90" s="16"/>
      <c r="J90" s="16"/>
      <c r="K90" s="16"/>
      <c r="L90" s="16"/>
      <c r="M90" s="17"/>
      <c r="N90" s="17"/>
      <c r="O90" s="13"/>
    </row>
    <row r="91" spans="1:17" ht="20.100000000000001" customHeight="1" x14ac:dyDescent="0.25">
      <c r="A91" s="11" t="s">
        <v>0</v>
      </c>
      <c r="B91" s="11"/>
      <c r="C91" s="11"/>
    </row>
    <row r="92" spans="1:17" ht="20.100000000000001" customHeight="1" x14ac:dyDescent="0.25">
      <c r="A92" s="11" t="s">
        <v>203</v>
      </c>
      <c r="B92" s="11"/>
      <c r="C92" s="11"/>
    </row>
    <row r="93" spans="1:17" ht="20.100000000000001" customHeight="1" x14ac:dyDescent="0.25">
      <c r="A93" s="14" t="s">
        <v>174</v>
      </c>
      <c r="B93" s="14"/>
      <c r="C93" s="14"/>
      <c r="D93" s="15"/>
      <c r="E93" s="15"/>
      <c r="F93" s="16"/>
      <c r="G93" s="15"/>
      <c r="H93" s="16"/>
      <c r="I93" s="16"/>
      <c r="J93" s="16"/>
      <c r="K93" s="16"/>
      <c r="L93" s="16"/>
      <c r="M93" s="17"/>
      <c r="N93" s="17"/>
    </row>
    <row r="95" spans="1:17" ht="20.100000000000001" customHeight="1" x14ac:dyDescent="0.25">
      <c r="D95" s="18"/>
      <c r="E95" s="18"/>
      <c r="F95" s="159" t="s">
        <v>66</v>
      </c>
      <c r="G95" s="159"/>
      <c r="H95" s="159"/>
      <c r="I95" s="112"/>
      <c r="J95" s="158" t="s">
        <v>73</v>
      </c>
      <c r="K95" s="158"/>
      <c r="L95" s="158"/>
      <c r="M95" s="19"/>
      <c r="N95" s="19"/>
    </row>
    <row r="96" spans="1:17" ht="20.100000000000001" customHeight="1" x14ac:dyDescent="0.25">
      <c r="D96" s="18"/>
      <c r="E96" s="18"/>
      <c r="F96" s="21" t="s">
        <v>175</v>
      </c>
      <c r="G96" s="18"/>
      <c r="H96" s="21" t="s">
        <v>96</v>
      </c>
      <c r="I96" s="18"/>
      <c r="J96" s="21" t="s">
        <v>175</v>
      </c>
      <c r="K96" s="22"/>
      <c r="L96" s="21" t="s">
        <v>96</v>
      </c>
      <c r="M96" s="21"/>
      <c r="N96" s="21"/>
    </row>
    <row r="97" spans="1:17" ht="20.100000000000001" customHeight="1" x14ac:dyDescent="0.25">
      <c r="D97" s="23" t="s">
        <v>2</v>
      </c>
      <c r="E97" s="24"/>
      <c r="F97" s="25" t="s">
        <v>3</v>
      </c>
      <c r="G97" s="24"/>
      <c r="H97" s="25" t="s">
        <v>3</v>
      </c>
      <c r="I97" s="22"/>
      <c r="J97" s="25" t="s">
        <v>3</v>
      </c>
      <c r="K97" s="22"/>
      <c r="L97" s="25" t="s">
        <v>3</v>
      </c>
      <c r="M97" s="26"/>
      <c r="N97" s="26"/>
    </row>
    <row r="98" spans="1:17" ht="18" customHeight="1" x14ac:dyDescent="0.25">
      <c r="A98" s="11" t="s">
        <v>204</v>
      </c>
      <c r="B98" s="11"/>
      <c r="C98" s="11"/>
      <c r="D98" s="24"/>
      <c r="E98" s="24"/>
      <c r="F98" s="27"/>
      <c r="G98" s="24"/>
      <c r="H98" s="27"/>
      <c r="I98" s="27"/>
      <c r="J98" s="27"/>
      <c r="K98" s="27"/>
      <c r="L98" s="27"/>
      <c r="M98" s="27"/>
      <c r="N98" s="27"/>
    </row>
    <row r="99" spans="1:17" ht="8.1" customHeight="1" x14ac:dyDescent="0.25">
      <c r="A99" s="11"/>
      <c r="B99" s="11"/>
      <c r="C99" s="11"/>
      <c r="D99" s="24"/>
      <c r="E99" s="24"/>
      <c r="F99" s="27"/>
      <c r="G99" s="24"/>
      <c r="H99" s="27"/>
      <c r="I99" s="27"/>
      <c r="J99" s="27"/>
      <c r="K99" s="27"/>
      <c r="L99" s="27"/>
      <c r="M99" s="27"/>
      <c r="N99" s="27"/>
    </row>
    <row r="100" spans="1:17" ht="18" customHeight="1" x14ac:dyDescent="0.25">
      <c r="A100" s="37" t="s">
        <v>85</v>
      </c>
      <c r="B100" s="11"/>
      <c r="C100" s="11"/>
      <c r="D100" s="24"/>
      <c r="E100" s="24"/>
      <c r="F100" s="27"/>
      <c r="G100" s="24"/>
      <c r="H100" s="27"/>
      <c r="I100" s="27"/>
      <c r="J100" s="27"/>
      <c r="K100" s="27"/>
      <c r="L100" s="27"/>
      <c r="M100" s="27"/>
      <c r="N100" s="27"/>
      <c r="O100" s="39"/>
      <c r="P100" s="38"/>
      <c r="Q100" s="40"/>
    </row>
    <row r="101" spans="1:17" ht="8.1" customHeight="1" x14ac:dyDescent="0.25">
      <c r="A101" s="11"/>
      <c r="B101" s="11"/>
      <c r="C101" s="11"/>
      <c r="D101" s="24"/>
      <c r="E101" s="24"/>
      <c r="F101" s="27"/>
      <c r="G101" s="24"/>
      <c r="H101" s="27"/>
      <c r="I101" s="27"/>
      <c r="J101" s="27"/>
      <c r="K101" s="27"/>
      <c r="L101" s="27"/>
      <c r="M101" s="27"/>
      <c r="N101" s="27"/>
    </row>
    <row r="102" spans="1:17" ht="18" customHeight="1" x14ac:dyDescent="0.25">
      <c r="A102" s="154" t="s">
        <v>24</v>
      </c>
      <c r="D102" s="24">
        <v>19</v>
      </c>
      <c r="E102" s="24"/>
      <c r="F102" s="27"/>
      <c r="G102" s="24"/>
      <c r="H102" s="27"/>
      <c r="I102" s="27"/>
      <c r="J102" s="27"/>
      <c r="K102" s="27"/>
      <c r="L102" s="27"/>
      <c r="M102" s="27"/>
      <c r="N102" s="27"/>
      <c r="O102" s="38"/>
      <c r="P102" s="38"/>
    </row>
    <row r="103" spans="1:17" ht="18" customHeight="1" x14ac:dyDescent="0.25">
      <c r="A103" s="154" t="s">
        <v>25</v>
      </c>
      <c r="B103" s="154"/>
      <c r="C103" s="154"/>
      <c r="D103" s="24"/>
      <c r="E103" s="24"/>
      <c r="F103" s="157"/>
      <c r="G103" s="157"/>
      <c r="H103" s="157"/>
      <c r="I103" s="157"/>
      <c r="J103" s="157"/>
      <c r="K103" s="157"/>
      <c r="L103" s="157"/>
      <c r="M103" s="27"/>
      <c r="N103" s="27"/>
      <c r="O103" s="38"/>
      <c r="P103" s="38"/>
      <c r="Q103" s="40"/>
    </row>
    <row r="104" spans="1:17" ht="18" customHeight="1" x14ac:dyDescent="0.25">
      <c r="A104" s="154" t="s">
        <v>103</v>
      </c>
      <c r="B104" s="154"/>
      <c r="C104" s="154"/>
      <c r="D104" s="24"/>
      <c r="E104" s="24"/>
      <c r="F104" s="27"/>
      <c r="G104" s="24"/>
      <c r="H104" s="27"/>
      <c r="I104" s="27"/>
      <c r="J104" s="27"/>
      <c r="K104" s="27"/>
      <c r="L104" s="27"/>
      <c r="M104" s="27"/>
      <c r="N104" s="27"/>
      <c r="O104" s="38"/>
      <c r="P104" s="38"/>
    </row>
    <row r="105" spans="1:17" ht="18" customHeight="1" x14ac:dyDescent="0.25">
      <c r="A105" s="154"/>
      <c r="B105" s="12" t="s">
        <v>101</v>
      </c>
      <c r="C105" s="154"/>
      <c r="D105" s="24"/>
      <c r="E105" s="24"/>
      <c r="F105" s="29"/>
      <c r="G105" s="45"/>
      <c r="H105" s="29"/>
      <c r="I105" s="45"/>
      <c r="J105" s="29"/>
      <c r="K105" s="29"/>
      <c r="L105" s="29"/>
      <c r="M105" s="27"/>
      <c r="N105" s="27"/>
      <c r="O105" s="38"/>
      <c r="P105" s="38"/>
    </row>
    <row r="106" spans="1:17" ht="20.100000000000001" customHeight="1" x14ac:dyDescent="0.25">
      <c r="B106" s="12" t="s">
        <v>223</v>
      </c>
      <c r="F106" s="17"/>
      <c r="G106" s="43"/>
      <c r="H106" s="17"/>
      <c r="I106" s="17"/>
      <c r="J106" s="17"/>
      <c r="K106" s="17"/>
      <c r="L106" s="17"/>
    </row>
    <row r="107" spans="1:17" ht="20.100000000000001" customHeight="1" x14ac:dyDescent="0.25">
      <c r="B107" s="12" t="s">
        <v>224</v>
      </c>
    </row>
    <row r="108" spans="1:17" ht="20.100000000000001" customHeight="1" thickBot="1" x14ac:dyDescent="0.3">
      <c r="B108" s="12" t="s">
        <v>102</v>
      </c>
      <c r="F108" s="32">
        <v>691867135</v>
      </c>
      <c r="G108" s="24"/>
      <c r="H108" s="32">
        <v>691867135</v>
      </c>
      <c r="I108" s="24"/>
      <c r="J108" s="32">
        <v>691867135</v>
      </c>
      <c r="K108" s="27"/>
      <c r="L108" s="32">
        <v>691867135</v>
      </c>
    </row>
    <row r="109" spans="1:17" ht="18" customHeight="1" thickTop="1" x14ac:dyDescent="0.25">
      <c r="A109" s="154"/>
      <c r="C109" s="154"/>
      <c r="D109" s="24"/>
      <c r="E109" s="24"/>
      <c r="F109" s="27"/>
      <c r="G109" s="24"/>
      <c r="H109" s="27"/>
      <c r="I109" s="27"/>
      <c r="J109" s="27"/>
      <c r="K109" s="27"/>
      <c r="L109" s="27"/>
      <c r="M109" s="27"/>
      <c r="N109" s="27"/>
      <c r="O109" s="38"/>
      <c r="P109" s="38"/>
    </row>
    <row r="110" spans="1:17" ht="8.1" customHeight="1" x14ac:dyDescent="0.25">
      <c r="A110" s="11"/>
      <c r="B110" s="11"/>
      <c r="C110" s="11"/>
      <c r="D110" s="24"/>
      <c r="E110" s="24"/>
      <c r="F110" s="27"/>
      <c r="G110" s="24"/>
      <c r="H110" s="27"/>
      <c r="I110" s="24"/>
      <c r="J110" s="27"/>
      <c r="K110" s="27"/>
      <c r="L110" s="27"/>
      <c r="M110" s="27"/>
      <c r="N110" s="27"/>
    </row>
    <row r="111" spans="1:17" ht="18" customHeight="1" x14ac:dyDescent="0.25">
      <c r="A111" s="154" t="s">
        <v>26</v>
      </c>
      <c r="B111" s="36"/>
      <c r="C111" s="36"/>
      <c r="D111" s="24"/>
      <c r="E111" s="24"/>
      <c r="F111" s="27"/>
      <c r="G111" s="24"/>
      <c r="H111" s="27"/>
      <c r="I111" s="24"/>
      <c r="J111" s="27"/>
      <c r="K111" s="27"/>
      <c r="L111" s="27"/>
      <c r="M111" s="27"/>
      <c r="N111" s="27"/>
    </row>
    <row r="112" spans="1:17" ht="18" customHeight="1" x14ac:dyDescent="0.25">
      <c r="A112" s="154" t="s">
        <v>181</v>
      </c>
      <c r="B112" s="154"/>
      <c r="C112" s="36"/>
      <c r="D112" s="24"/>
      <c r="E112" s="24"/>
      <c r="F112" s="27"/>
      <c r="G112" s="24"/>
      <c r="H112" s="27"/>
      <c r="I112" s="24"/>
      <c r="J112" s="27"/>
      <c r="K112" s="27"/>
      <c r="L112" s="27"/>
      <c r="M112" s="27"/>
      <c r="N112" s="27"/>
    </row>
    <row r="113" spans="1:15" ht="18" customHeight="1" x14ac:dyDescent="0.25">
      <c r="A113" s="154"/>
      <c r="B113" s="12" t="s">
        <v>101</v>
      </c>
      <c r="C113" s="36"/>
      <c r="D113" s="24"/>
      <c r="E113" s="24"/>
      <c r="F113" s="27"/>
      <c r="G113" s="24"/>
      <c r="H113" s="27"/>
      <c r="I113" s="24"/>
      <c r="J113" s="27"/>
      <c r="K113" s="27"/>
      <c r="L113" s="27"/>
      <c r="M113" s="27"/>
      <c r="N113" s="27"/>
    </row>
    <row r="114" spans="1:15" ht="18" customHeight="1" x14ac:dyDescent="0.25">
      <c r="A114" s="154"/>
      <c r="B114" s="12" t="s">
        <v>182</v>
      </c>
      <c r="C114" s="36"/>
      <c r="D114" s="24"/>
      <c r="E114" s="24"/>
      <c r="F114" s="27"/>
      <c r="G114" s="24"/>
      <c r="H114" s="27"/>
      <c r="I114" s="24"/>
      <c r="J114" s="27"/>
      <c r="K114" s="27"/>
      <c r="L114" s="27"/>
      <c r="M114" s="27"/>
      <c r="N114" s="27"/>
    </row>
    <row r="115" spans="1:15" ht="18" customHeight="1" x14ac:dyDescent="0.25">
      <c r="A115" s="154"/>
      <c r="B115" s="12" t="s">
        <v>183</v>
      </c>
      <c r="C115" s="36"/>
      <c r="D115" s="24"/>
      <c r="E115" s="24"/>
      <c r="F115" s="27"/>
      <c r="G115" s="24"/>
      <c r="H115" s="27"/>
      <c r="I115" s="24"/>
      <c r="J115" s="27"/>
      <c r="K115" s="27"/>
      <c r="L115" s="27"/>
      <c r="M115" s="27"/>
      <c r="N115" s="27"/>
    </row>
    <row r="116" spans="1:15" ht="18" customHeight="1" x14ac:dyDescent="0.25">
      <c r="B116" s="12" t="s">
        <v>102</v>
      </c>
      <c r="C116" s="36"/>
      <c r="D116" s="24"/>
      <c r="E116" s="24"/>
      <c r="F116" s="27">
        <v>553559662</v>
      </c>
      <c r="G116" s="24"/>
      <c r="H116" s="27">
        <v>553538208</v>
      </c>
      <c r="I116" s="24"/>
      <c r="J116" s="27">
        <v>553559662</v>
      </c>
      <c r="K116" s="27"/>
      <c r="L116" s="27">
        <v>553538208</v>
      </c>
      <c r="M116" s="27"/>
      <c r="N116" s="27"/>
      <c r="O116" s="13"/>
    </row>
    <row r="117" spans="1:15" ht="18" customHeight="1" x14ac:dyDescent="0.25">
      <c r="A117" s="154" t="s">
        <v>27</v>
      </c>
      <c r="D117" s="24">
        <v>19</v>
      </c>
      <c r="E117" s="24"/>
      <c r="F117" s="27">
        <v>933170699</v>
      </c>
      <c r="G117" s="24"/>
      <c r="H117" s="27">
        <v>933127791</v>
      </c>
      <c r="I117" s="24"/>
      <c r="J117" s="27">
        <v>933170699</v>
      </c>
      <c r="K117" s="27"/>
      <c r="L117" s="27">
        <v>933127791</v>
      </c>
      <c r="M117" s="27"/>
      <c r="N117" s="27"/>
      <c r="O117" s="13"/>
    </row>
    <row r="118" spans="1:15" ht="18" customHeight="1" x14ac:dyDescent="0.25">
      <c r="A118" s="154" t="s">
        <v>122</v>
      </c>
      <c r="D118" s="24"/>
      <c r="E118" s="24"/>
      <c r="F118" s="27"/>
      <c r="G118" s="24"/>
      <c r="H118" s="27"/>
      <c r="I118" s="24"/>
      <c r="J118" s="27"/>
      <c r="K118" s="27"/>
      <c r="L118" s="27"/>
      <c r="M118" s="27"/>
      <c r="N118" s="27"/>
      <c r="O118" s="13"/>
    </row>
    <row r="119" spans="1:15" ht="18" customHeight="1" x14ac:dyDescent="0.25">
      <c r="A119" s="154"/>
      <c r="B119" s="12" t="s">
        <v>123</v>
      </c>
      <c r="D119" s="24">
        <v>10.1</v>
      </c>
      <c r="E119" s="24"/>
      <c r="F119" s="27">
        <v>-74049938</v>
      </c>
      <c r="G119" s="24"/>
      <c r="H119" s="27">
        <v>-74049938</v>
      </c>
      <c r="I119" s="24"/>
      <c r="J119" s="27">
        <v>0</v>
      </c>
      <c r="K119" s="27"/>
      <c r="L119" s="27">
        <v>0</v>
      </c>
      <c r="M119" s="27"/>
      <c r="N119" s="27"/>
      <c r="O119" s="13"/>
    </row>
    <row r="120" spans="1:15" ht="18" customHeight="1" x14ac:dyDescent="0.25">
      <c r="A120" s="154" t="s">
        <v>104</v>
      </c>
      <c r="D120" s="24"/>
      <c r="E120" s="24"/>
      <c r="F120" s="27"/>
      <c r="G120" s="24"/>
      <c r="H120" s="27"/>
      <c r="I120" s="24"/>
      <c r="J120" s="27"/>
      <c r="K120" s="27"/>
      <c r="L120" s="27"/>
      <c r="M120" s="27"/>
      <c r="N120" s="27"/>
      <c r="O120" s="13"/>
    </row>
    <row r="121" spans="1:15" ht="18" customHeight="1" x14ac:dyDescent="0.25">
      <c r="A121" s="154" t="s">
        <v>29</v>
      </c>
      <c r="B121" s="154"/>
      <c r="C121" s="154"/>
      <c r="D121" s="24">
        <v>21</v>
      </c>
      <c r="E121" s="24"/>
      <c r="F121" s="29">
        <v>26509200</v>
      </c>
      <c r="G121" s="24"/>
      <c r="H121" s="29">
        <v>26509200</v>
      </c>
      <c r="I121" s="24"/>
      <c r="J121" s="27">
        <v>26509200</v>
      </c>
      <c r="K121" s="27"/>
      <c r="L121" s="27">
        <v>26509200</v>
      </c>
      <c r="M121" s="27"/>
      <c r="N121" s="27"/>
      <c r="O121" s="13"/>
    </row>
    <row r="122" spans="1:15" ht="18" customHeight="1" x14ac:dyDescent="0.25">
      <c r="A122" s="154" t="s">
        <v>30</v>
      </c>
      <c r="B122" s="154"/>
      <c r="C122" s="154"/>
      <c r="D122" s="41"/>
      <c r="E122" s="24"/>
      <c r="F122" s="29">
        <v>-86622480</v>
      </c>
      <c r="G122" s="24"/>
      <c r="H122" s="29">
        <v>-85867861</v>
      </c>
      <c r="I122" s="24"/>
      <c r="J122" s="27">
        <v>110371995</v>
      </c>
      <c r="K122" s="27"/>
      <c r="L122" s="27">
        <v>170788228</v>
      </c>
      <c r="M122" s="27"/>
      <c r="N122" s="27"/>
      <c r="O122" s="13"/>
    </row>
    <row r="123" spans="1:15" ht="18" customHeight="1" x14ac:dyDescent="0.25">
      <c r="A123" s="154" t="s">
        <v>88</v>
      </c>
      <c r="D123" s="50"/>
      <c r="E123" s="24"/>
      <c r="F123" s="28">
        <v>-5914929</v>
      </c>
      <c r="G123" s="24"/>
      <c r="H123" s="28">
        <v>-2292225</v>
      </c>
      <c r="I123" s="24"/>
      <c r="J123" s="28">
        <v>0</v>
      </c>
      <c r="K123" s="27"/>
      <c r="L123" s="28">
        <v>0</v>
      </c>
      <c r="M123" s="29"/>
      <c r="N123" s="29"/>
      <c r="O123" s="13"/>
    </row>
    <row r="124" spans="1:15" ht="6.75" customHeight="1" x14ac:dyDescent="0.25">
      <c r="A124" s="154"/>
      <c r="D124" s="50"/>
      <c r="E124" s="24"/>
      <c r="F124" s="29"/>
      <c r="G124" s="24"/>
      <c r="H124" s="29"/>
      <c r="I124" s="24"/>
      <c r="J124" s="29"/>
      <c r="K124" s="29"/>
      <c r="L124" s="29"/>
      <c r="M124" s="29"/>
      <c r="N124" s="29"/>
      <c r="O124" s="13"/>
    </row>
    <row r="125" spans="1:15" ht="18" customHeight="1" x14ac:dyDescent="0.25">
      <c r="A125" s="37" t="s">
        <v>74</v>
      </c>
      <c r="B125" s="11"/>
      <c r="C125" s="11"/>
      <c r="D125" s="50"/>
      <c r="E125" s="24"/>
      <c r="F125" s="29">
        <f>(SUM(F116:F123))</f>
        <v>1346652214</v>
      </c>
      <c r="G125" s="24"/>
      <c r="H125" s="29">
        <f>(SUM(H116:H123))</f>
        <v>1350965175</v>
      </c>
      <c r="I125" s="24"/>
      <c r="J125" s="29">
        <f>(SUM(J116:J123))</f>
        <v>1623611556</v>
      </c>
      <c r="K125" s="29"/>
      <c r="L125" s="29">
        <f>(SUM(L116:L123))</f>
        <v>1683963427</v>
      </c>
      <c r="M125" s="29"/>
      <c r="N125" s="29"/>
      <c r="O125" s="13"/>
    </row>
    <row r="126" spans="1:15" ht="18" customHeight="1" x14ac:dyDescent="0.25">
      <c r="A126" s="154" t="s">
        <v>75</v>
      </c>
      <c r="D126" s="50"/>
      <c r="E126" s="24"/>
      <c r="F126" s="28">
        <v>7742067</v>
      </c>
      <c r="G126" s="24"/>
      <c r="H126" s="28">
        <v>2334102</v>
      </c>
      <c r="I126" s="24"/>
      <c r="J126" s="28">
        <v>0</v>
      </c>
      <c r="K126" s="29"/>
      <c r="L126" s="28">
        <v>0</v>
      </c>
      <c r="M126" s="29"/>
      <c r="N126" s="29"/>
      <c r="O126" s="13"/>
    </row>
    <row r="127" spans="1:15" ht="6.75" customHeight="1" x14ac:dyDescent="0.25">
      <c r="A127" s="154"/>
      <c r="D127" s="50"/>
      <c r="E127" s="24"/>
      <c r="F127" s="29"/>
      <c r="G127" s="24"/>
      <c r="H127" s="29"/>
      <c r="I127" s="24"/>
      <c r="J127" s="29"/>
      <c r="K127" s="29"/>
      <c r="L127" s="29"/>
      <c r="M127" s="29"/>
      <c r="N127" s="29"/>
      <c r="O127" s="13"/>
    </row>
    <row r="128" spans="1:15" ht="18" customHeight="1" x14ac:dyDescent="0.25">
      <c r="A128" s="37" t="s">
        <v>76</v>
      </c>
      <c r="B128" s="11"/>
      <c r="C128" s="11"/>
      <c r="D128" s="50"/>
      <c r="E128" s="24"/>
      <c r="F128" s="28">
        <f>SUM(F125:F127)</f>
        <v>1354394281</v>
      </c>
      <c r="G128" s="24"/>
      <c r="H128" s="28">
        <f>SUM(H125:H127)</f>
        <v>1353299277</v>
      </c>
      <c r="I128" s="24"/>
      <c r="J128" s="28">
        <f>SUM(J125:J127)</f>
        <v>1623611556</v>
      </c>
      <c r="K128" s="29"/>
      <c r="L128" s="28">
        <f>SUM(L125:L127)</f>
        <v>1683963427</v>
      </c>
      <c r="M128" s="29"/>
      <c r="N128" s="29"/>
      <c r="O128" s="13"/>
    </row>
    <row r="129" spans="1:16" ht="6.75" customHeight="1" x14ac:dyDescent="0.25">
      <c r="A129" s="154"/>
      <c r="D129" s="50"/>
      <c r="E129" s="24"/>
      <c r="F129" s="29"/>
      <c r="G129" s="24"/>
      <c r="H129" s="29"/>
      <c r="I129" s="24"/>
      <c r="J129" s="29"/>
      <c r="K129" s="29"/>
      <c r="L129" s="29"/>
      <c r="M129" s="29"/>
      <c r="N129" s="29"/>
      <c r="O129" s="13"/>
    </row>
    <row r="130" spans="1:16" ht="18" customHeight="1" thickBot="1" x14ac:dyDescent="0.3">
      <c r="A130" s="37" t="s">
        <v>77</v>
      </c>
      <c r="B130" s="30"/>
      <c r="C130" s="30"/>
      <c r="D130" s="31"/>
      <c r="E130" s="31"/>
      <c r="F130" s="32">
        <f>F75+F128</f>
        <v>2744301980</v>
      </c>
      <c r="G130" s="31"/>
      <c r="H130" s="32">
        <f>H75+H128</f>
        <v>2604864724</v>
      </c>
      <c r="I130" s="31"/>
      <c r="J130" s="32">
        <f>J75+J128</f>
        <v>2453501047</v>
      </c>
      <c r="K130" s="27"/>
      <c r="L130" s="32">
        <f>L75+L128</f>
        <v>2407091579</v>
      </c>
      <c r="M130" s="29"/>
      <c r="N130" s="29"/>
      <c r="O130" s="13"/>
    </row>
    <row r="131" spans="1:16" ht="20.100000000000001" customHeight="1" thickTop="1" x14ac:dyDescent="0.25"/>
    <row r="132" spans="1:16" ht="18" customHeight="1" x14ac:dyDescent="0.25">
      <c r="A132" s="154"/>
      <c r="C132" s="154"/>
      <c r="D132" s="24"/>
      <c r="E132" s="24"/>
      <c r="F132" s="27"/>
      <c r="G132" s="24"/>
      <c r="H132" s="27"/>
      <c r="I132" s="27"/>
      <c r="J132" s="27"/>
      <c r="K132" s="27"/>
      <c r="L132" s="27"/>
      <c r="M132" s="27"/>
      <c r="N132" s="27"/>
      <c r="O132" s="38"/>
      <c r="P132" s="38"/>
    </row>
    <row r="133" spans="1:16" ht="18" customHeight="1" x14ac:dyDescent="0.25">
      <c r="C133" s="154"/>
      <c r="D133" s="24"/>
      <c r="E133" s="24"/>
      <c r="F133" s="157"/>
      <c r="G133" s="157"/>
      <c r="H133" s="157"/>
      <c r="I133" s="157"/>
      <c r="J133" s="157"/>
      <c r="K133" s="157"/>
      <c r="L133" s="157"/>
      <c r="M133" s="29"/>
      <c r="N133" s="29"/>
    </row>
    <row r="135" spans="1:16" ht="21.95" customHeight="1" x14ac:dyDescent="0.25"/>
    <row r="136" spans="1:16" ht="20.100000000000001" customHeight="1" x14ac:dyDescent="0.25">
      <c r="A136" s="34" t="str">
        <f>A90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136" s="15"/>
      <c r="C136" s="15"/>
      <c r="D136" s="15"/>
      <c r="E136" s="15"/>
      <c r="F136" s="16"/>
      <c r="G136" s="15"/>
      <c r="H136" s="16"/>
      <c r="I136" s="16"/>
      <c r="J136" s="16"/>
      <c r="K136" s="16"/>
      <c r="L136" s="16"/>
      <c r="M136" s="17"/>
      <c r="N136" s="17"/>
      <c r="O136" s="13"/>
    </row>
  </sheetData>
  <mergeCells count="6">
    <mergeCell ref="J5:L5"/>
    <mergeCell ref="J48:L48"/>
    <mergeCell ref="J95:L95"/>
    <mergeCell ref="F5:H5"/>
    <mergeCell ref="F48:H48"/>
    <mergeCell ref="F95:H95"/>
  </mergeCells>
  <pageMargins left="1.2" right="0.5" top="0.5" bottom="0.6" header="0.49" footer="0.4"/>
  <pageSetup paperSize="9" firstPageNumber="6" fitToHeight="0" orientation="portrait" useFirstPageNumber="1" horizontalDpi="1200" verticalDpi="1200" r:id="rId1"/>
  <headerFooter>
    <oddFooter>&amp;R&amp;"Angsana New,Regular"&amp;13&amp;P</oddFooter>
  </headerFooter>
  <rowBreaks count="2" manualBreakCount="2">
    <brk id="43" max="11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opLeftCell="A49" zoomScale="120" zoomScaleNormal="120" zoomScaleSheetLayoutView="40" workbookViewId="0">
      <selection activeCell="D9" sqref="D9"/>
    </sheetView>
  </sheetViews>
  <sheetFormatPr defaultColWidth="9.140625" defaultRowHeight="20.100000000000001" customHeight="1" x14ac:dyDescent="0.25"/>
  <cols>
    <col min="1" max="2" width="1.42578125" style="12" customWidth="1"/>
    <col min="3" max="3" width="1" style="12" customWidth="1"/>
    <col min="4" max="4" width="35" style="12" customWidth="1"/>
    <col min="5" max="5" width="6.5703125" style="12" customWidth="1"/>
    <col min="6" max="6" width="0.7109375" style="12" customWidth="1"/>
    <col min="7" max="7" width="10.5703125" style="13" customWidth="1"/>
    <col min="8" max="8" width="0.7109375" style="13" customWidth="1"/>
    <col min="9" max="9" width="10.42578125" style="13" customWidth="1"/>
    <col min="10" max="10" width="0.7109375" style="13" customWidth="1"/>
    <col min="11" max="11" width="10.42578125" style="13" customWidth="1"/>
    <col min="12" max="12" width="0.7109375" style="13" customWidth="1"/>
    <col min="13" max="13" width="9.85546875" style="13" customWidth="1"/>
    <col min="14" max="14" width="9.140625" style="12"/>
    <col min="15" max="15" width="13.140625" style="12" bestFit="1" customWidth="1"/>
    <col min="16" max="16" width="9.85546875" style="12" bestFit="1" customWidth="1"/>
    <col min="17" max="16384" width="9.140625" style="12"/>
  </cols>
  <sheetData>
    <row r="1" spans="1:16" ht="20.100000000000001" customHeight="1" x14ac:dyDescent="0.25">
      <c r="A1" s="11" t="str">
        <f>'6-8'!A1</f>
        <v>บริษัท ซีออยล์ จำกัด (มหาชน)</v>
      </c>
      <c r="B1" s="11"/>
      <c r="C1" s="11"/>
      <c r="D1" s="11"/>
    </row>
    <row r="2" spans="1:16" ht="20.100000000000001" customHeight="1" x14ac:dyDescent="0.25">
      <c r="A2" s="11" t="s">
        <v>31</v>
      </c>
      <c r="B2" s="11"/>
      <c r="C2" s="11"/>
      <c r="D2" s="11"/>
    </row>
    <row r="3" spans="1:16" ht="20.100000000000001" customHeight="1" x14ac:dyDescent="0.25">
      <c r="A3" s="14" t="s">
        <v>179</v>
      </c>
      <c r="B3" s="14"/>
      <c r="C3" s="14"/>
      <c r="D3" s="14"/>
      <c r="E3" s="15"/>
      <c r="F3" s="15"/>
      <c r="G3" s="16"/>
      <c r="H3" s="16"/>
      <c r="I3" s="16"/>
      <c r="J3" s="16"/>
      <c r="K3" s="16"/>
      <c r="L3" s="16"/>
      <c r="M3" s="16"/>
    </row>
    <row r="5" spans="1:16" ht="20.100000000000001" customHeight="1" x14ac:dyDescent="0.25">
      <c r="A5" s="54"/>
      <c r="B5" s="54"/>
      <c r="C5" s="54"/>
      <c r="D5" s="54"/>
      <c r="E5" s="18"/>
      <c r="F5" s="18"/>
      <c r="G5" s="158" t="s">
        <v>66</v>
      </c>
      <c r="H5" s="158"/>
      <c r="I5" s="158"/>
      <c r="J5" s="55"/>
      <c r="K5" s="158" t="s">
        <v>73</v>
      </c>
      <c r="L5" s="158"/>
      <c r="M5" s="158"/>
    </row>
    <row r="6" spans="1:16" ht="20.100000000000001" customHeight="1" x14ac:dyDescent="0.25">
      <c r="E6" s="18"/>
      <c r="F6" s="18"/>
      <c r="G6" s="21" t="s">
        <v>175</v>
      </c>
      <c r="H6" s="22"/>
      <c r="I6" s="21" t="s">
        <v>96</v>
      </c>
      <c r="J6" s="22"/>
      <c r="K6" s="21" t="s">
        <v>175</v>
      </c>
      <c r="L6" s="22"/>
      <c r="M6" s="21" t="s">
        <v>96</v>
      </c>
    </row>
    <row r="7" spans="1:16" ht="20.100000000000001" customHeight="1" x14ac:dyDescent="0.25">
      <c r="A7" s="47"/>
      <c r="B7" s="47"/>
      <c r="C7" s="47"/>
      <c r="D7" s="47"/>
      <c r="E7" s="56" t="s">
        <v>2</v>
      </c>
      <c r="F7" s="24"/>
      <c r="G7" s="25" t="s">
        <v>3</v>
      </c>
      <c r="H7" s="22"/>
      <c r="I7" s="25" t="s">
        <v>3</v>
      </c>
      <c r="J7" s="22"/>
      <c r="K7" s="25" t="s">
        <v>3</v>
      </c>
      <c r="L7" s="22"/>
      <c r="M7" s="25" t="s">
        <v>3</v>
      </c>
    </row>
    <row r="8" spans="1:16" ht="8.1" customHeight="1" x14ac:dyDescent="0.25">
      <c r="A8" s="42"/>
      <c r="B8" s="42"/>
      <c r="C8" s="42"/>
      <c r="D8" s="42"/>
      <c r="E8" s="54"/>
      <c r="F8" s="54"/>
      <c r="G8" s="27"/>
      <c r="H8" s="27"/>
      <c r="I8" s="27"/>
      <c r="J8" s="27"/>
      <c r="K8" s="27"/>
      <c r="L8" s="27"/>
      <c r="M8" s="27"/>
    </row>
    <row r="9" spans="1:16" ht="20.100000000000001" customHeight="1" x14ac:dyDescent="0.25">
      <c r="A9" s="43" t="s">
        <v>32</v>
      </c>
      <c r="B9" s="43"/>
      <c r="C9" s="43"/>
      <c r="D9" s="43"/>
      <c r="E9" s="54"/>
      <c r="F9" s="54"/>
      <c r="G9" s="27">
        <v>4726927091</v>
      </c>
      <c r="H9" s="27"/>
      <c r="I9" s="27">
        <v>3710341462</v>
      </c>
      <c r="J9" s="27"/>
      <c r="K9" s="27">
        <v>1173046618</v>
      </c>
      <c r="L9" s="27"/>
      <c r="M9" s="27">
        <v>905476941</v>
      </c>
    </row>
    <row r="10" spans="1:16" ht="20.100000000000001" customHeight="1" x14ac:dyDescent="0.25">
      <c r="A10" s="42" t="s">
        <v>33</v>
      </c>
      <c r="B10" s="42"/>
      <c r="C10" s="42"/>
      <c r="D10" s="42"/>
      <c r="E10" s="54"/>
      <c r="F10" s="54"/>
      <c r="G10" s="27">
        <v>50208187</v>
      </c>
      <c r="H10" s="27"/>
      <c r="I10" s="27">
        <v>105679660</v>
      </c>
      <c r="J10" s="27"/>
      <c r="K10" s="27">
        <v>50208187</v>
      </c>
      <c r="L10" s="27"/>
      <c r="M10" s="27">
        <v>105679660</v>
      </c>
    </row>
    <row r="11" spans="1:16" ht="20.100000000000001" customHeight="1" x14ac:dyDescent="0.25">
      <c r="A11" s="43" t="s">
        <v>35</v>
      </c>
      <c r="B11" s="57"/>
      <c r="C11" s="57"/>
      <c r="D11" s="57"/>
      <c r="E11" s="58"/>
      <c r="F11" s="54"/>
      <c r="G11" s="29">
        <v>-4501256077</v>
      </c>
      <c r="H11" s="29"/>
      <c r="I11" s="29">
        <v>-3502303139</v>
      </c>
      <c r="J11" s="29"/>
      <c r="K11" s="29">
        <v>-1101572813</v>
      </c>
      <c r="L11" s="29"/>
      <c r="M11" s="29">
        <v>-833944128</v>
      </c>
    </row>
    <row r="12" spans="1:16" ht="20.100000000000001" customHeight="1" x14ac:dyDescent="0.25">
      <c r="A12" s="43" t="s">
        <v>184</v>
      </c>
      <c r="B12" s="57"/>
      <c r="C12" s="57"/>
      <c r="D12" s="59"/>
      <c r="E12" s="54"/>
      <c r="F12" s="54"/>
      <c r="G12" s="28">
        <v>-38257763</v>
      </c>
      <c r="H12" s="29"/>
      <c r="I12" s="28">
        <v>-95065918</v>
      </c>
      <c r="J12" s="29"/>
      <c r="K12" s="28">
        <v>-38257763</v>
      </c>
      <c r="L12" s="29"/>
      <c r="M12" s="28">
        <v>-95065918</v>
      </c>
    </row>
    <row r="13" spans="1:16" ht="8.1" customHeight="1" x14ac:dyDescent="0.25">
      <c r="A13" s="42"/>
      <c r="B13" s="42"/>
      <c r="C13" s="42"/>
      <c r="D13" s="42"/>
      <c r="E13" s="54"/>
      <c r="F13" s="54"/>
      <c r="G13" s="27"/>
      <c r="H13" s="27"/>
      <c r="I13" s="27"/>
      <c r="J13" s="27"/>
      <c r="K13" s="27"/>
      <c r="L13" s="27"/>
      <c r="M13" s="27"/>
    </row>
    <row r="14" spans="1:16" ht="20.100000000000001" customHeight="1" x14ac:dyDescent="0.25">
      <c r="A14" s="46" t="s">
        <v>68</v>
      </c>
      <c r="B14" s="42"/>
      <c r="C14" s="42"/>
      <c r="D14" s="42"/>
      <c r="E14" s="54"/>
      <c r="F14" s="54"/>
      <c r="G14" s="29">
        <f>SUM(G9:G12)</f>
        <v>237621438</v>
      </c>
      <c r="H14" s="29"/>
      <c r="I14" s="29">
        <f>SUM(I9:I12)</f>
        <v>218652065</v>
      </c>
      <c r="J14" s="29"/>
      <c r="K14" s="29">
        <f>SUM(K9:K12)</f>
        <v>83424229</v>
      </c>
      <c r="L14" s="29"/>
      <c r="M14" s="29">
        <f>SUM(M9:M12)</f>
        <v>82146555</v>
      </c>
    </row>
    <row r="15" spans="1:16" ht="7.5" customHeight="1" x14ac:dyDescent="0.25">
      <c r="A15" s="46"/>
      <c r="B15" s="42"/>
      <c r="C15" s="42"/>
      <c r="E15" s="54"/>
      <c r="F15" s="54"/>
      <c r="G15" s="29"/>
      <c r="H15" s="27"/>
      <c r="I15" s="29"/>
      <c r="J15" s="27"/>
      <c r="K15" s="29"/>
      <c r="L15" s="27"/>
      <c r="M15" s="29"/>
    </row>
    <row r="16" spans="1:16" ht="20.100000000000001" customHeight="1" x14ac:dyDescent="0.25">
      <c r="A16" s="42" t="s">
        <v>34</v>
      </c>
      <c r="B16" s="42"/>
      <c r="C16" s="42"/>
      <c r="D16" s="42"/>
      <c r="E16" s="54">
        <v>23</v>
      </c>
      <c r="F16" s="54"/>
      <c r="G16" s="29">
        <v>34550618</v>
      </c>
      <c r="H16" s="29"/>
      <c r="I16" s="29">
        <v>11330719</v>
      </c>
      <c r="J16" s="29"/>
      <c r="K16" s="29">
        <v>14046784</v>
      </c>
      <c r="L16" s="29"/>
      <c r="M16" s="29">
        <v>39910766</v>
      </c>
      <c r="O16" s="60"/>
      <c r="P16" s="61"/>
    </row>
    <row r="17" spans="1:16" ht="20.100000000000001" customHeight="1" x14ac:dyDescent="0.25">
      <c r="A17" s="43" t="s">
        <v>36</v>
      </c>
      <c r="B17" s="57"/>
      <c r="C17" s="57"/>
      <c r="D17" s="57"/>
      <c r="E17" s="54"/>
      <c r="F17" s="54"/>
      <c r="G17" s="29">
        <v>-76451873</v>
      </c>
      <c r="H17" s="29"/>
      <c r="I17" s="29">
        <v>-67790469</v>
      </c>
      <c r="J17" s="29"/>
      <c r="K17" s="29">
        <v>-26423714</v>
      </c>
      <c r="L17" s="29"/>
      <c r="M17" s="29">
        <v>-24179624</v>
      </c>
      <c r="O17" s="38"/>
      <c r="P17" s="40"/>
    </row>
    <row r="18" spans="1:16" ht="20.100000000000001" customHeight="1" x14ac:dyDescent="0.25">
      <c r="A18" s="43" t="s">
        <v>37</v>
      </c>
      <c r="B18" s="43"/>
      <c r="C18" s="43"/>
      <c r="D18" s="43"/>
      <c r="E18" s="54">
        <v>25</v>
      </c>
      <c r="F18" s="54"/>
      <c r="G18" s="29">
        <v>-134464782</v>
      </c>
      <c r="H18" s="29"/>
      <c r="I18" s="29">
        <v>-137824421</v>
      </c>
      <c r="J18" s="29"/>
      <c r="K18" s="29">
        <v>-84851349</v>
      </c>
      <c r="L18" s="29"/>
      <c r="M18" s="29">
        <v>-74692825</v>
      </c>
      <c r="N18" s="43"/>
      <c r="O18" s="38"/>
      <c r="P18" s="40"/>
    </row>
    <row r="19" spans="1:16" ht="20.100000000000001" customHeight="1" x14ac:dyDescent="0.25">
      <c r="A19" s="43" t="s">
        <v>166</v>
      </c>
      <c r="B19" s="43"/>
      <c r="C19" s="43"/>
      <c r="D19" s="43"/>
      <c r="E19" s="54"/>
      <c r="F19" s="54"/>
      <c r="G19" s="29">
        <v>2823869</v>
      </c>
      <c r="H19" s="29"/>
      <c r="I19" s="29">
        <v>-30175625</v>
      </c>
      <c r="J19" s="29"/>
      <c r="K19" s="29">
        <v>-91003</v>
      </c>
      <c r="L19" s="29"/>
      <c r="M19" s="29">
        <v>-3375237</v>
      </c>
      <c r="N19" s="43"/>
      <c r="O19" s="38"/>
      <c r="P19" s="40"/>
    </row>
    <row r="20" spans="1:16" ht="20.100000000000001" customHeight="1" x14ac:dyDescent="0.25">
      <c r="A20" s="43" t="s">
        <v>38</v>
      </c>
      <c r="B20" s="43"/>
      <c r="C20" s="43"/>
      <c r="D20" s="43"/>
      <c r="E20" s="54">
        <v>24</v>
      </c>
      <c r="F20" s="54"/>
      <c r="G20" s="28">
        <v>-57674005</v>
      </c>
      <c r="H20" s="27"/>
      <c r="I20" s="28">
        <v>-64099917</v>
      </c>
      <c r="J20" s="27"/>
      <c r="K20" s="28">
        <v>-46455259</v>
      </c>
      <c r="L20" s="27"/>
      <c r="M20" s="28">
        <v>-55812662</v>
      </c>
    </row>
    <row r="21" spans="1:16" ht="8.1" customHeight="1" x14ac:dyDescent="0.25">
      <c r="A21" s="42"/>
      <c r="B21" s="42"/>
      <c r="C21" s="42"/>
      <c r="D21" s="42"/>
      <c r="E21" s="54"/>
      <c r="F21" s="54"/>
      <c r="G21" s="27"/>
      <c r="H21" s="27"/>
      <c r="I21" s="27"/>
      <c r="J21" s="27"/>
      <c r="K21" s="27"/>
      <c r="L21" s="27"/>
      <c r="M21" s="27"/>
    </row>
    <row r="22" spans="1:16" ht="20.100000000000001" customHeight="1" x14ac:dyDescent="0.25">
      <c r="A22" s="47" t="s">
        <v>228</v>
      </c>
      <c r="B22" s="47"/>
      <c r="C22" s="43"/>
      <c r="D22" s="43"/>
      <c r="E22" s="54"/>
      <c r="F22" s="54"/>
      <c r="G22" s="12"/>
      <c r="H22" s="12"/>
      <c r="I22" s="12"/>
      <c r="J22" s="12"/>
      <c r="K22" s="12"/>
      <c r="L22" s="12"/>
      <c r="M22" s="12"/>
    </row>
    <row r="23" spans="1:16" ht="20.100000000000001" customHeight="1" x14ac:dyDescent="0.25">
      <c r="A23" s="47"/>
      <c r="B23" s="47" t="s">
        <v>61</v>
      </c>
      <c r="C23" s="43"/>
      <c r="D23" s="43"/>
      <c r="E23" s="54"/>
      <c r="F23" s="54"/>
      <c r="G23" s="29">
        <f>SUM(G14:G20)</f>
        <v>6405265</v>
      </c>
      <c r="H23" s="27"/>
      <c r="I23" s="29">
        <f>SUM(I14:I20)</f>
        <v>-69907648</v>
      </c>
      <c r="J23" s="27"/>
      <c r="K23" s="29">
        <f>SUM(K14:K20)</f>
        <v>-60350312</v>
      </c>
      <c r="L23" s="27"/>
      <c r="M23" s="29">
        <f>SUM(M14:M20)</f>
        <v>-36003027</v>
      </c>
    </row>
    <row r="24" spans="1:16" ht="20.100000000000001" customHeight="1" x14ac:dyDescent="0.25">
      <c r="A24" s="154" t="s">
        <v>82</v>
      </c>
      <c r="B24" s="36"/>
      <c r="C24" s="36"/>
      <c r="D24" s="154"/>
      <c r="E24" s="54">
        <v>10.199999999999999</v>
      </c>
      <c r="F24" s="54"/>
      <c r="G24" s="28">
        <v>2708619</v>
      </c>
      <c r="H24" s="27"/>
      <c r="I24" s="28">
        <v>-36652354</v>
      </c>
      <c r="J24" s="27"/>
      <c r="K24" s="28">
        <v>0</v>
      </c>
      <c r="L24" s="27"/>
      <c r="M24" s="28">
        <v>0</v>
      </c>
    </row>
    <row r="25" spans="1:16" ht="8.1" customHeight="1" x14ac:dyDescent="0.25">
      <c r="A25" s="43"/>
      <c r="B25" s="43"/>
      <c r="C25" s="43"/>
      <c r="D25" s="43"/>
      <c r="E25" s="54"/>
      <c r="F25" s="54"/>
      <c r="G25" s="27"/>
      <c r="H25" s="27"/>
      <c r="I25" s="27"/>
      <c r="J25" s="27"/>
      <c r="K25" s="27"/>
      <c r="L25" s="27"/>
      <c r="M25" s="27"/>
    </row>
    <row r="26" spans="1:16" ht="20.100000000000001" customHeight="1" x14ac:dyDescent="0.25">
      <c r="A26" s="47" t="s">
        <v>219</v>
      </c>
      <c r="B26" s="43"/>
      <c r="C26" s="43"/>
      <c r="D26" s="43"/>
      <c r="E26" s="54"/>
      <c r="F26" s="54"/>
      <c r="G26" s="27">
        <f>SUM(G23:G25)</f>
        <v>9113884</v>
      </c>
      <c r="H26" s="27"/>
      <c r="I26" s="27">
        <f>SUM(I23:I25)</f>
        <v>-106560002</v>
      </c>
      <c r="J26" s="27"/>
      <c r="K26" s="27">
        <f>SUM(K23:K25)</f>
        <v>-60350312</v>
      </c>
      <c r="L26" s="27"/>
      <c r="M26" s="27">
        <f>SUM(M23:M25)</f>
        <v>-36003027</v>
      </c>
    </row>
    <row r="27" spans="1:16" ht="20.100000000000001" customHeight="1" x14ac:dyDescent="0.25">
      <c r="A27" s="12" t="s">
        <v>154</v>
      </c>
      <c r="E27" s="54">
        <v>26</v>
      </c>
      <c r="F27" s="54"/>
      <c r="G27" s="28">
        <v>-3263258</v>
      </c>
      <c r="H27" s="27"/>
      <c r="I27" s="28">
        <v>281584</v>
      </c>
      <c r="J27" s="27"/>
      <c r="K27" s="28">
        <v>-65921</v>
      </c>
      <c r="L27" s="27"/>
      <c r="M27" s="28">
        <v>920022</v>
      </c>
    </row>
    <row r="28" spans="1:16" ht="8.1" customHeight="1" x14ac:dyDescent="0.25">
      <c r="A28" s="43"/>
      <c r="B28" s="43"/>
      <c r="C28" s="43"/>
      <c r="D28" s="43"/>
      <c r="E28" s="54"/>
      <c r="F28" s="54"/>
      <c r="G28" s="27"/>
      <c r="H28" s="27"/>
      <c r="I28" s="27"/>
      <c r="J28" s="27"/>
      <c r="K28" s="27"/>
      <c r="L28" s="27"/>
      <c r="M28" s="27"/>
    </row>
    <row r="29" spans="1:16" ht="20.100000000000001" customHeight="1" thickBot="1" x14ac:dyDescent="0.3">
      <c r="A29" s="37" t="s">
        <v>229</v>
      </c>
      <c r="B29" s="37"/>
      <c r="C29" s="37"/>
      <c r="D29" s="37"/>
      <c r="E29" s="54"/>
      <c r="F29" s="54"/>
      <c r="G29" s="32">
        <f>G26+G27</f>
        <v>5850626</v>
      </c>
      <c r="H29" s="27"/>
      <c r="I29" s="32">
        <f>I26+I27</f>
        <v>-106278418</v>
      </c>
      <c r="J29" s="27"/>
      <c r="K29" s="32">
        <f>K26+K27</f>
        <v>-60416233</v>
      </c>
      <c r="L29" s="27"/>
      <c r="M29" s="32">
        <f>M26+M27</f>
        <v>-35083005</v>
      </c>
    </row>
    <row r="30" spans="1:16" ht="20.100000000000001" customHeight="1" thickTop="1" x14ac:dyDescent="0.25">
      <c r="A30" s="37"/>
      <c r="B30" s="37"/>
      <c r="C30" s="37"/>
      <c r="D30" s="37"/>
      <c r="E30" s="54"/>
      <c r="F30" s="54"/>
      <c r="G30" s="29"/>
      <c r="H30" s="27"/>
      <c r="I30" s="29"/>
      <c r="J30" s="27"/>
      <c r="K30" s="29"/>
      <c r="L30" s="27"/>
      <c r="M30" s="29"/>
    </row>
    <row r="31" spans="1:16" ht="20.100000000000001" customHeight="1" x14ac:dyDescent="0.25">
      <c r="A31" s="37"/>
      <c r="B31" s="37"/>
      <c r="C31" s="37"/>
      <c r="D31" s="37"/>
      <c r="E31" s="54"/>
      <c r="F31" s="54"/>
      <c r="G31" s="62"/>
      <c r="H31" s="27"/>
      <c r="I31" s="62"/>
      <c r="J31" s="27"/>
      <c r="K31" s="62"/>
      <c r="L31" s="27"/>
      <c r="M31" s="62"/>
    </row>
    <row r="32" spans="1:16" ht="20.100000000000001" customHeight="1" x14ac:dyDescent="0.25">
      <c r="A32" s="37"/>
      <c r="B32" s="37"/>
      <c r="C32" s="37"/>
      <c r="D32" s="37"/>
      <c r="E32" s="54"/>
      <c r="F32" s="54"/>
      <c r="G32" s="62"/>
      <c r="I32" s="62"/>
      <c r="K32" s="62"/>
      <c r="M32" s="62"/>
    </row>
    <row r="33" spans="1:13" ht="19.5" customHeight="1" x14ac:dyDescent="0.25">
      <c r="A33" s="37"/>
      <c r="B33" s="37"/>
      <c r="C33" s="37"/>
      <c r="D33" s="37"/>
      <c r="E33" s="54"/>
      <c r="F33" s="54"/>
      <c r="G33" s="62"/>
      <c r="H33" s="27"/>
      <c r="I33" s="62"/>
      <c r="J33" s="27"/>
      <c r="K33" s="62"/>
      <c r="L33" s="63"/>
      <c r="M33" s="62"/>
    </row>
    <row r="34" spans="1:13" ht="19.5" customHeight="1" x14ac:dyDescent="0.25">
      <c r="A34" s="37"/>
      <c r="B34" s="37"/>
      <c r="C34" s="37"/>
      <c r="D34" s="37"/>
      <c r="E34" s="54"/>
      <c r="F34" s="54"/>
      <c r="G34" s="62"/>
      <c r="H34" s="27"/>
      <c r="I34" s="62"/>
      <c r="J34" s="27"/>
      <c r="K34" s="62"/>
      <c r="L34" s="63"/>
      <c r="M34" s="62"/>
    </row>
    <row r="35" spans="1:13" ht="19.5" customHeight="1" x14ac:dyDescent="0.25">
      <c r="A35" s="37"/>
      <c r="B35" s="37"/>
      <c r="C35" s="37"/>
      <c r="D35" s="37"/>
      <c r="E35" s="54"/>
      <c r="F35" s="54"/>
      <c r="G35" s="62"/>
      <c r="H35" s="63"/>
      <c r="I35" s="62"/>
      <c r="J35" s="63"/>
      <c r="K35" s="62"/>
      <c r="L35" s="63"/>
      <c r="M35" s="62"/>
    </row>
    <row r="36" spans="1:13" ht="19.5" customHeight="1" x14ac:dyDescent="0.25">
      <c r="A36" s="37"/>
      <c r="B36" s="37"/>
      <c r="C36" s="37"/>
      <c r="D36" s="37"/>
      <c r="E36" s="54"/>
      <c r="F36" s="54"/>
      <c r="G36" s="29"/>
      <c r="H36" s="27"/>
      <c r="I36" s="29"/>
      <c r="J36" s="27"/>
      <c r="K36" s="29"/>
      <c r="L36" s="27"/>
      <c r="M36" s="29"/>
    </row>
    <row r="37" spans="1:13" ht="19.5" customHeight="1" x14ac:dyDescent="0.25">
      <c r="A37" s="37"/>
      <c r="B37" s="37"/>
      <c r="C37" s="37"/>
      <c r="D37" s="37"/>
      <c r="E37" s="54"/>
      <c r="F37" s="54"/>
      <c r="G37" s="29"/>
      <c r="H37" s="27"/>
      <c r="I37" s="29"/>
      <c r="J37" s="27"/>
      <c r="K37" s="29"/>
      <c r="L37" s="27"/>
      <c r="M37" s="29"/>
    </row>
    <row r="38" spans="1:13" ht="19.5" customHeight="1" x14ac:dyDescent="0.25">
      <c r="A38" s="37"/>
      <c r="B38" s="37"/>
      <c r="C38" s="37"/>
      <c r="D38" s="37"/>
      <c r="E38" s="54"/>
      <c r="F38" s="54"/>
      <c r="G38" s="29"/>
      <c r="H38" s="27"/>
      <c r="I38" s="29"/>
      <c r="J38" s="27"/>
      <c r="K38" s="29"/>
      <c r="L38" s="27"/>
      <c r="M38" s="29"/>
    </row>
    <row r="39" spans="1:13" ht="19.5" customHeight="1" x14ac:dyDescent="0.25">
      <c r="A39" s="37"/>
      <c r="B39" s="64"/>
      <c r="C39" s="64"/>
      <c r="D39" s="64"/>
      <c r="E39" s="65"/>
      <c r="F39" s="65"/>
      <c r="G39" s="27"/>
      <c r="H39" s="27"/>
      <c r="I39" s="27"/>
      <c r="J39" s="27"/>
      <c r="K39" s="27"/>
      <c r="L39" s="27"/>
      <c r="M39" s="27"/>
    </row>
    <row r="40" spans="1:13" ht="19.5" customHeight="1" x14ac:dyDescent="0.25">
      <c r="A40" s="154"/>
      <c r="B40" s="36"/>
      <c r="C40" s="36"/>
      <c r="D40" s="66"/>
      <c r="E40" s="54"/>
      <c r="F40" s="54"/>
      <c r="G40" s="67"/>
      <c r="H40" s="67"/>
      <c r="I40" s="67"/>
      <c r="J40" s="67"/>
      <c r="K40" s="67"/>
      <c r="L40" s="67"/>
      <c r="M40" s="67"/>
    </row>
    <row r="41" spans="1:13" ht="19.5" customHeight="1" x14ac:dyDescent="0.25">
      <c r="A41" s="154"/>
      <c r="B41" s="36"/>
      <c r="C41" s="36"/>
      <c r="D41" s="36"/>
      <c r="E41" s="54"/>
      <c r="F41" s="54"/>
      <c r="G41" s="67"/>
      <c r="H41" s="67"/>
      <c r="I41" s="67"/>
      <c r="J41" s="67"/>
      <c r="K41" s="67"/>
      <c r="L41" s="67"/>
      <c r="M41" s="67"/>
    </row>
    <row r="42" spans="1:13" ht="19.5" customHeight="1" x14ac:dyDescent="0.25">
      <c r="A42" s="154"/>
      <c r="B42" s="36"/>
      <c r="C42" s="36"/>
      <c r="D42" s="36"/>
      <c r="E42" s="54"/>
      <c r="F42" s="54"/>
      <c r="G42" s="67"/>
      <c r="H42" s="67"/>
      <c r="I42" s="67"/>
      <c r="J42" s="67"/>
      <c r="K42" s="67"/>
      <c r="L42" s="67"/>
      <c r="M42" s="67"/>
    </row>
    <row r="43" spans="1:13" ht="9" customHeight="1" x14ac:dyDescent="0.25">
      <c r="A43" s="154"/>
      <c r="B43" s="36"/>
      <c r="C43" s="36"/>
      <c r="D43" s="36"/>
      <c r="E43" s="54"/>
      <c r="F43" s="54"/>
      <c r="G43" s="67"/>
      <c r="H43" s="67"/>
      <c r="I43" s="67"/>
      <c r="J43" s="67"/>
      <c r="K43" s="67"/>
      <c r="L43" s="67"/>
      <c r="M43" s="67"/>
    </row>
    <row r="44" spans="1:13" ht="19.5" customHeight="1" x14ac:dyDescent="0.25">
      <c r="A44" s="68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44" s="69"/>
      <c r="C44" s="69"/>
      <c r="D44" s="69"/>
      <c r="E44" s="56"/>
      <c r="F44" s="56"/>
      <c r="G44" s="28"/>
      <c r="H44" s="28"/>
      <c r="I44" s="28"/>
      <c r="J44" s="28"/>
      <c r="K44" s="28"/>
      <c r="L44" s="28"/>
      <c r="M44" s="28"/>
    </row>
    <row r="45" spans="1:13" ht="20.100000000000001" customHeight="1" x14ac:dyDescent="0.25">
      <c r="A45" s="11" t="str">
        <f>A1</f>
        <v>บริษัท ซีออยล์ จำกัด (มหาชน)</v>
      </c>
      <c r="B45" s="11"/>
      <c r="C45" s="11"/>
      <c r="D45" s="11"/>
    </row>
    <row r="46" spans="1:13" ht="20.100000000000001" customHeight="1" x14ac:dyDescent="0.25">
      <c r="A46" s="11" t="s">
        <v>205</v>
      </c>
      <c r="B46" s="11"/>
      <c r="C46" s="11"/>
      <c r="D46" s="11"/>
    </row>
    <row r="47" spans="1:13" ht="20.100000000000001" customHeight="1" x14ac:dyDescent="0.25">
      <c r="A47" s="14" t="str">
        <f>A3</f>
        <v>สำหรับปีสิ้นสุดวันที่ 31 ธันวาคม พ.ศ. 2561</v>
      </c>
      <c r="B47" s="14"/>
      <c r="C47" s="14"/>
      <c r="D47" s="14"/>
      <c r="E47" s="15"/>
      <c r="F47" s="15"/>
      <c r="G47" s="16"/>
      <c r="H47" s="16"/>
      <c r="I47" s="16"/>
      <c r="J47" s="16"/>
      <c r="K47" s="16"/>
      <c r="L47" s="16"/>
      <c r="M47" s="16"/>
    </row>
    <row r="49" spans="1:15" ht="20.100000000000001" customHeight="1" x14ac:dyDescent="0.25">
      <c r="A49" s="54"/>
      <c r="B49" s="54"/>
      <c r="C49" s="54"/>
      <c r="D49" s="54"/>
      <c r="E49" s="18"/>
      <c r="F49" s="18"/>
      <c r="G49" s="158" t="s">
        <v>66</v>
      </c>
      <c r="H49" s="158"/>
      <c r="I49" s="158"/>
      <c r="J49" s="55"/>
      <c r="K49" s="158" t="s">
        <v>73</v>
      </c>
      <c r="L49" s="158"/>
      <c r="M49" s="158"/>
    </row>
    <row r="50" spans="1:15" ht="20.100000000000001" customHeight="1" x14ac:dyDescent="0.25">
      <c r="E50" s="18"/>
      <c r="F50" s="18"/>
      <c r="G50" s="21" t="s">
        <v>175</v>
      </c>
      <c r="H50" s="22"/>
      <c r="I50" s="21" t="s">
        <v>96</v>
      </c>
      <c r="J50" s="22"/>
      <c r="K50" s="21" t="s">
        <v>175</v>
      </c>
      <c r="L50" s="22"/>
      <c r="M50" s="21" t="s">
        <v>96</v>
      </c>
    </row>
    <row r="51" spans="1:15" ht="20.100000000000001" customHeight="1" x14ac:dyDescent="0.25">
      <c r="A51" s="47"/>
      <c r="B51" s="47"/>
      <c r="C51" s="47"/>
      <c r="D51" s="47"/>
      <c r="E51" s="56" t="s">
        <v>2</v>
      </c>
      <c r="F51" s="24"/>
      <c r="G51" s="25" t="s">
        <v>3</v>
      </c>
      <c r="H51" s="22"/>
      <c r="I51" s="25" t="s">
        <v>3</v>
      </c>
      <c r="J51" s="22"/>
      <c r="K51" s="25" t="s">
        <v>3</v>
      </c>
      <c r="L51" s="22"/>
      <c r="M51" s="25" t="s">
        <v>3</v>
      </c>
    </row>
    <row r="52" spans="1:15" ht="8.1" customHeight="1" x14ac:dyDescent="0.25">
      <c r="A52" s="154"/>
      <c r="B52" s="154"/>
      <c r="D52" s="65"/>
      <c r="E52" s="18"/>
      <c r="F52" s="70"/>
      <c r="G52" s="70"/>
      <c r="H52" s="67"/>
      <c r="I52" s="70"/>
      <c r="J52" s="67"/>
      <c r="K52" s="70"/>
      <c r="L52" s="67"/>
      <c r="M52" s="70"/>
    </row>
    <row r="53" spans="1:15" ht="20.100000000000001" customHeight="1" x14ac:dyDescent="0.25">
      <c r="A53" s="37" t="s">
        <v>39</v>
      </c>
      <c r="B53" s="65"/>
      <c r="C53" s="65"/>
      <c r="D53" s="65"/>
      <c r="E53" s="18"/>
      <c r="F53" s="67"/>
      <c r="G53" s="27"/>
      <c r="H53" s="67"/>
      <c r="I53" s="27"/>
      <c r="J53" s="67"/>
      <c r="K53" s="27"/>
      <c r="L53" s="67"/>
      <c r="M53" s="27"/>
    </row>
    <row r="54" spans="1:15" ht="18" customHeight="1" x14ac:dyDescent="0.25">
      <c r="A54" s="154" t="s">
        <v>106</v>
      </c>
      <c r="B54" s="65"/>
      <c r="C54" s="65"/>
      <c r="D54" s="65"/>
      <c r="E54" s="50"/>
      <c r="F54" s="67"/>
      <c r="G54" s="27"/>
      <c r="H54" s="67"/>
      <c r="I54" s="27"/>
      <c r="J54" s="67"/>
      <c r="K54" s="27"/>
      <c r="L54" s="67"/>
      <c r="M54" s="27"/>
      <c r="O54" s="13"/>
    </row>
    <row r="55" spans="1:15" ht="18" x14ac:dyDescent="0.25">
      <c r="A55" s="154"/>
      <c r="B55" s="154" t="s">
        <v>107</v>
      </c>
      <c r="C55" s="65"/>
      <c r="D55" s="65"/>
      <c r="E55" s="50">
        <v>18</v>
      </c>
      <c r="F55" s="67"/>
      <c r="G55" s="27">
        <v>0</v>
      </c>
      <c r="H55" s="67"/>
      <c r="I55" s="27">
        <v>-2658090</v>
      </c>
      <c r="J55" s="67"/>
      <c r="K55" s="27">
        <v>0</v>
      </c>
      <c r="L55" s="67"/>
      <c r="M55" s="27">
        <v>-2658090</v>
      </c>
    </row>
    <row r="56" spans="1:15" ht="18" x14ac:dyDescent="0.25">
      <c r="B56" s="12" t="s">
        <v>109</v>
      </c>
      <c r="C56" s="65"/>
      <c r="D56" s="65"/>
      <c r="E56" s="54"/>
      <c r="F56" s="67"/>
      <c r="G56" s="67"/>
      <c r="H56" s="67"/>
      <c r="I56" s="67"/>
      <c r="J56" s="67"/>
      <c r="K56" s="67"/>
      <c r="L56" s="67"/>
      <c r="M56" s="67"/>
    </row>
    <row r="57" spans="1:15" ht="18" x14ac:dyDescent="0.25">
      <c r="B57" s="65"/>
      <c r="C57" s="154" t="s">
        <v>108</v>
      </c>
      <c r="D57" s="65"/>
      <c r="E57" s="54">
        <v>13</v>
      </c>
      <c r="F57" s="67"/>
      <c r="G57" s="71">
        <v>0</v>
      </c>
      <c r="H57" s="67"/>
      <c r="I57" s="71">
        <v>531618</v>
      </c>
      <c r="J57" s="67"/>
      <c r="K57" s="71">
        <v>0</v>
      </c>
      <c r="L57" s="67"/>
      <c r="M57" s="71">
        <v>531618</v>
      </c>
    </row>
    <row r="58" spans="1:15" ht="8.1" customHeight="1" x14ac:dyDescent="0.25">
      <c r="A58" s="43"/>
      <c r="B58" s="43"/>
      <c r="C58" s="43"/>
      <c r="D58" s="43"/>
      <c r="E58" s="54"/>
      <c r="F58" s="54"/>
      <c r="G58" s="27"/>
      <c r="I58" s="27"/>
      <c r="K58" s="27"/>
      <c r="M58" s="27"/>
    </row>
    <row r="59" spans="1:15" ht="18" x14ac:dyDescent="0.25">
      <c r="B59" s="154" t="s">
        <v>171</v>
      </c>
      <c r="C59" s="154"/>
      <c r="D59" s="65"/>
      <c r="F59" s="67"/>
    </row>
    <row r="60" spans="1:15" ht="20.100000000000001" customHeight="1" x14ac:dyDescent="0.25">
      <c r="B60" s="65"/>
      <c r="C60" s="154" t="s">
        <v>172</v>
      </c>
      <c r="D60" s="65"/>
      <c r="F60" s="67"/>
      <c r="G60" s="71">
        <f>SUM(G55:G57)</f>
        <v>0</v>
      </c>
      <c r="H60" s="67"/>
      <c r="I60" s="71">
        <f>SUM(I55:I57)</f>
        <v>-2126472</v>
      </c>
      <c r="J60" s="67"/>
      <c r="K60" s="71">
        <f>SUM(K55:K57)</f>
        <v>0</v>
      </c>
      <c r="L60" s="67"/>
      <c r="M60" s="71">
        <f>SUM(M55:M57)</f>
        <v>-2126472</v>
      </c>
    </row>
    <row r="61" spans="1:15" ht="8.1" customHeight="1" x14ac:dyDescent="0.25">
      <c r="A61" s="43"/>
      <c r="B61" s="43"/>
      <c r="C61" s="43"/>
      <c r="D61" s="43"/>
      <c r="E61" s="54"/>
      <c r="F61" s="54"/>
      <c r="G61" s="27"/>
      <c r="I61" s="27"/>
      <c r="K61" s="27"/>
      <c r="M61" s="27"/>
    </row>
    <row r="62" spans="1:15" ht="18" customHeight="1" x14ac:dyDescent="0.25">
      <c r="A62" s="154" t="s">
        <v>105</v>
      </c>
      <c r="B62" s="65"/>
      <c r="C62" s="65"/>
      <c r="D62" s="65"/>
      <c r="E62" s="27"/>
      <c r="F62" s="67"/>
      <c r="G62" s="27"/>
      <c r="H62" s="67"/>
      <c r="I62" s="27"/>
      <c r="J62" s="67"/>
      <c r="K62" s="27"/>
      <c r="L62" s="67"/>
      <c r="M62" s="27"/>
      <c r="O62" s="13"/>
    </row>
    <row r="63" spans="1:15" ht="18" x14ac:dyDescent="0.25">
      <c r="B63" s="154" t="s">
        <v>110</v>
      </c>
      <c r="C63" s="154"/>
      <c r="D63" s="65"/>
      <c r="F63" s="67"/>
      <c r="G63" s="71">
        <v>-4819984</v>
      </c>
      <c r="H63" s="67"/>
      <c r="I63" s="71">
        <v>-2683550</v>
      </c>
      <c r="J63" s="67"/>
      <c r="K63" s="71">
        <v>0</v>
      </c>
      <c r="L63" s="67"/>
      <c r="M63" s="71">
        <v>0</v>
      </c>
    </row>
    <row r="64" spans="1:15" ht="8.1" customHeight="1" x14ac:dyDescent="0.25">
      <c r="A64" s="43"/>
      <c r="B64" s="43"/>
      <c r="C64" s="43"/>
      <c r="D64" s="43"/>
      <c r="E64" s="54"/>
      <c r="F64" s="54"/>
      <c r="G64" s="27"/>
      <c r="I64" s="27"/>
      <c r="K64" s="27"/>
      <c r="M64" s="27"/>
    </row>
    <row r="65" spans="1:22" ht="18" x14ac:dyDescent="0.25">
      <c r="B65" s="154" t="s">
        <v>173</v>
      </c>
      <c r="C65" s="154"/>
      <c r="D65" s="65"/>
      <c r="F65" s="67"/>
      <c r="G65" s="12"/>
      <c r="H65" s="12"/>
      <c r="I65" s="12"/>
      <c r="J65" s="12"/>
      <c r="K65" s="12"/>
      <c r="L65" s="12"/>
      <c r="M65" s="12"/>
    </row>
    <row r="66" spans="1:22" ht="18" x14ac:dyDescent="0.25">
      <c r="B66" s="154"/>
      <c r="C66" s="154" t="s">
        <v>172</v>
      </c>
      <c r="D66" s="65"/>
      <c r="F66" s="67"/>
      <c r="G66" s="71">
        <f>G63</f>
        <v>-4819984</v>
      </c>
      <c r="H66" s="67"/>
      <c r="I66" s="71">
        <f>I63</f>
        <v>-2683550</v>
      </c>
      <c r="J66" s="67"/>
      <c r="K66" s="71">
        <f>K63</f>
        <v>0</v>
      </c>
      <c r="L66" s="67"/>
      <c r="M66" s="71">
        <f>M63</f>
        <v>0</v>
      </c>
    </row>
    <row r="67" spans="1:22" ht="8.1" customHeight="1" x14ac:dyDescent="0.25">
      <c r="A67" s="43"/>
      <c r="B67" s="43"/>
      <c r="C67" s="43"/>
      <c r="D67" s="43"/>
      <c r="E67" s="54"/>
      <c r="F67" s="54"/>
      <c r="G67" s="27"/>
      <c r="I67" s="27"/>
      <c r="K67" s="27"/>
      <c r="M67" s="27"/>
    </row>
    <row r="68" spans="1:22" ht="20.100000000000001" customHeight="1" x14ac:dyDescent="0.25">
      <c r="A68" s="11" t="s">
        <v>161</v>
      </c>
      <c r="F68" s="27"/>
      <c r="G68" s="71">
        <f>G60+G66</f>
        <v>-4819984</v>
      </c>
      <c r="H68" s="27"/>
      <c r="I68" s="71">
        <f>I60+I66</f>
        <v>-4810022</v>
      </c>
      <c r="J68" s="27"/>
      <c r="K68" s="71">
        <f>K60+K66</f>
        <v>0</v>
      </c>
      <c r="L68" s="27"/>
      <c r="M68" s="71">
        <f>M60+M66</f>
        <v>-2126472</v>
      </c>
    </row>
    <row r="69" spans="1:22" ht="8.1" customHeight="1" x14ac:dyDescent="0.25">
      <c r="A69" s="43"/>
      <c r="B69" s="43"/>
      <c r="C69" s="43"/>
      <c r="D69" s="43"/>
      <c r="E69" s="54"/>
      <c r="F69" s="54"/>
      <c r="G69" s="27"/>
      <c r="H69" s="27"/>
      <c r="I69" s="27"/>
      <c r="J69" s="27"/>
      <c r="K69" s="27"/>
      <c r="L69" s="27"/>
      <c r="M69" s="27"/>
    </row>
    <row r="70" spans="1:22" ht="20.100000000000001" customHeight="1" thickBot="1" x14ac:dyDescent="0.3">
      <c r="A70" s="11" t="s">
        <v>67</v>
      </c>
      <c r="F70" s="27"/>
      <c r="G70" s="32">
        <f>G29+G68</f>
        <v>1030642</v>
      </c>
      <c r="H70" s="27"/>
      <c r="I70" s="32">
        <f>I29+I68</f>
        <v>-111088440</v>
      </c>
      <c r="J70" s="27"/>
      <c r="K70" s="32">
        <f>K29+K68</f>
        <v>-60416233</v>
      </c>
      <c r="L70" s="27"/>
      <c r="M70" s="32">
        <f>M29+M68</f>
        <v>-37209477</v>
      </c>
    </row>
    <row r="71" spans="1:22" ht="19.5" customHeight="1" thickTop="1" x14ac:dyDescent="0.25">
      <c r="G71" s="12"/>
      <c r="H71" s="12"/>
      <c r="I71" s="12"/>
      <c r="J71" s="12"/>
      <c r="K71" s="12"/>
      <c r="L71" s="12"/>
      <c r="M71" s="12"/>
    </row>
    <row r="72" spans="1:22" ht="20.100000000000001" customHeight="1" x14ac:dyDescent="0.25">
      <c r="A72" s="11" t="s">
        <v>206</v>
      </c>
      <c r="F72" s="27"/>
      <c r="G72" s="70"/>
      <c r="H72" s="70"/>
      <c r="I72" s="70"/>
      <c r="J72" s="70"/>
      <c r="K72" s="70"/>
      <c r="L72" s="70"/>
      <c r="M72" s="70"/>
    </row>
    <row r="73" spans="1:22" ht="18" x14ac:dyDescent="0.25">
      <c r="A73" s="12" t="s">
        <v>78</v>
      </c>
      <c r="B73" s="154"/>
      <c r="C73" s="154"/>
      <c r="D73" s="65"/>
      <c r="F73" s="67"/>
      <c r="G73" s="70">
        <v>-754619</v>
      </c>
      <c r="H73" s="70"/>
      <c r="I73" s="70">
        <v>-104553522</v>
      </c>
      <c r="J73" s="70"/>
      <c r="K73" s="70">
        <v>-60416233</v>
      </c>
      <c r="L73" s="70"/>
      <c r="M73" s="70">
        <v>-35083005</v>
      </c>
      <c r="R73" s="13"/>
      <c r="T73" s="13"/>
      <c r="U73" s="38"/>
      <c r="V73" s="72"/>
    </row>
    <row r="74" spans="1:22" ht="18" x14ac:dyDescent="0.25">
      <c r="A74" s="12" t="s">
        <v>79</v>
      </c>
      <c r="B74" s="154"/>
      <c r="C74" s="154"/>
      <c r="D74" s="65"/>
      <c r="F74" s="67"/>
      <c r="G74" s="71">
        <v>6605245</v>
      </c>
      <c r="H74" s="27"/>
      <c r="I74" s="71">
        <v>-1724896</v>
      </c>
      <c r="J74" s="27"/>
      <c r="K74" s="71">
        <v>0</v>
      </c>
      <c r="L74" s="27"/>
      <c r="M74" s="71">
        <v>0</v>
      </c>
    </row>
    <row r="75" spans="1:22" ht="8.1" customHeight="1" x14ac:dyDescent="0.25">
      <c r="A75" s="43"/>
      <c r="B75" s="43"/>
      <c r="C75" s="43"/>
      <c r="D75" s="43"/>
      <c r="E75" s="54"/>
      <c r="F75" s="54"/>
      <c r="G75" s="27"/>
      <c r="H75" s="27"/>
      <c r="I75" s="27"/>
      <c r="J75" s="27"/>
      <c r="K75" s="27"/>
      <c r="L75" s="27"/>
      <c r="M75" s="27"/>
    </row>
    <row r="76" spans="1:22" ht="19.5" customHeight="1" thickBot="1" x14ac:dyDescent="0.3">
      <c r="G76" s="32">
        <f>+ROUND(SUM(G73:G74),2)</f>
        <v>5850626</v>
      </c>
      <c r="H76" s="27"/>
      <c r="I76" s="32">
        <f>+ROUND(SUM(I73:I74),2)</f>
        <v>-106278418</v>
      </c>
      <c r="J76" s="27"/>
      <c r="K76" s="32">
        <f>+ROUND(SUM(K73:K74),2)</f>
        <v>-60416233</v>
      </c>
      <c r="L76" s="27"/>
      <c r="M76" s="32">
        <f>+ROUND(SUM(M73:M74),2)</f>
        <v>-35083005</v>
      </c>
      <c r="P76" s="13"/>
    </row>
    <row r="77" spans="1:22" ht="19.5" customHeight="1" thickTop="1" x14ac:dyDescent="0.25">
      <c r="G77" s="29"/>
      <c r="H77" s="27"/>
      <c r="I77" s="29"/>
      <c r="J77" s="27"/>
      <c r="K77" s="29"/>
      <c r="L77" s="27"/>
      <c r="M77" s="29"/>
    </row>
    <row r="78" spans="1:22" ht="20.100000000000001" customHeight="1" x14ac:dyDescent="0.25">
      <c r="A78" s="11" t="s">
        <v>80</v>
      </c>
      <c r="F78" s="27"/>
      <c r="G78" s="70"/>
      <c r="H78" s="70"/>
      <c r="I78" s="70"/>
      <c r="J78" s="70"/>
      <c r="K78" s="70"/>
      <c r="L78" s="70"/>
      <c r="M78" s="70"/>
    </row>
    <row r="79" spans="1:22" ht="18" x14ac:dyDescent="0.25">
      <c r="A79" s="12" t="s">
        <v>78</v>
      </c>
      <c r="B79" s="154"/>
      <c r="C79" s="154"/>
      <c r="D79" s="65"/>
      <c r="F79" s="67"/>
      <c r="G79" s="70">
        <v>-4377323</v>
      </c>
      <c r="H79" s="67"/>
      <c r="I79" s="70">
        <v>-108905377</v>
      </c>
      <c r="J79" s="67"/>
      <c r="K79" s="70">
        <v>-60416233</v>
      </c>
      <c r="L79" s="67"/>
      <c r="M79" s="70">
        <v>-37209477</v>
      </c>
      <c r="O79" s="13"/>
      <c r="P79" s="13"/>
    </row>
    <row r="80" spans="1:22" ht="18" x14ac:dyDescent="0.25">
      <c r="A80" s="12" t="s">
        <v>79</v>
      </c>
      <c r="B80" s="154"/>
      <c r="C80" s="154"/>
      <c r="D80" s="65"/>
      <c r="F80" s="67"/>
      <c r="G80" s="71">
        <v>5407965</v>
      </c>
      <c r="H80" s="67"/>
      <c r="I80" s="71">
        <v>-2183063</v>
      </c>
      <c r="J80" s="67"/>
      <c r="K80" s="71">
        <v>0</v>
      </c>
      <c r="L80" s="67"/>
      <c r="M80" s="71">
        <v>0</v>
      </c>
      <c r="O80" s="156"/>
      <c r="P80" s="13"/>
    </row>
    <row r="81" spans="1:19" ht="8.1" customHeight="1" x14ac:dyDescent="0.25">
      <c r="A81" s="43"/>
      <c r="B81" s="43"/>
      <c r="C81" s="43"/>
      <c r="D81" s="43"/>
      <c r="E81" s="54"/>
      <c r="F81" s="54"/>
      <c r="G81" s="27"/>
      <c r="H81" s="27"/>
      <c r="I81" s="27"/>
      <c r="J81" s="27"/>
      <c r="K81" s="27"/>
      <c r="L81" s="27"/>
      <c r="M81" s="27"/>
    </row>
    <row r="82" spans="1:19" ht="19.5" customHeight="1" thickBot="1" x14ac:dyDescent="0.3">
      <c r="G82" s="32">
        <f>+ROUND(SUM(G79:G80),2)</f>
        <v>1030642</v>
      </c>
      <c r="H82" s="27"/>
      <c r="I82" s="32">
        <f>+ROUND(SUM(I79:I80),2)</f>
        <v>-111088440</v>
      </c>
      <c r="J82" s="27"/>
      <c r="K82" s="32">
        <f>+ROUND(SUM(K79:K80),2)</f>
        <v>-60416233</v>
      </c>
      <c r="L82" s="27"/>
      <c r="M82" s="32">
        <f>+ROUND(SUM(M79:M80),2)</f>
        <v>-37209477</v>
      </c>
      <c r="O82" s="13"/>
      <c r="P82" s="13"/>
      <c r="Q82" s="13"/>
      <c r="S82" s="38"/>
    </row>
    <row r="83" spans="1:19" ht="19.5" customHeight="1" thickTop="1" x14ac:dyDescent="0.25">
      <c r="G83" s="29"/>
      <c r="H83" s="27"/>
      <c r="I83" s="29"/>
      <c r="J83" s="27"/>
      <c r="K83" s="29"/>
      <c r="L83" s="27"/>
      <c r="M83" s="29"/>
      <c r="O83" s="13"/>
    </row>
    <row r="84" spans="1:19" ht="20.100000000000001" customHeight="1" x14ac:dyDescent="0.25">
      <c r="A84" s="11" t="s">
        <v>90</v>
      </c>
      <c r="G84" s="12"/>
      <c r="H84" s="12"/>
      <c r="I84" s="12"/>
      <c r="J84" s="12"/>
      <c r="K84" s="12"/>
      <c r="L84" s="12"/>
      <c r="M84" s="12"/>
      <c r="S84" s="13"/>
    </row>
    <row r="85" spans="1:19" ht="20.100000000000001" customHeight="1" thickBot="1" x14ac:dyDescent="0.3">
      <c r="A85" s="12" t="s">
        <v>220</v>
      </c>
      <c r="E85" s="54">
        <v>27</v>
      </c>
      <c r="G85" s="73">
        <v>-1.4E-3</v>
      </c>
      <c r="H85" s="74"/>
      <c r="I85" s="73">
        <v>-0.19620000000000001</v>
      </c>
      <c r="J85" s="74"/>
      <c r="K85" s="73">
        <v>-0.1091</v>
      </c>
      <c r="L85" s="74"/>
      <c r="M85" s="73">
        <v>-6.5799999999999997E-2</v>
      </c>
    </row>
    <row r="86" spans="1:19" ht="8.1" customHeight="1" thickTop="1" x14ac:dyDescent="0.25">
      <c r="A86" s="43"/>
      <c r="B86" s="43"/>
      <c r="C86" s="43"/>
      <c r="D86" s="43"/>
      <c r="E86" s="54"/>
      <c r="F86" s="54"/>
      <c r="G86" s="27"/>
      <c r="H86" s="27"/>
      <c r="I86" s="27"/>
      <c r="J86" s="27"/>
      <c r="K86" s="27"/>
      <c r="L86" s="27"/>
      <c r="M86" s="27"/>
    </row>
    <row r="87" spans="1:19" ht="20.100000000000001" customHeight="1" x14ac:dyDescent="0.25">
      <c r="G87" s="29"/>
      <c r="H87" s="27"/>
      <c r="I87" s="29"/>
      <c r="J87" s="70"/>
      <c r="K87" s="29"/>
      <c r="L87" s="27"/>
      <c r="M87" s="29"/>
    </row>
    <row r="88" spans="1:19" ht="20.100000000000001" customHeight="1" x14ac:dyDescent="0.25">
      <c r="G88" s="29"/>
      <c r="H88" s="27"/>
      <c r="I88" s="29"/>
      <c r="J88" s="70"/>
      <c r="K88" s="29"/>
      <c r="L88" s="27"/>
      <c r="M88" s="29"/>
    </row>
    <row r="89" spans="1:19" ht="20.100000000000001" customHeight="1" x14ac:dyDescent="0.25">
      <c r="G89" s="29"/>
      <c r="H89" s="27"/>
      <c r="I89" s="29"/>
      <c r="J89" s="70"/>
      <c r="K89" s="29"/>
      <c r="L89" s="27"/>
      <c r="M89" s="29"/>
    </row>
    <row r="90" spans="1:19" ht="8.4499999999999993" customHeight="1" x14ac:dyDescent="0.25">
      <c r="G90" s="29"/>
      <c r="H90" s="27"/>
      <c r="I90" s="29"/>
      <c r="J90" s="70"/>
      <c r="K90" s="29"/>
      <c r="L90" s="27"/>
      <c r="M90" s="29"/>
    </row>
    <row r="91" spans="1:19" ht="20.100000000000001" customHeight="1" x14ac:dyDescent="0.25">
      <c r="A91" s="34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91" s="15"/>
      <c r="C91" s="15"/>
      <c r="D91" s="15"/>
      <c r="E91" s="15"/>
      <c r="F91" s="15"/>
      <c r="G91" s="16"/>
      <c r="H91" s="16"/>
      <c r="I91" s="16"/>
      <c r="J91" s="71"/>
      <c r="K91" s="16"/>
      <c r="L91" s="16"/>
      <c r="M91" s="16"/>
    </row>
    <row r="92" spans="1:19" ht="20.100000000000001" customHeight="1" x14ac:dyDescent="0.25">
      <c r="E92" s="43"/>
      <c r="J92" s="70"/>
    </row>
    <row r="93" spans="1:19" s="43" customFormat="1" ht="20.100000000000001" customHeight="1" x14ac:dyDescent="0.25">
      <c r="G93" s="75"/>
      <c r="H93" s="17"/>
      <c r="I93" s="75"/>
      <c r="J93" s="17"/>
      <c r="K93" s="17"/>
      <c r="L93" s="17"/>
      <c r="M93" s="17"/>
    </row>
    <row r="113" spans="5:13" ht="20.100000000000001" customHeight="1" x14ac:dyDescent="0.25">
      <c r="E113" s="43"/>
      <c r="G113" s="12"/>
      <c r="H113" s="12"/>
      <c r="I113" s="12"/>
      <c r="J113" s="12"/>
      <c r="K113" s="12"/>
      <c r="L113" s="12"/>
      <c r="M113" s="12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&amp;R&amp;"Angsana New,Regular"&amp;13&amp;P</oddFooter>
  </headerFooter>
  <rowBreaks count="1" manualBreakCount="1">
    <brk id="44" max="1638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6"/>
  <sheetViews>
    <sheetView topLeftCell="A56" zoomScale="92" zoomScaleNormal="92" zoomScaleSheetLayoutView="112" workbookViewId="0">
      <selection activeCell="L75" sqref="L75"/>
    </sheetView>
  </sheetViews>
  <sheetFormatPr defaultColWidth="9.140625" defaultRowHeight="20.100000000000001" customHeight="1" x14ac:dyDescent="0.25"/>
  <cols>
    <col min="1" max="2" width="0.85546875" style="2" customWidth="1"/>
    <col min="3" max="3" width="20.5703125" style="2" customWidth="1"/>
    <col min="4" max="4" width="6" style="149" customWidth="1"/>
    <col min="5" max="5" width="0.5703125" style="2" customWidth="1"/>
    <col min="6" max="6" width="8.5703125" style="3" customWidth="1"/>
    <col min="7" max="7" width="0.5703125" style="3" customWidth="1"/>
    <col min="8" max="8" width="9.140625" style="3" customWidth="1"/>
    <col min="9" max="9" width="0.5703125" style="3" customWidth="1"/>
    <col min="10" max="10" width="10.140625" style="3" customWidth="1"/>
    <col min="11" max="11" width="0.5703125" style="3" customWidth="1"/>
    <col min="12" max="12" width="10" style="3" customWidth="1"/>
    <col min="13" max="13" width="0.5703125" style="3" customWidth="1"/>
    <col min="14" max="14" width="9.5703125" style="3" customWidth="1"/>
    <col min="15" max="15" width="0.5703125" style="3" customWidth="1"/>
    <col min="16" max="16" width="14.5703125" style="3" customWidth="1"/>
    <col min="17" max="17" width="0.5703125" style="3" customWidth="1"/>
    <col min="18" max="18" width="10" style="3" customWidth="1"/>
    <col min="19" max="19" width="0.5703125" style="3" customWidth="1"/>
    <col min="20" max="20" width="12.42578125" style="3" bestFit="1" customWidth="1"/>
    <col min="21" max="21" width="0.5703125" style="3" customWidth="1"/>
    <col min="22" max="22" width="11" style="3" customWidth="1"/>
    <col min="23" max="23" width="0.5703125" style="3" customWidth="1"/>
    <col min="24" max="24" width="9.42578125" style="3" customWidth="1"/>
    <col min="25" max="25" width="0.5703125" style="3" customWidth="1"/>
    <col min="26" max="26" width="9.140625" style="3" customWidth="1"/>
    <col min="27" max="27" width="0.5703125" style="2" customWidth="1"/>
    <col min="28" max="28" width="10.5703125" style="2" customWidth="1"/>
    <col min="29" max="16384" width="9.140625" style="2"/>
  </cols>
  <sheetData>
    <row r="1" spans="1:28" s="78" customFormat="1" ht="18" customHeight="1" x14ac:dyDescent="0.25">
      <c r="A1" s="76" t="s">
        <v>0</v>
      </c>
      <c r="B1" s="76"/>
      <c r="C1" s="76"/>
      <c r="D1" s="76"/>
      <c r="E1" s="77"/>
      <c r="F1" s="6"/>
      <c r="G1" s="6"/>
      <c r="H1" s="52"/>
      <c r="I1" s="52"/>
      <c r="J1" s="52"/>
      <c r="K1" s="52"/>
      <c r="L1" s="52"/>
      <c r="M1" s="52"/>
      <c r="N1" s="8" t="s">
        <v>15</v>
      </c>
      <c r="O1" s="8"/>
      <c r="P1" s="8"/>
      <c r="Q1" s="8"/>
      <c r="R1" s="8"/>
      <c r="S1" s="8"/>
      <c r="T1" s="8"/>
      <c r="U1" s="8"/>
      <c r="V1" s="6"/>
      <c r="W1" s="8"/>
      <c r="X1" s="6"/>
      <c r="Y1" s="8"/>
      <c r="Z1" s="6"/>
    </row>
    <row r="2" spans="1:28" s="78" customFormat="1" ht="18" customHeight="1" x14ac:dyDescent="0.25">
      <c r="A2" s="76" t="s">
        <v>83</v>
      </c>
      <c r="B2" s="76"/>
      <c r="C2" s="76"/>
      <c r="D2" s="76"/>
      <c r="E2" s="77"/>
      <c r="F2" s="6"/>
      <c r="G2" s="6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"/>
      <c r="W2" s="52"/>
      <c r="X2" s="6"/>
      <c r="Y2" s="52"/>
      <c r="Z2" s="6"/>
    </row>
    <row r="3" spans="1:28" s="78" customFormat="1" ht="18" customHeight="1" x14ac:dyDescent="0.25">
      <c r="A3" s="79" t="str">
        <f>'9-10'!A3</f>
        <v>สำหรับปีสิ้นสุดวันที่ 31 ธันวาคม พ.ศ. 2561</v>
      </c>
      <c r="B3" s="79"/>
      <c r="C3" s="79"/>
      <c r="D3" s="79"/>
      <c r="E3" s="79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1"/>
      <c r="AB3" s="81"/>
    </row>
    <row r="4" spans="1:28" s="78" customFormat="1" ht="17.45" customHeight="1" x14ac:dyDescent="0.25">
      <c r="A4" s="76"/>
      <c r="B4" s="76"/>
      <c r="C4" s="76"/>
      <c r="D4" s="76"/>
      <c r="E4" s="77"/>
      <c r="F4" s="6"/>
      <c r="G4" s="6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6"/>
      <c r="W4" s="52"/>
      <c r="X4" s="6"/>
      <c r="Y4" s="52"/>
      <c r="Z4" s="6"/>
    </row>
    <row r="5" spans="1:28" s="82" customFormat="1" ht="18" customHeight="1" x14ac:dyDescent="0.35">
      <c r="A5" s="76"/>
      <c r="B5" s="76"/>
      <c r="C5" s="76"/>
      <c r="D5" s="76"/>
      <c r="E5" s="77"/>
      <c r="F5" s="160" t="s">
        <v>66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</row>
    <row r="6" spans="1:28" s="82" customFormat="1" ht="18" customHeight="1" x14ac:dyDescent="0.35">
      <c r="A6" s="76"/>
      <c r="B6" s="76"/>
      <c r="C6" s="8"/>
      <c r="D6" s="85"/>
      <c r="E6" s="77"/>
      <c r="F6" s="160" t="s">
        <v>87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8"/>
      <c r="V6" s="160" t="s">
        <v>75</v>
      </c>
      <c r="W6" s="160"/>
      <c r="X6" s="160"/>
      <c r="Y6" s="160"/>
      <c r="Z6" s="160"/>
      <c r="AA6" s="8"/>
      <c r="AB6" s="8"/>
    </row>
    <row r="7" spans="1:28" s="82" customFormat="1" ht="18" customHeight="1" x14ac:dyDescent="0.35">
      <c r="A7" s="78"/>
      <c r="B7" s="78"/>
      <c r="C7" s="78"/>
      <c r="D7" s="78"/>
      <c r="E7" s="78"/>
      <c r="F7" s="6"/>
      <c r="G7" s="6"/>
      <c r="H7" s="6"/>
      <c r="I7" s="8"/>
      <c r="J7" s="8"/>
      <c r="K7" s="8"/>
      <c r="P7" s="160" t="s">
        <v>88</v>
      </c>
      <c r="Q7" s="160"/>
      <c r="R7" s="160"/>
      <c r="S7" s="8"/>
      <c r="T7" s="8"/>
      <c r="U7" s="8"/>
      <c r="AA7" s="8"/>
      <c r="AB7" s="52"/>
    </row>
    <row r="8" spans="1:28" s="82" customFormat="1" ht="18" customHeight="1" x14ac:dyDescent="0.35">
      <c r="A8" s="78"/>
      <c r="B8" s="78"/>
      <c r="C8" s="78"/>
      <c r="D8" s="78"/>
      <c r="E8" s="78"/>
      <c r="F8" s="6"/>
      <c r="G8" s="6"/>
      <c r="H8" s="6"/>
      <c r="I8" s="8"/>
      <c r="J8" s="8"/>
      <c r="K8" s="8"/>
      <c r="P8" s="83" t="s">
        <v>125</v>
      </c>
      <c r="Q8" s="7"/>
      <c r="R8" s="7"/>
      <c r="S8" s="8"/>
      <c r="T8" s="8"/>
      <c r="U8" s="8"/>
      <c r="V8" s="84" t="s">
        <v>126</v>
      </c>
      <c r="AA8" s="8"/>
      <c r="AB8" s="52"/>
    </row>
    <row r="9" spans="1:28" s="82" customFormat="1" ht="18" customHeight="1" x14ac:dyDescent="0.35">
      <c r="A9" s="78"/>
      <c r="B9" s="78"/>
      <c r="C9" s="78"/>
      <c r="D9" s="78"/>
      <c r="E9" s="78"/>
      <c r="F9" s="6"/>
      <c r="G9" s="6"/>
      <c r="H9" s="6"/>
      <c r="I9" s="8"/>
      <c r="J9" s="8" t="s">
        <v>127</v>
      </c>
      <c r="K9" s="8"/>
      <c r="L9" s="160" t="s">
        <v>28</v>
      </c>
      <c r="M9" s="160"/>
      <c r="N9" s="160"/>
      <c r="O9" s="52"/>
      <c r="P9" s="8" t="s">
        <v>128</v>
      </c>
      <c r="Q9" s="8"/>
      <c r="R9" s="8" t="s">
        <v>40</v>
      </c>
      <c r="S9" s="8"/>
      <c r="T9" s="8"/>
      <c r="U9" s="8"/>
      <c r="V9" s="84" t="s">
        <v>129</v>
      </c>
      <c r="W9" s="7"/>
      <c r="X9" s="7"/>
      <c r="Y9" s="7"/>
      <c r="AA9" s="8"/>
      <c r="AB9" s="52"/>
    </row>
    <row r="10" spans="1:28" s="82" customFormat="1" ht="18" customHeight="1" x14ac:dyDescent="0.35">
      <c r="A10" s="78"/>
      <c r="B10" s="78"/>
      <c r="C10" s="78"/>
      <c r="D10" s="78"/>
      <c r="E10" s="78"/>
      <c r="F10" s="6"/>
      <c r="G10" s="6"/>
      <c r="H10" s="6"/>
      <c r="I10" s="8"/>
      <c r="J10" s="8" t="s">
        <v>130</v>
      </c>
      <c r="K10" s="8"/>
      <c r="L10" s="8" t="s">
        <v>41</v>
      </c>
      <c r="M10" s="7"/>
      <c r="N10" s="7"/>
      <c r="O10" s="52"/>
      <c r="P10" s="8" t="s">
        <v>70</v>
      </c>
      <c r="Q10" s="8"/>
      <c r="R10" s="8" t="s">
        <v>59</v>
      </c>
      <c r="S10" s="8"/>
      <c r="T10" s="8" t="s">
        <v>69</v>
      </c>
      <c r="U10" s="8"/>
      <c r="V10" s="84" t="s">
        <v>131</v>
      </c>
      <c r="W10" s="8"/>
      <c r="X10" s="8" t="s">
        <v>81</v>
      </c>
      <c r="Y10" s="8"/>
      <c r="Z10" s="8"/>
      <c r="AA10" s="8"/>
      <c r="AB10" s="52"/>
    </row>
    <row r="11" spans="1:28" s="82" customFormat="1" ht="18" customHeight="1" x14ac:dyDescent="0.35">
      <c r="A11" s="78"/>
      <c r="B11" s="78"/>
      <c r="C11" s="78"/>
      <c r="D11" s="78"/>
      <c r="E11" s="78"/>
      <c r="F11" s="8" t="s">
        <v>42</v>
      </c>
      <c r="G11" s="8"/>
      <c r="H11" s="8" t="s">
        <v>43</v>
      </c>
      <c r="I11" s="8"/>
      <c r="J11" s="8" t="s">
        <v>132</v>
      </c>
      <c r="K11" s="8"/>
      <c r="L11" s="8" t="s">
        <v>44</v>
      </c>
      <c r="M11" s="8"/>
      <c r="N11" s="8"/>
      <c r="O11" s="8"/>
      <c r="P11" s="8" t="s">
        <v>133</v>
      </c>
      <c r="Q11" s="8"/>
      <c r="R11" s="8" t="s">
        <v>58</v>
      </c>
      <c r="S11" s="8"/>
      <c r="T11" s="8" t="s">
        <v>134</v>
      </c>
      <c r="U11" s="8"/>
      <c r="V11" s="84" t="s">
        <v>135</v>
      </c>
      <c r="W11" s="8"/>
      <c r="X11" s="8" t="s">
        <v>136</v>
      </c>
      <c r="Y11" s="8"/>
      <c r="Z11" s="85"/>
      <c r="AA11" s="8"/>
      <c r="AB11" s="8" t="s">
        <v>137</v>
      </c>
    </row>
    <row r="12" spans="1:28" s="82" customFormat="1" ht="18" customHeight="1" x14ac:dyDescent="0.35">
      <c r="A12" s="76"/>
      <c r="B12" s="76"/>
      <c r="C12" s="76"/>
      <c r="D12" s="76"/>
      <c r="E12" s="86"/>
      <c r="F12" s="8" t="s">
        <v>45</v>
      </c>
      <c r="G12" s="8"/>
      <c r="H12" s="8" t="s">
        <v>46</v>
      </c>
      <c r="I12" s="8"/>
      <c r="J12" s="8" t="s">
        <v>138</v>
      </c>
      <c r="K12" s="8"/>
      <c r="L12" s="8" t="s">
        <v>47</v>
      </c>
      <c r="M12" s="8"/>
      <c r="N12" s="8" t="s">
        <v>48</v>
      </c>
      <c r="O12" s="8"/>
      <c r="P12" s="8" t="s">
        <v>139</v>
      </c>
      <c r="Q12" s="8"/>
      <c r="R12" s="8" t="s">
        <v>89</v>
      </c>
      <c r="S12" s="8"/>
      <c r="T12" s="8" t="s">
        <v>140</v>
      </c>
      <c r="U12" s="8"/>
      <c r="V12" s="84" t="s">
        <v>138</v>
      </c>
      <c r="W12" s="8"/>
      <c r="X12" s="85" t="s">
        <v>141</v>
      </c>
      <c r="Y12" s="8"/>
      <c r="Z12" s="85" t="s">
        <v>40</v>
      </c>
      <c r="AA12" s="8"/>
      <c r="AB12" s="8" t="s">
        <v>142</v>
      </c>
    </row>
    <row r="13" spans="1:28" s="82" customFormat="1" ht="18" customHeight="1" x14ac:dyDescent="0.35">
      <c r="A13" s="76"/>
      <c r="B13" s="76"/>
      <c r="C13" s="76"/>
      <c r="D13" s="87" t="s">
        <v>2</v>
      </c>
      <c r="E13" s="86"/>
      <c r="F13" s="88" t="s">
        <v>3</v>
      </c>
      <c r="G13" s="8"/>
      <c r="H13" s="88" t="s">
        <v>3</v>
      </c>
      <c r="I13" s="8"/>
      <c r="J13" s="88" t="s">
        <v>3</v>
      </c>
      <c r="K13" s="8"/>
      <c r="L13" s="88" t="s">
        <v>3</v>
      </c>
      <c r="M13" s="8"/>
      <c r="N13" s="88" t="s">
        <v>3</v>
      </c>
      <c r="O13" s="8"/>
      <c r="P13" s="88" t="s">
        <v>3</v>
      </c>
      <c r="Q13" s="8"/>
      <c r="R13" s="88" t="s">
        <v>3</v>
      </c>
      <c r="S13" s="8"/>
      <c r="T13" s="88" t="s">
        <v>3</v>
      </c>
      <c r="U13" s="8"/>
      <c r="V13" s="88" t="s">
        <v>3</v>
      </c>
      <c r="W13" s="8"/>
      <c r="X13" s="88" t="s">
        <v>3</v>
      </c>
      <c r="Y13" s="8"/>
      <c r="Z13" s="88" t="s">
        <v>3</v>
      </c>
      <c r="AA13" s="8"/>
      <c r="AB13" s="88" t="s">
        <v>3</v>
      </c>
    </row>
    <row r="14" spans="1:28" s="82" customFormat="1" ht="8.1" customHeight="1" x14ac:dyDescent="0.4">
      <c r="A14" s="76"/>
      <c r="B14" s="76"/>
      <c r="C14" s="76"/>
      <c r="D14" s="76"/>
      <c r="E14" s="8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8" customHeight="1" x14ac:dyDescent="0.25">
      <c r="A15" s="1" t="s">
        <v>148</v>
      </c>
      <c r="C15" s="89"/>
      <c r="D15" s="77"/>
      <c r="E15" s="89"/>
      <c r="P15" s="51"/>
      <c r="R15" s="51"/>
      <c r="AA15" s="3"/>
      <c r="AB15" s="91"/>
    </row>
    <row r="16" spans="1:28" ht="18" customHeight="1" x14ac:dyDescent="0.25">
      <c r="B16" s="1" t="s">
        <v>144</v>
      </c>
      <c r="C16" s="89"/>
      <c r="D16" s="77"/>
      <c r="E16" s="89"/>
      <c r="F16" s="3">
        <v>415120281</v>
      </c>
      <c r="H16" s="3">
        <v>656291937</v>
      </c>
      <c r="J16" s="3">
        <v>0</v>
      </c>
      <c r="L16" s="3">
        <v>26509200</v>
      </c>
      <c r="N16" s="3">
        <v>48485818</v>
      </c>
      <c r="P16" s="3">
        <v>-66842</v>
      </c>
      <c r="R16" s="3">
        <v>-66842</v>
      </c>
      <c r="T16" s="3">
        <f>SUM(F16:N16,R16)</f>
        <v>1146340394</v>
      </c>
      <c r="V16" s="3">
        <v>110979283</v>
      </c>
      <c r="X16" s="3">
        <v>7487944</v>
      </c>
      <c r="Z16" s="3">
        <f>SUM(V16:X16)</f>
        <v>118467227</v>
      </c>
      <c r="AA16" s="3"/>
      <c r="AB16" s="6">
        <f>T16+Z16</f>
        <v>1264807621</v>
      </c>
    </row>
    <row r="17" spans="1:28" ht="18" customHeight="1" x14ac:dyDescent="0.25">
      <c r="B17" s="1" t="s">
        <v>143</v>
      </c>
      <c r="C17" s="1"/>
      <c r="E17" s="89"/>
      <c r="R17" s="51"/>
      <c r="AA17" s="3"/>
      <c r="AB17" s="91"/>
    </row>
    <row r="18" spans="1:28" ht="18" customHeight="1" x14ac:dyDescent="0.25">
      <c r="B18" s="1"/>
      <c r="C18" s="1" t="s">
        <v>150</v>
      </c>
      <c r="E18" s="89"/>
      <c r="R18" s="51"/>
      <c r="AA18" s="3"/>
      <c r="AB18" s="91"/>
    </row>
    <row r="19" spans="1:28" ht="18" customHeight="1" x14ac:dyDescent="0.25">
      <c r="A19" s="1"/>
      <c r="B19" s="2" t="s">
        <v>60</v>
      </c>
      <c r="C19" s="91"/>
      <c r="D19" s="77">
        <v>19</v>
      </c>
      <c r="E19" s="89"/>
      <c r="F19" s="52">
        <v>138373427</v>
      </c>
      <c r="G19" s="52"/>
      <c r="H19" s="52">
        <v>276746854</v>
      </c>
      <c r="I19" s="6"/>
      <c r="J19" s="52">
        <v>0</v>
      </c>
      <c r="K19" s="6"/>
      <c r="L19" s="52">
        <v>0</v>
      </c>
      <c r="M19" s="6"/>
      <c r="N19" s="52">
        <v>0</v>
      </c>
      <c r="O19" s="6"/>
      <c r="P19" s="52">
        <v>0</v>
      </c>
      <c r="R19" s="3">
        <v>0</v>
      </c>
      <c r="T19" s="3">
        <f>SUM(F19:N19,R19)</f>
        <v>415120281</v>
      </c>
      <c r="V19" s="52">
        <v>0</v>
      </c>
      <c r="W19" s="52"/>
      <c r="X19" s="52">
        <v>0</v>
      </c>
      <c r="Z19" s="3">
        <f>SUM(V19:X19)</f>
        <v>0</v>
      </c>
      <c r="AA19" s="3"/>
      <c r="AB19" s="6">
        <f>T19+Z19</f>
        <v>415120281</v>
      </c>
    </row>
    <row r="20" spans="1:28" ht="18" customHeight="1" x14ac:dyDescent="0.35">
      <c r="A20" s="1"/>
      <c r="B20" s="2" t="s">
        <v>145</v>
      </c>
      <c r="C20" s="91"/>
      <c r="D20" s="77"/>
      <c r="E20" s="89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92"/>
      <c r="R20" s="92"/>
      <c r="S20" s="90"/>
      <c r="T20" s="92"/>
      <c r="U20" s="90"/>
      <c r="V20" s="82"/>
      <c r="W20" s="82"/>
      <c r="X20" s="82"/>
      <c r="Y20" s="90"/>
      <c r="Z20" s="92"/>
      <c r="AA20" s="90"/>
      <c r="AB20" s="91"/>
    </row>
    <row r="21" spans="1:28" s="82" customFormat="1" ht="18" customHeight="1" x14ac:dyDescent="0.35">
      <c r="B21" s="2"/>
      <c r="C21" s="91" t="s">
        <v>146</v>
      </c>
      <c r="D21" s="77">
        <v>19</v>
      </c>
      <c r="E21" s="2"/>
      <c r="F21" s="52">
        <v>44500</v>
      </c>
      <c r="H21" s="52">
        <v>89000</v>
      </c>
      <c r="I21" s="6"/>
      <c r="J21" s="52">
        <v>0</v>
      </c>
      <c r="K21" s="6"/>
      <c r="L21" s="52">
        <v>0</v>
      </c>
      <c r="M21" s="6"/>
      <c r="N21" s="52">
        <v>0</v>
      </c>
      <c r="O21" s="6"/>
      <c r="P21" s="52">
        <v>0</v>
      </c>
      <c r="Q21" s="3"/>
      <c r="R21" s="3">
        <f>SUM(R15:R15)</f>
        <v>0</v>
      </c>
      <c r="S21" s="3"/>
      <c r="T21" s="3">
        <f>SUM(F21:N21,R21)</f>
        <v>133500</v>
      </c>
      <c r="U21" s="3"/>
      <c r="V21" s="52">
        <v>0</v>
      </c>
      <c r="W21" s="52"/>
      <c r="X21" s="52">
        <v>0</v>
      </c>
      <c r="Y21" s="3"/>
      <c r="Z21" s="3"/>
      <c r="AA21" s="3"/>
      <c r="AB21" s="6">
        <f>T21+Z21</f>
        <v>133500</v>
      </c>
    </row>
    <row r="22" spans="1:28" s="82" customFormat="1" ht="18" customHeight="1" x14ac:dyDescent="0.35">
      <c r="B22" s="2" t="s">
        <v>64</v>
      </c>
      <c r="C22" s="91"/>
      <c r="D22" s="77">
        <v>22</v>
      </c>
      <c r="E22" s="2"/>
      <c r="F22" s="52">
        <v>0</v>
      </c>
      <c r="G22" s="52"/>
      <c r="H22" s="52">
        <v>0</v>
      </c>
      <c r="I22" s="6"/>
      <c r="J22" s="52">
        <v>0</v>
      </c>
      <c r="K22" s="6"/>
      <c r="L22" s="52">
        <v>0</v>
      </c>
      <c r="M22" s="6"/>
      <c r="N22" s="52">
        <v>-27673685</v>
      </c>
      <c r="O22" s="6"/>
      <c r="P22" s="52">
        <v>0</v>
      </c>
      <c r="Q22" s="6"/>
      <c r="R22" s="52">
        <f>P22</f>
        <v>0</v>
      </c>
      <c r="S22" s="3"/>
      <c r="T22" s="3">
        <f>SUM(F22:N22,R22)</f>
        <v>-27673685</v>
      </c>
      <c r="U22" s="3"/>
      <c r="V22" s="52">
        <v>0</v>
      </c>
      <c r="W22" s="52"/>
      <c r="X22" s="52">
        <v>0</v>
      </c>
      <c r="Y22" s="3"/>
      <c r="Z22" s="3">
        <f>SUM(V22:X22)</f>
        <v>0</v>
      </c>
      <c r="AA22" s="3"/>
      <c r="AB22" s="6">
        <f>T22+Z22</f>
        <v>-27673685</v>
      </c>
    </row>
    <row r="23" spans="1:28" s="82" customFormat="1" ht="18" customHeight="1" x14ac:dyDescent="0.35">
      <c r="B23" s="2" t="s">
        <v>67</v>
      </c>
      <c r="C23" s="91"/>
      <c r="D23" s="77"/>
      <c r="E23" s="2"/>
      <c r="F23" s="52">
        <v>0</v>
      </c>
      <c r="G23" s="52"/>
      <c r="H23" s="52">
        <v>0</v>
      </c>
      <c r="I23" s="6"/>
      <c r="J23" s="52">
        <v>0</v>
      </c>
      <c r="K23" s="6"/>
      <c r="L23" s="52">
        <v>0</v>
      </c>
      <c r="M23" s="6"/>
      <c r="N23" s="52">
        <v>-106679994</v>
      </c>
      <c r="O23" s="6"/>
      <c r="P23" s="52">
        <v>-2225383</v>
      </c>
      <c r="Q23" s="6"/>
      <c r="R23" s="52">
        <f>P23</f>
        <v>-2225383</v>
      </c>
      <c r="S23" s="3"/>
      <c r="T23" s="3">
        <f>SUM(F23:N23,R23)</f>
        <v>-108905377</v>
      </c>
      <c r="U23" s="3"/>
      <c r="V23" s="52">
        <v>2970779</v>
      </c>
      <c r="W23" s="52"/>
      <c r="X23" s="52">
        <v>-5153842</v>
      </c>
      <c r="Y23" s="3"/>
      <c r="Z23" s="3">
        <f>SUM(V23:X23)</f>
        <v>-2183063</v>
      </c>
      <c r="AA23" s="3"/>
      <c r="AB23" s="6">
        <f>T23+Z23</f>
        <v>-111088440</v>
      </c>
    </row>
    <row r="24" spans="1:28" s="82" customFormat="1" ht="18" customHeight="1" x14ac:dyDescent="0.35">
      <c r="A24" s="2"/>
      <c r="B24" s="2" t="s">
        <v>147</v>
      </c>
      <c r="C24" s="10"/>
      <c r="D24" s="151">
        <v>10.1</v>
      </c>
      <c r="E24" s="2"/>
      <c r="F24" s="53">
        <v>0</v>
      </c>
      <c r="G24" s="6"/>
      <c r="H24" s="53">
        <v>0</v>
      </c>
      <c r="I24" s="6"/>
      <c r="J24" s="5">
        <v>-74049938</v>
      </c>
      <c r="K24" s="6"/>
      <c r="L24" s="53">
        <v>0</v>
      </c>
      <c r="M24" s="6"/>
      <c r="N24" s="93">
        <v>0</v>
      </c>
      <c r="O24" s="92"/>
      <c r="P24" s="93">
        <v>0</v>
      </c>
      <c r="Q24" s="92"/>
      <c r="R24" s="53">
        <f>P24</f>
        <v>0</v>
      </c>
      <c r="S24" s="90"/>
      <c r="T24" s="5">
        <f>SUM(F24:N24,R24)</f>
        <v>-74049938</v>
      </c>
      <c r="U24" s="90"/>
      <c r="V24" s="94">
        <v>-113950062</v>
      </c>
      <c r="W24" s="90"/>
      <c r="X24" s="94">
        <v>0</v>
      </c>
      <c r="Y24" s="90"/>
      <c r="Z24" s="5">
        <f>SUM(V24:X24)</f>
        <v>-113950062</v>
      </c>
      <c r="AA24" s="90"/>
      <c r="AB24" s="5">
        <f>T24+Z24</f>
        <v>-188000000</v>
      </c>
    </row>
    <row r="25" spans="1:28" s="82" customFormat="1" ht="8.1" customHeight="1" x14ac:dyDescent="0.4">
      <c r="A25" s="2">
        <v>4</v>
      </c>
      <c r="B25" s="2"/>
      <c r="C25" s="2"/>
      <c r="D25" s="77"/>
      <c r="E25" s="2"/>
      <c r="F25" s="52"/>
      <c r="G25" s="6"/>
      <c r="H25" s="52"/>
      <c r="I25" s="6"/>
      <c r="J25" s="6"/>
      <c r="K25" s="6"/>
      <c r="L25" s="52"/>
      <c r="M25" s="6"/>
      <c r="N25" s="92"/>
      <c r="O25" s="92"/>
      <c r="P25" s="92"/>
      <c r="Q25" s="92"/>
      <c r="R25" s="92"/>
      <c r="S25" s="90"/>
      <c r="T25" s="92"/>
      <c r="U25" s="90"/>
      <c r="V25" s="92"/>
      <c r="W25" s="90"/>
      <c r="X25" s="92"/>
      <c r="Y25" s="90"/>
      <c r="Z25" s="92"/>
      <c r="AA25" s="90"/>
      <c r="AB25" s="6"/>
    </row>
    <row r="26" spans="1:28" s="82" customFormat="1" ht="18" customHeight="1" x14ac:dyDescent="0.35">
      <c r="A26" s="1" t="s">
        <v>149</v>
      </c>
      <c r="B26" s="1"/>
      <c r="C26" s="2"/>
      <c r="D26" s="149"/>
      <c r="E26" s="2"/>
    </row>
    <row r="27" spans="1:28" s="82" customFormat="1" ht="18" customHeight="1" thickBot="1" x14ac:dyDescent="0.4">
      <c r="A27" s="1"/>
      <c r="B27" s="1" t="s">
        <v>95</v>
      </c>
      <c r="C27" s="2"/>
      <c r="D27" s="149"/>
      <c r="E27" s="2"/>
      <c r="F27" s="95">
        <f>SUM(F16:F24)</f>
        <v>553538208</v>
      </c>
      <c r="G27" s="52">
        <f t="shared" ref="G27:AB27" si="0">SUM(G16:G24)</f>
        <v>0</v>
      </c>
      <c r="H27" s="95">
        <f t="shared" si="0"/>
        <v>933127791</v>
      </c>
      <c r="I27" s="52">
        <f t="shared" si="0"/>
        <v>0</v>
      </c>
      <c r="J27" s="95">
        <f t="shared" si="0"/>
        <v>-74049938</v>
      </c>
      <c r="K27" s="52">
        <f t="shared" si="0"/>
        <v>0</v>
      </c>
      <c r="L27" s="95">
        <f t="shared" si="0"/>
        <v>26509200</v>
      </c>
      <c r="M27" s="52">
        <f t="shared" si="0"/>
        <v>0</v>
      </c>
      <c r="N27" s="95">
        <f t="shared" si="0"/>
        <v>-85867861</v>
      </c>
      <c r="O27" s="52">
        <f t="shared" si="0"/>
        <v>0</v>
      </c>
      <c r="P27" s="95">
        <f t="shared" si="0"/>
        <v>-2292225</v>
      </c>
      <c r="Q27" s="52">
        <f t="shared" si="0"/>
        <v>0</v>
      </c>
      <c r="R27" s="95">
        <f t="shared" si="0"/>
        <v>-2292225</v>
      </c>
      <c r="S27" s="6">
        <f t="shared" si="0"/>
        <v>0</v>
      </c>
      <c r="T27" s="95">
        <f t="shared" si="0"/>
        <v>1350965175</v>
      </c>
      <c r="U27" s="6">
        <f t="shared" si="0"/>
        <v>0</v>
      </c>
      <c r="V27" s="95">
        <f t="shared" si="0"/>
        <v>0</v>
      </c>
      <c r="W27" s="6">
        <f t="shared" si="0"/>
        <v>0</v>
      </c>
      <c r="X27" s="95">
        <f t="shared" si="0"/>
        <v>2334102</v>
      </c>
      <c r="Y27" s="6">
        <f t="shared" si="0"/>
        <v>0</v>
      </c>
      <c r="Z27" s="95">
        <f t="shared" si="0"/>
        <v>2334102</v>
      </c>
      <c r="AA27" s="6">
        <f t="shared" si="0"/>
        <v>0</v>
      </c>
      <c r="AB27" s="95">
        <f t="shared" si="0"/>
        <v>1353299277</v>
      </c>
    </row>
    <row r="28" spans="1:28" s="82" customFormat="1" ht="18" customHeight="1" thickTop="1" x14ac:dyDescent="0.4">
      <c r="A28" s="1"/>
      <c r="B28" s="1"/>
      <c r="C28" s="2"/>
      <c r="D28" s="149"/>
      <c r="E28" s="2"/>
      <c r="F28" s="6"/>
      <c r="G28" s="52"/>
      <c r="H28" s="6"/>
      <c r="I28" s="52"/>
      <c r="J28" s="6"/>
      <c r="K28" s="52"/>
      <c r="L28" s="6"/>
      <c r="M28" s="52"/>
      <c r="N28" s="6"/>
      <c r="O28" s="52"/>
      <c r="P28" s="6"/>
      <c r="Q28" s="52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s="82" customFormat="1" ht="18" customHeight="1" x14ac:dyDescent="0.4">
      <c r="A29" s="1"/>
      <c r="B29" s="1"/>
      <c r="C29" s="2"/>
      <c r="D29" s="149"/>
      <c r="E29" s="2"/>
      <c r="F29" s="6"/>
      <c r="G29" s="52"/>
      <c r="H29" s="6"/>
      <c r="I29" s="52"/>
      <c r="J29" s="6"/>
      <c r="K29" s="52"/>
      <c r="L29" s="6"/>
      <c r="M29" s="52"/>
      <c r="N29" s="6"/>
      <c r="O29" s="52"/>
      <c r="P29" s="6"/>
      <c r="Q29" s="52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s="82" customFormat="1" ht="18" customHeight="1" x14ac:dyDescent="0.4">
      <c r="A30" s="1"/>
      <c r="B30" s="1"/>
      <c r="C30" s="2"/>
      <c r="D30" s="149"/>
      <c r="E30" s="2"/>
      <c r="F30" s="6"/>
      <c r="G30" s="52"/>
      <c r="H30" s="6"/>
      <c r="I30" s="52"/>
      <c r="J30" s="6"/>
      <c r="K30" s="52"/>
      <c r="L30" s="6"/>
      <c r="M30" s="52"/>
      <c r="N30" s="6"/>
      <c r="O30" s="52"/>
      <c r="P30" s="6"/>
      <c r="Q30" s="52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s="82" customFormat="1" ht="18" customHeight="1" x14ac:dyDescent="0.4">
      <c r="A31" s="1"/>
      <c r="B31" s="1"/>
      <c r="C31" s="2"/>
      <c r="D31" s="149"/>
      <c r="E31" s="2"/>
      <c r="F31" s="6"/>
      <c r="G31" s="52"/>
      <c r="H31" s="6"/>
      <c r="I31" s="52"/>
      <c r="J31" s="6"/>
      <c r="K31" s="52"/>
      <c r="L31" s="6"/>
      <c r="M31" s="52"/>
      <c r="N31" s="6"/>
      <c r="O31" s="52"/>
      <c r="P31" s="6"/>
      <c r="Q31" s="52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s="82" customFormat="1" ht="18" customHeight="1" x14ac:dyDescent="0.4">
      <c r="A32" s="1"/>
      <c r="B32" s="1"/>
      <c r="C32" s="2"/>
      <c r="D32" s="149"/>
      <c r="E32" s="2"/>
      <c r="F32" s="6"/>
      <c r="G32" s="52"/>
      <c r="H32" s="6"/>
      <c r="I32" s="52"/>
      <c r="J32" s="6"/>
      <c r="K32" s="52"/>
      <c r="L32" s="6"/>
      <c r="M32" s="52"/>
      <c r="N32" s="6"/>
      <c r="O32" s="52"/>
      <c r="P32" s="6"/>
      <c r="Q32" s="52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s="82" customFormat="1" ht="18" customHeight="1" x14ac:dyDescent="0.4">
      <c r="A33" s="1"/>
      <c r="B33" s="1"/>
      <c r="C33" s="2"/>
      <c r="D33" s="149"/>
      <c r="E33" s="2"/>
      <c r="F33" s="6"/>
      <c r="G33" s="52"/>
      <c r="H33" s="6"/>
      <c r="I33" s="52"/>
      <c r="J33" s="6"/>
      <c r="K33" s="52"/>
      <c r="L33" s="6"/>
      <c r="M33" s="52"/>
      <c r="N33" s="6"/>
      <c r="O33" s="52"/>
      <c r="P33" s="6"/>
      <c r="Q33" s="52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s="82" customFormat="1" ht="18" customHeight="1" x14ac:dyDescent="0.4">
      <c r="A34" s="1"/>
      <c r="B34" s="1"/>
      <c r="C34" s="2"/>
      <c r="D34" s="149"/>
      <c r="E34" s="2"/>
      <c r="F34" s="6"/>
      <c r="G34" s="52"/>
      <c r="H34" s="6"/>
      <c r="I34" s="52"/>
      <c r="J34" s="6"/>
      <c r="K34" s="52"/>
      <c r="L34" s="6"/>
      <c r="M34" s="52"/>
      <c r="N34" s="6"/>
      <c r="O34" s="52"/>
      <c r="P34" s="6"/>
      <c r="Q34" s="52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s="82" customFormat="1" ht="9.75" customHeight="1" x14ac:dyDescent="0.4">
      <c r="A35" s="1"/>
      <c r="B35" s="1"/>
      <c r="C35" s="2"/>
      <c r="D35" s="149"/>
      <c r="E35" s="2"/>
      <c r="F35" s="6"/>
      <c r="G35" s="52"/>
      <c r="H35" s="6"/>
      <c r="I35" s="52"/>
      <c r="J35" s="6"/>
      <c r="K35" s="52"/>
      <c r="L35" s="6"/>
      <c r="M35" s="52"/>
      <c r="N35" s="6"/>
      <c r="O35" s="52"/>
      <c r="P35" s="6"/>
      <c r="Q35" s="52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21.95" customHeight="1" x14ac:dyDescent="0.25">
      <c r="A36" s="9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36" s="96"/>
      <c r="C36" s="4"/>
      <c r="D36" s="81"/>
      <c r="E36" s="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4"/>
      <c r="AB36" s="4"/>
    </row>
    <row r="37" spans="1:28" s="78" customFormat="1" ht="18" customHeight="1" x14ac:dyDescent="0.25">
      <c r="A37" s="76" t="s">
        <v>0</v>
      </c>
      <c r="B37" s="76"/>
      <c r="C37" s="76"/>
      <c r="D37" s="76"/>
      <c r="E37" s="77"/>
      <c r="F37" s="6"/>
      <c r="G37" s="6"/>
      <c r="H37" s="52"/>
      <c r="I37" s="52"/>
      <c r="J37" s="52"/>
      <c r="K37" s="52"/>
      <c r="L37" s="52"/>
      <c r="M37" s="52"/>
      <c r="N37" s="8" t="s">
        <v>15</v>
      </c>
      <c r="O37" s="8"/>
      <c r="P37" s="8"/>
      <c r="Q37" s="8"/>
      <c r="R37" s="8"/>
      <c r="S37" s="8"/>
      <c r="T37" s="8"/>
      <c r="U37" s="8"/>
      <c r="V37" s="6"/>
      <c r="W37" s="8"/>
      <c r="X37" s="6"/>
      <c r="Y37" s="8"/>
      <c r="Z37" s="6"/>
    </row>
    <row r="38" spans="1:28" s="78" customFormat="1" ht="18" customHeight="1" x14ac:dyDescent="0.25">
      <c r="A38" s="76" t="s">
        <v>214</v>
      </c>
      <c r="B38" s="76"/>
      <c r="C38" s="76"/>
      <c r="D38" s="76"/>
      <c r="E38" s="77"/>
      <c r="F38" s="6"/>
      <c r="G38" s="6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6"/>
      <c r="W38" s="52"/>
      <c r="X38" s="6"/>
      <c r="Y38" s="52"/>
      <c r="Z38" s="6"/>
    </row>
    <row r="39" spans="1:28" s="78" customFormat="1" ht="18" customHeight="1" x14ac:dyDescent="0.25">
      <c r="A39" s="79" t="str">
        <f>'9-10'!A3</f>
        <v>สำหรับปีสิ้นสุดวันที่ 31 ธันวาคม พ.ศ. 2561</v>
      </c>
      <c r="B39" s="79"/>
      <c r="C39" s="79"/>
      <c r="D39" s="79"/>
      <c r="E39" s="79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1"/>
      <c r="AB39" s="81"/>
    </row>
    <row r="40" spans="1:28" s="78" customFormat="1" ht="18" customHeight="1" x14ac:dyDescent="0.25">
      <c r="A40" s="76"/>
      <c r="B40" s="76"/>
      <c r="C40" s="76"/>
      <c r="D40" s="76"/>
      <c r="E40" s="77"/>
      <c r="F40" s="6"/>
      <c r="G40" s="6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6"/>
      <c r="W40" s="52"/>
      <c r="X40" s="6"/>
      <c r="Y40" s="52"/>
      <c r="Z40" s="6"/>
    </row>
    <row r="41" spans="1:28" s="82" customFormat="1" ht="18" customHeight="1" x14ac:dyDescent="0.35">
      <c r="A41" s="76"/>
      <c r="B41" s="76"/>
      <c r="C41" s="76"/>
      <c r="D41" s="76"/>
      <c r="E41" s="77"/>
      <c r="F41" s="160" t="s">
        <v>66</v>
      </c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</row>
    <row r="42" spans="1:28" s="82" customFormat="1" ht="18" customHeight="1" x14ac:dyDescent="0.4">
      <c r="A42" s="76"/>
      <c r="B42" s="76"/>
      <c r="C42" s="8"/>
      <c r="D42" s="85"/>
      <c r="E42" s="77"/>
      <c r="F42" s="8"/>
      <c r="G42" s="8"/>
      <c r="H42" s="8"/>
      <c r="I42" s="8"/>
      <c r="J42" s="8"/>
      <c r="K42" s="8"/>
      <c r="L42" s="6"/>
      <c r="M42" s="6"/>
      <c r="N42" s="6"/>
      <c r="O42" s="7"/>
      <c r="S42" s="8"/>
      <c r="T42" s="8"/>
      <c r="U42" s="8"/>
      <c r="AA42" s="8"/>
      <c r="AB42" s="8"/>
    </row>
    <row r="43" spans="1:28" s="82" customFormat="1" ht="18" customHeight="1" x14ac:dyDescent="0.35">
      <c r="A43" s="76"/>
      <c r="B43" s="76"/>
      <c r="C43" s="8"/>
      <c r="D43" s="85"/>
      <c r="E43" s="77"/>
      <c r="F43" s="160" t="s">
        <v>87</v>
      </c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8"/>
      <c r="V43" s="160" t="s">
        <v>75</v>
      </c>
      <c r="W43" s="160"/>
      <c r="X43" s="160"/>
      <c r="Y43" s="160"/>
      <c r="Z43" s="160"/>
      <c r="AA43" s="8"/>
      <c r="AB43" s="8"/>
    </row>
    <row r="44" spans="1:28" s="82" customFormat="1" ht="18" customHeight="1" x14ac:dyDescent="0.35">
      <c r="A44" s="78"/>
      <c r="B44" s="78"/>
      <c r="C44" s="78"/>
      <c r="D44" s="78"/>
      <c r="E44" s="78"/>
      <c r="F44" s="6"/>
      <c r="G44" s="6"/>
      <c r="H44" s="6"/>
      <c r="I44" s="8"/>
      <c r="J44" s="8"/>
      <c r="K44" s="8"/>
      <c r="P44" s="160" t="s">
        <v>88</v>
      </c>
      <c r="Q44" s="160"/>
      <c r="R44" s="160"/>
      <c r="S44" s="8"/>
      <c r="T44" s="8"/>
      <c r="U44" s="8"/>
      <c r="AA44" s="8"/>
      <c r="AB44" s="52"/>
    </row>
    <row r="45" spans="1:28" s="82" customFormat="1" ht="18" customHeight="1" x14ac:dyDescent="0.35">
      <c r="A45" s="78"/>
      <c r="B45" s="78"/>
      <c r="C45" s="78"/>
      <c r="D45" s="78"/>
      <c r="E45" s="78"/>
      <c r="F45" s="6"/>
      <c r="G45" s="6"/>
      <c r="H45" s="6"/>
      <c r="I45" s="8"/>
      <c r="J45" s="8"/>
      <c r="K45" s="8"/>
      <c r="P45" s="83" t="s">
        <v>125</v>
      </c>
      <c r="Q45" s="7"/>
      <c r="R45" s="7"/>
      <c r="S45" s="8"/>
      <c r="T45" s="8"/>
      <c r="U45" s="8"/>
      <c r="V45" s="84" t="s">
        <v>126</v>
      </c>
      <c r="AA45" s="8"/>
      <c r="AB45" s="52"/>
    </row>
    <row r="46" spans="1:28" s="82" customFormat="1" ht="18" customHeight="1" x14ac:dyDescent="0.35">
      <c r="A46" s="78"/>
      <c r="B46" s="78"/>
      <c r="C46" s="78"/>
      <c r="D46" s="78"/>
      <c r="E46" s="78"/>
      <c r="F46" s="6"/>
      <c r="G46" s="6"/>
      <c r="H46" s="6"/>
      <c r="I46" s="8"/>
      <c r="J46" s="8" t="s">
        <v>127</v>
      </c>
      <c r="K46" s="8"/>
      <c r="L46" s="160" t="s">
        <v>28</v>
      </c>
      <c r="M46" s="160"/>
      <c r="N46" s="160"/>
      <c r="O46" s="52"/>
      <c r="P46" s="8" t="s">
        <v>128</v>
      </c>
      <c r="Q46" s="8"/>
      <c r="R46" s="8" t="s">
        <v>40</v>
      </c>
      <c r="S46" s="8"/>
      <c r="T46" s="8"/>
      <c r="U46" s="8"/>
      <c r="V46" s="84" t="s">
        <v>129</v>
      </c>
      <c r="W46" s="7"/>
      <c r="X46" s="7"/>
      <c r="Y46" s="7"/>
      <c r="Z46" s="85"/>
      <c r="AA46" s="8"/>
      <c r="AB46" s="52"/>
    </row>
    <row r="47" spans="1:28" s="82" customFormat="1" ht="18" customHeight="1" x14ac:dyDescent="0.35">
      <c r="A47" s="78"/>
      <c r="B47" s="78"/>
      <c r="C47" s="78"/>
      <c r="D47" s="78"/>
      <c r="E47" s="78"/>
      <c r="F47" s="6"/>
      <c r="G47" s="6"/>
      <c r="H47" s="6"/>
      <c r="I47" s="8"/>
      <c r="J47" s="8" t="s">
        <v>130</v>
      </c>
      <c r="K47" s="8"/>
      <c r="L47" s="8" t="s">
        <v>41</v>
      </c>
      <c r="M47" s="7"/>
      <c r="N47" s="7"/>
      <c r="O47" s="52"/>
      <c r="P47" s="8" t="s">
        <v>70</v>
      </c>
      <c r="Q47" s="8"/>
      <c r="R47" s="8" t="s">
        <v>59</v>
      </c>
      <c r="S47" s="8"/>
      <c r="T47" s="8" t="s">
        <v>69</v>
      </c>
      <c r="U47" s="8"/>
      <c r="V47" s="84" t="s">
        <v>131</v>
      </c>
      <c r="W47" s="8"/>
      <c r="X47" s="8" t="s">
        <v>81</v>
      </c>
      <c r="Y47" s="8"/>
      <c r="Z47" s="8"/>
      <c r="AA47" s="8"/>
      <c r="AB47" s="52"/>
    </row>
    <row r="48" spans="1:28" s="82" customFormat="1" ht="18" customHeight="1" x14ac:dyDescent="0.35">
      <c r="A48" s="78"/>
      <c r="B48" s="78"/>
      <c r="C48" s="78"/>
      <c r="D48" s="78"/>
      <c r="E48" s="78"/>
      <c r="F48" s="8" t="s">
        <v>42</v>
      </c>
      <c r="G48" s="8"/>
      <c r="H48" s="8" t="s">
        <v>43</v>
      </c>
      <c r="I48" s="8"/>
      <c r="J48" s="8" t="s">
        <v>132</v>
      </c>
      <c r="K48" s="8"/>
      <c r="L48" s="8" t="s">
        <v>44</v>
      </c>
      <c r="M48" s="8"/>
      <c r="N48" s="8"/>
      <c r="O48" s="8"/>
      <c r="P48" s="8" t="s">
        <v>133</v>
      </c>
      <c r="Q48" s="8"/>
      <c r="R48" s="8" t="s">
        <v>58</v>
      </c>
      <c r="S48" s="8"/>
      <c r="T48" s="8" t="s">
        <v>134</v>
      </c>
      <c r="U48" s="8"/>
      <c r="V48" s="84" t="s">
        <v>135</v>
      </c>
      <c r="W48" s="8"/>
      <c r="X48" s="8" t="s">
        <v>136</v>
      </c>
      <c r="Y48" s="8"/>
      <c r="Z48" s="85"/>
      <c r="AA48" s="8"/>
      <c r="AB48" s="8" t="s">
        <v>137</v>
      </c>
    </row>
    <row r="49" spans="1:28" s="82" customFormat="1" ht="18" customHeight="1" x14ac:dyDescent="0.35">
      <c r="A49" s="76"/>
      <c r="B49" s="76"/>
      <c r="C49" s="76"/>
      <c r="D49" s="76"/>
      <c r="E49" s="86"/>
      <c r="F49" s="8" t="s">
        <v>45</v>
      </c>
      <c r="G49" s="8"/>
      <c r="H49" s="8" t="s">
        <v>46</v>
      </c>
      <c r="I49" s="8"/>
      <c r="J49" s="8" t="s">
        <v>138</v>
      </c>
      <c r="K49" s="8"/>
      <c r="L49" s="8" t="s">
        <v>47</v>
      </c>
      <c r="M49" s="8"/>
      <c r="N49" s="8" t="s">
        <v>48</v>
      </c>
      <c r="O49" s="8"/>
      <c r="P49" s="8" t="s">
        <v>139</v>
      </c>
      <c r="Q49" s="8"/>
      <c r="R49" s="8" t="s">
        <v>89</v>
      </c>
      <c r="S49" s="8"/>
      <c r="T49" s="8" t="s">
        <v>140</v>
      </c>
      <c r="U49" s="8"/>
      <c r="V49" s="84" t="s">
        <v>138</v>
      </c>
      <c r="W49" s="8"/>
      <c r="X49" s="85" t="s">
        <v>141</v>
      </c>
      <c r="Y49" s="8"/>
      <c r="Z49" s="85" t="s">
        <v>40</v>
      </c>
      <c r="AA49" s="8"/>
      <c r="AB49" s="8" t="s">
        <v>142</v>
      </c>
    </row>
    <row r="50" spans="1:28" s="82" customFormat="1" ht="18" customHeight="1" x14ac:dyDescent="0.35">
      <c r="A50" s="76"/>
      <c r="B50" s="76"/>
      <c r="C50" s="76"/>
      <c r="D50" s="87" t="s">
        <v>2</v>
      </c>
      <c r="E50" s="86"/>
      <c r="F50" s="88" t="s">
        <v>3</v>
      </c>
      <c r="G50" s="8"/>
      <c r="H50" s="88" t="s">
        <v>3</v>
      </c>
      <c r="I50" s="8"/>
      <c r="J50" s="88" t="s">
        <v>3</v>
      </c>
      <c r="K50" s="8"/>
      <c r="L50" s="88" t="s">
        <v>3</v>
      </c>
      <c r="M50" s="8"/>
      <c r="N50" s="88" t="s">
        <v>3</v>
      </c>
      <c r="O50" s="8"/>
      <c r="P50" s="88" t="s">
        <v>3</v>
      </c>
      <c r="Q50" s="8"/>
      <c r="R50" s="88" t="s">
        <v>3</v>
      </c>
      <c r="S50" s="8"/>
      <c r="T50" s="88" t="s">
        <v>3</v>
      </c>
      <c r="U50" s="8"/>
      <c r="V50" s="88" t="s">
        <v>3</v>
      </c>
      <c r="W50" s="8"/>
      <c r="X50" s="88" t="s">
        <v>3</v>
      </c>
      <c r="Y50" s="8"/>
      <c r="Z50" s="88" t="s">
        <v>3</v>
      </c>
      <c r="AA50" s="8"/>
      <c r="AB50" s="88" t="s">
        <v>3</v>
      </c>
    </row>
    <row r="51" spans="1:28" s="82" customFormat="1" ht="8.1" customHeight="1" x14ac:dyDescent="0.4">
      <c r="A51" s="76"/>
      <c r="B51" s="76"/>
      <c r="C51" s="76"/>
      <c r="D51" s="76"/>
      <c r="E51" s="86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8" customHeight="1" x14ac:dyDescent="0.25">
      <c r="A52" s="1" t="s">
        <v>148</v>
      </c>
      <c r="B52" s="1"/>
      <c r="D52" s="7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8" ht="18" customHeight="1" x14ac:dyDescent="0.25">
      <c r="A53" s="1"/>
      <c r="B53" s="1" t="s">
        <v>178</v>
      </c>
      <c r="D53" s="77"/>
      <c r="F53" s="51">
        <v>553538208</v>
      </c>
      <c r="G53" s="51"/>
      <c r="H53" s="51">
        <v>933127791</v>
      </c>
      <c r="I53" s="51"/>
      <c r="J53" s="51">
        <v>-74049938</v>
      </c>
      <c r="K53" s="51"/>
      <c r="L53" s="51">
        <v>26509200</v>
      </c>
      <c r="M53" s="51"/>
      <c r="N53" s="51">
        <v>-85867861</v>
      </c>
      <c r="O53" s="51"/>
      <c r="P53" s="51">
        <v>-2292225</v>
      </c>
      <c r="Q53" s="51"/>
      <c r="R53" s="51">
        <f>P53</f>
        <v>-2292225</v>
      </c>
      <c r="S53" s="51"/>
      <c r="T53" s="51">
        <f>SUM(F53:N53,R53)</f>
        <v>1350965175</v>
      </c>
      <c r="U53" s="51"/>
      <c r="V53" s="51" t="s">
        <v>195</v>
      </c>
      <c r="W53" s="51"/>
      <c r="X53" s="51">
        <v>2334102</v>
      </c>
      <c r="Y53" s="51"/>
      <c r="Z53" s="51">
        <f>SUM(V53:X53)</f>
        <v>2334102</v>
      </c>
      <c r="AA53" s="51"/>
      <c r="AB53" s="51">
        <f>T53+Z53</f>
        <v>1353299277</v>
      </c>
    </row>
    <row r="54" spans="1:28" ht="18" customHeight="1" x14ac:dyDescent="0.25">
      <c r="A54" s="1" t="s">
        <v>143</v>
      </c>
      <c r="B54" s="1"/>
      <c r="C54" s="89"/>
      <c r="D54" s="77"/>
      <c r="E54" s="89"/>
      <c r="R54" s="51"/>
      <c r="AA54" s="3"/>
      <c r="AB54" s="6"/>
    </row>
    <row r="55" spans="1:28" ht="18" customHeight="1" x14ac:dyDescent="0.25">
      <c r="A55" s="1"/>
      <c r="B55" s="1" t="s">
        <v>150</v>
      </c>
      <c r="C55" s="89"/>
      <c r="D55" s="77"/>
      <c r="E55" s="89"/>
      <c r="R55" s="51"/>
      <c r="AA55" s="3"/>
      <c r="AB55" s="6"/>
    </row>
    <row r="56" spans="1:28" s="82" customFormat="1" ht="18" customHeight="1" x14ac:dyDescent="0.35">
      <c r="A56" s="2"/>
      <c r="B56" s="2" t="s">
        <v>145</v>
      </c>
      <c r="C56" s="91"/>
      <c r="D56" s="150"/>
      <c r="F56" s="111" t="s">
        <v>195</v>
      </c>
      <c r="G56" s="111"/>
      <c r="H56" s="111" t="s">
        <v>195</v>
      </c>
      <c r="I56" s="111"/>
      <c r="J56" s="111" t="s">
        <v>195</v>
      </c>
      <c r="K56" s="111"/>
      <c r="L56" s="111" t="s">
        <v>195</v>
      </c>
      <c r="M56" s="111"/>
      <c r="N56" s="111" t="s">
        <v>195</v>
      </c>
      <c r="O56" s="111"/>
      <c r="P56" s="111" t="s">
        <v>195</v>
      </c>
      <c r="Q56" s="111"/>
      <c r="R56" s="111" t="s">
        <v>195</v>
      </c>
      <c r="S56" s="111"/>
      <c r="T56" s="111" t="s">
        <v>195</v>
      </c>
      <c r="U56" s="111"/>
      <c r="V56" s="111" t="s">
        <v>195</v>
      </c>
      <c r="W56" s="111"/>
      <c r="X56" s="111" t="s">
        <v>195</v>
      </c>
      <c r="Y56" s="111"/>
      <c r="Z56" s="111" t="s">
        <v>195</v>
      </c>
      <c r="AA56" s="111"/>
      <c r="AB56" s="111" t="s">
        <v>195</v>
      </c>
    </row>
    <row r="57" spans="1:28" s="82" customFormat="1" ht="18" customHeight="1" x14ac:dyDescent="0.35">
      <c r="A57" s="2"/>
      <c r="B57" s="2"/>
      <c r="C57" s="91" t="s">
        <v>146</v>
      </c>
      <c r="D57" s="77">
        <v>19</v>
      </c>
      <c r="E57" s="91"/>
      <c r="F57" s="52">
        <v>21454</v>
      </c>
      <c r="H57" s="52">
        <v>42908</v>
      </c>
      <c r="I57" s="6"/>
      <c r="J57" s="52">
        <v>0</v>
      </c>
      <c r="K57" s="6"/>
      <c r="L57" s="52">
        <v>0</v>
      </c>
      <c r="M57" s="6"/>
      <c r="N57" s="52">
        <v>0</v>
      </c>
      <c r="O57" s="6"/>
      <c r="P57" s="52">
        <v>0</v>
      </c>
      <c r="Q57" s="6"/>
      <c r="R57" s="52">
        <f>P57</f>
        <v>0</v>
      </c>
      <c r="S57" s="52"/>
      <c r="T57" s="3">
        <f>SUM(F57:N57,R57)</f>
        <v>64362</v>
      </c>
      <c r="U57" s="52"/>
      <c r="V57" s="52">
        <v>0</v>
      </c>
      <c r="W57" s="52"/>
      <c r="X57" s="52">
        <v>0</v>
      </c>
      <c r="Y57" s="52"/>
      <c r="Z57" s="3">
        <f>SUM(V57:X57)</f>
        <v>0</v>
      </c>
      <c r="AA57" s="52"/>
      <c r="AB57" s="6">
        <f>T57+Z57</f>
        <v>64362</v>
      </c>
    </row>
    <row r="58" spans="1:28" ht="18" customHeight="1" x14ac:dyDescent="0.25">
      <c r="B58" s="2" t="s">
        <v>67</v>
      </c>
      <c r="C58" s="91"/>
      <c r="D58" s="77"/>
      <c r="E58" s="91"/>
      <c r="F58" s="53">
        <v>0</v>
      </c>
      <c r="G58" s="52"/>
      <c r="H58" s="53">
        <v>0</v>
      </c>
      <c r="I58" s="6"/>
      <c r="J58" s="53">
        <v>0</v>
      </c>
      <c r="K58" s="6"/>
      <c r="L58" s="53">
        <v>0</v>
      </c>
      <c r="M58" s="6"/>
      <c r="N58" s="53">
        <v>-754619</v>
      </c>
      <c r="O58" s="6"/>
      <c r="P58" s="53">
        <v>-3622704</v>
      </c>
      <c r="Q58" s="6"/>
      <c r="R58" s="53">
        <f>P58</f>
        <v>-3622704</v>
      </c>
      <c r="S58" s="52"/>
      <c r="T58" s="5">
        <f>SUM(F58:N58,R58)</f>
        <v>-4377323</v>
      </c>
      <c r="U58" s="52"/>
      <c r="V58" s="53">
        <v>0</v>
      </c>
      <c r="W58" s="52"/>
      <c r="X58" s="53">
        <v>5407965</v>
      </c>
      <c r="Y58" s="52"/>
      <c r="Z58" s="5">
        <f>SUM(V58:X58)</f>
        <v>5407965</v>
      </c>
      <c r="AA58" s="52"/>
      <c r="AB58" s="5">
        <f>T58+Z58</f>
        <v>1030642</v>
      </c>
    </row>
    <row r="59" spans="1:28" ht="8.1" customHeight="1" x14ac:dyDescent="0.25">
      <c r="C59" s="89"/>
      <c r="D59" s="77"/>
      <c r="E59" s="89"/>
      <c r="F59" s="52"/>
      <c r="G59" s="6"/>
      <c r="H59" s="52"/>
      <c r="I59" s="6"/>
      <c r="J59" s="6"/>
      <c r="K59" s="6"/>
      <c r="L59" s="52"/>
      <c r="M59" s="6"/>
      <c r="N59" s="92"/>
      <c r="O59" s="92"/>
      <c r="P59" s="92"/>
      <c r="Q59" s="92"/>
      <c r="R59" s="92"/>
      <c r="S59" s="90"/>
      <c r="T59" s="92"/>
      <c r="U59" s="90"/>
      <c r="V59" s="92"/>
      <c r="W59" s="90"/>
      <c r="X59" s="92"/>
      <c r="Y59" s="90"/>
      <c r="Z59" s="92"/>
      <c r="AA59" s="90"/>
      <c r="AB59" s="6"/>
    </row>
    <row r="60" spans="1:28" ht="18" customHeight="1" x14ac:dyDescent="0.25">
      <c r="A60" s="1" t="s">
        <v>149</v>
      </c>
      <c r="B60" s="1"/>
      <c r="C60" s="89"/>
      <c r="E60" s="89"/>
      <c r="AA60" s="3"/>
      <c r="AB60" s="3"/>
    </row>
    <row r="61" spans="1:28" ht="18" customHeight="1" thickBot="1" x14ac:dyDescent="0.3">
      <c r="B61" s="1" t="s">
        <v>174</v>
      </c>
      <c r="C61" s="89"/>
      <c r="E61" s="89"/>
      <c r="F61" s="95">
        <f>SUM(F53:F58)</f>
        <v>553559662</v>
      </c>
      <c r="G61" s="52"/>
      <c r="H61" s="95">
        <f>SUM(H53:H58)</f>
        <v>933170699</v>
      </c>
      <c r="I61" s="52"/>
      <c r="J61" s="95">
        <f>SUM(J53:J58)</f>
        <v>-74049938</v>
      </c>
      <c r="K61" s="52"/>
      <c r="L61" s="95">
        <f>SUM(L53:L58)</f>
        <v>26509200</v>
      </c>
      <c r="M61" s="52"/>
      <c r="N61" s="95">
        <f>SUM(N53:N58)</f>
        <v>-86622480</v>
      </c>
      <c r="O61" s="52"/>
      <c r="P61" s="95">
        <f>SUM(P53:P58)</f>
        <v>-5914929</v>
      </c>
      <c r="Q61" s="52"/>
      <c r="R61" s="95">
        <f>SUM(R53:R58)</f>
        <v>-5914929</v>
      </c>
      <c r="S61" s="6"/>
      <c r="T61" s="95">
        <f>SUM(T53:T58)</f>
        <v>1346652214</v>
      </c>
      <c r="U61" s="6"/>
      <c r="V61" s="95">
        <f>SUM(V53:V58)</f>
        <v>0</v>
      </c>
      <c r="W61" s="6"/>
      <c r="X61" s="95">
        <f>SUM(X53:X58)</f>
        <v>7742067</v>
      </c>
      <c r="Y61" s="6"/>
      <c r="Z61" s="95">
        <f>SUM(Z53:Z58)</f>
        <v>7742067</v>
      </c>
      <c r="AA61" s="6"/>
      <c r="AB61" s="95">
        <f>SUM(AB53:AB58)</f>
        <v>1354394281</v>
      </c>
    </row>
    <row r="62" spans="1:28" ht="18" customHeight="1" thickTop="1" x14ac:dyDescent="0.25">
      <c r="B62" s="1"/>
      <c r="C62" s="89"/>
      <c r="E62" s="89"/>
      <c r="F62" s="6"/>
      <c r="G62" s="52"/>
      <c r="H62" s="6"/>
      <c r="I62" s="52"/>
      <c r="J62" s="6"/>
      <c r="K62" s="52"/>
      <c r="L62" s="6"/>
      <c r="M62" s="52"/>
      <c r="N62" s="6"/>
      <c r="O62" s="52"/>
      <c r="P62" s="6"/>
      <c r="Q62" s="52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18" customHeight="1" x14ac:dyDescent="0.25">
      <c r="B63" s="1"/>
      <c r="C63" s="89"/>
      <c r="E63" s="89"/>
      <c r="F63" s="6"/>
      <c r="G63" s="52"/>
      <c r="H63" s="6"/>
      <c r="I63" s="52"/>
      <c r="J63" s="6"/>
      <c r="K63" s="52"/>
      <c r="L63" s="6"/>
      <c r="M63" s="52"/>
      <c r="N63" s="6"/>
      <c r="O63" s="52"/>
      <c r="P63" s="6"/>
      <c r="Q63" s="52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18" customHeight="1" x14ac:dyDescent="0.25">
      <c r="B64" s="1"/>
      <c r="C64" s="89"/>
      <c r="E64" s="89"/>
      <c r="F64" s="6"/>
      <c r="G64" s="52"/>
      <c r="H64" s="6"/>
      <c r="I64" s="52"/>
      <c r="J64" s="6"/>
      <c r="K64" s="52"/>
      <c r="L64" s="6"/>
      <c r="M64" s="52"/>
      <c r="N64" s="6"/>
      <c r="O64" s="52"/>
      <c r="P64" s="6"/>
      <c r="Q64" s="52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18" customHeight="1" x14ac:dyDescent="0.25">
      <c r="B65" s="1"/>
      <c r="C65" s="89"/>
      <c r="E65" s="89"/>
      <c r="F65" s="6"/>
      <c r="G65" s="52"/>
      <c r="H65" s="6"/>
      <c r="I65" s="52"/>
      <c r="J65" s="6"/>
      <c r="K65" s="52"/>
      <c r="L65" s="6"/>
      <c r="M65" s="52"/>
      <c r="N65" s="6"/>
      <c r="O65" s="52"/>
      <c r="P65" s="6"/>
      <c r="Q65" s="52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18" customHeight="1" x14ac:dyDescent="0.25">
      <c r="B66" s="1"/>
      <c r="C66" s="89"/>
      <c r="E66" s="89"/>
      <c r="F66" s="6"/>
      <c r="G66" s="52"/>
      <c r="H66" s="6"/>
      <c r="I66" s="52"/>
      <c r="J66" s="6"/>
      <c r="K66" s="52"/>
      <c r="L66" s="6"/>
      <c r="M66" s="52"/>
      <c r="N66" s="6"/>
      <c r="O66" s="52"/>
      <c r="P66" s="6"/>
      <c r="Q66" s="52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18" customHeight="1" x14ac:dyDescent="0.25">
      <c r="B67" s="1"/>
      <c r="C67" s="89"/>
      <c r="E67" s="89"/>
      <c r="F67" s="6"/>
      <c r="G67" s="52"/>
      <c r="H67" s="6"/>
      <c r="I67" s="52"/>
      <c r="J67" s="6"/>
      <c r="K67" s="52"/>
      <c r="L67" s="6"/>
      <c r="M67" s="52"/>
      <c r="N67" s="6"/>
      <c r="O67" s="52"/>
      <c r="P67" s="6"/>
      <c r="Q67" s="52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18" customHeight="1" x14ac:dyDescent="0.25">
      <c r="B68" s="1"/>
      <c r="C68" s="89"/>
      <c r="E68" s="89"/>
      <c r="F68" s="6"/>
      <c r="G68" s="52"/>
      <c r="H68" s="6"/>
      <c r="I68" s="52"/>
      <c r="J68" s="6"/>
      <c r="K68" s="52"/>
      <c r="L68" s="6"/>
      <c r="M68" s="52"/>
      <c r="N68" s="6"/>
      <c r="O68" s="52"/>
      <c r="P68" s="6"/>
      <c r="Q68" s="52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18" customHeight="1" x14ac:dyDescent="0.25">
      <c r="B69" s="1"/>
      <c r="C69" s="89"/>
      <c r="E69" s="89"/>
      <c r="F69" s="6"/>
      <c r="G69" s="52"/>
      <c r="H69" s="6"/>
      <c r="I69" s="52"/>
      <c r="J69" s="6"/>
      <c r="K69" s="52"/>
      <c r="L69" s="6"/>
      <c r="M69" s="52"/>
      <c r="N69" s="6"/>
      <c r="O69" s="52"/>
      <c r="P69" s="6"/>
      <c r="Q69" s="52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18" customHeight="1" x14ac:dyDescent="0.25">
      <c r="B70" s="1"/>
      <c r="C70" s="89"/>
      <c r="E70" s="89"/>
      <c r="F70" s="6"/>
      <c r="G70" s="52"/>
      <c r="H70" s="6"/>
      <c r="I70" s="52"/>
      <c r="J70" s="6"/>
      <c r="K70" s="52"/>
      <c r="L70" s="6"/>
      <c r="M70" s="52"/>
      <c r="N70" s="6"/>
      <c r="O70" s="52"/>
      <c r="P70" s="6"/>
      <c r="Q70" s="52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11.25" customHeight="1" x14ac:dyDescent="0.25">
      <c r="B71" s="1"/>
      <c r="C71" s="89"/>
      <c r="E71" s="89"/>
      <c r="F71" s="6"/>
      <c r="G71" s="52"/>
      <c r="H71" s="6"/>
      <c r="I71" s="52"/>
      <c r="J71" s="6"/>
      <c r="K71" s="52"/>
      <c r="L71" s="6"/>
      <c r="M71" s="52"/>
      <c r="N71" s="6"/>
      <c r="O71" s="52"/>
      <c r="P71" s="6"/>
      <c r="Q71" s="52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21.95" customHeight="1" x14ac:dyDescent="0.25">
      <c r="A72" s="9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72" s="96"/>
      <c r="C72" s="4"/>
      <c r="D72" s="81"/>
      <c r="E72" s="4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4"/>
      <c r="AB72" s="4"/>
    </row>
    <row r="76" spans="1:28" ht="20.100000000000001" customHeight="1" x14ac:dyDescent="0.25">
      <c r="AA76" s="3"/>
      <c r="AB76" s="3"/>
    </row>
  </sheetData>
  <mergeCells count="10">
    <mergeCell ref="F43:T43"/>
    <mergeCell ref="V43:Z43"/>
    <mergeCell ref="P44:R44"/>
    <mergeCell ref="L46:N46"/>
    <mergeCell ref="F5:AB5"/>
    <mergeCell ref="F6:T6"/>
    <mergeCell ref="V6:Z6"/>
    <mergeCell ref="P7:R7"/>
    <mergeCell ref="L9:N9"/>
    <mergeCell ref="F41:AB41"/>
  </mergeCells>
  <pageMargins left="0.5" right="0.5" top="0.5" bottom="0.6" header="0.49" footer="0.4"/>
  <pageSetup paperSize="9" scale="86" firstPageNumber="11" fitToHeight="0" orientation="landscape" useFirstPageNumber="1" horizontalDpi="1200" verticalDpi="1200" r:id="rId1"/>
  <headerFooter>
    <oddFooter>&amp;R&amp;"Angsana New,Regular"&amp;13&amp;P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zoomScale="120" zoomScaleNormal="120" zoomScaleSheetLayoutView="100" workbookViewId="0">
      <selection activeCell="C8" sqref="C8"/>
    </sheetView>
  </sheetViews>
  <sheetFormatPr defaultColWidth="9.140625" defaultRowHeight="20.100000000000001" customHeight="1" x14ac:dyDescent="0.25"/>
  <cols>
    <col min="1" max="2" width="1.5703125" style="12" customWidth="1"/>
    <col min="3" max="3" width="47.7109375" style="12" customWidth="1"/>
    <col min="4" max="4" width="6.85546875" style="12" customWidth="1"/>
    <col min="5" max="5" width="0.85546875" style="12" customWidth="1"/>
    <col min="6" max="6" width="12.5703125" style="13" customWidth="1"/>
    <col min="7" max="7" width="0.85546875" style="13" customWidth="1"/>
    <col min="8" max="8" width="12.5703125" style="13" customWidth="1"/>
    <col min="9" max="9" width="0.85546875" style="13" customWidth="1"/>
    <col min="10" max="10" width="12.5703125" style="13" customWidth="1"/>
    <col min="11" max="11" width="0.85546875" style="13" customWidth="1"/>
    <col min="12" max="12" width="12.5703125" style="13" customWidth="1"/>
    <col min="13" max="13" width="0.85546875" style="13" customWidth="1"/>
    <col min="14" max="14" width="12.5703125" style="13" customWidth="1"/>
    <col min="15" max="15" width="9.42578125" style="12" bestFit="1" customWidth="1"/>
    <col min="16" max="16384" width="9.140625" style="12"/>
  </cols>
  <sheetData>
    <row r="1" spans="1:14" s="99" customFormat="1" ht="21.2" customHeight="1" x14ac:dyDescent="0.25">
      <c r="A1" s="97" t="str">
        <f>'6-8'!A1</f>
        <v>บริษัท ซีออยล์ จำกัด (มหาชน)</v>
      </c>
      <c r="B1" s="97"/>
      <c r="C1" s="97"/>
      <c r="D1" s="97"/>
      <c r="E1" s="98"/>
      <c r="F1" s="17"/>
      <c r="G1" s="17"/>
      <c r="H1" s="70"/>
      <c r="I1" s="70"/>
      <c r="J1" s="70"/>
      <c r="K1" s="70"/>
      <c r="L1" s="20" t="s">
        <v>15</v>
      </c>
      <c r="M1" s="20"/>
      <c r="N1" s="17"/>
    </row>
    <row r="2" spans="1:14" s="99" customFormat="1" ht="21.2" customHeight="1" x14ac:dyDescent="0.25">
      <c r="A2" s="97" t="s">
        <v>207</v>
      </c>
      <c r="B2" s="97"/>
      <c r="C2" s="97"/>
      <c r="D2" s="97"/>
      <c r="E2" s="98"/>
      <c r="F2" s="17"/>
      <c r="G2" s="17"/>
      <c r="H2" s="70"/>
      <c r="I2" s="70"/>
      <c r="J2" s="70"/>
      <c r="K2" s="70"/>
      <c r="L2" s="70"/>
      <c r="M2" s="70"/>
      <c r="N2" s="17"/>
    </row>
    <row r="3" spans="1:14" s="99" customFormat="1" ht="21.2" customHeight="1" x14ac:dyDescent="0.25">
      <c r="A3" s="100" t="str">
        <f>'9-10'!A3</f>
        <v>สำหรับปีสิ้นสุดวันที่ 31 ธันวาคม พ.ศ. 2561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</row>
    <row r="4" spans="1:14" s="99" customFormat="1" ht="15.75" customHeight="1" x14ac:dyDescent="0.25">
      <c r="A4" s="97"/>
      <c r="B4" s="97"/>
      <c r="C4" s="97"/>
      <c r="D4" s="97"/>
      <c r="E4" s="98"/>
      <c r="F4" s="17"/>
      <c r="G4" s="17"/>
      <c r="H4" s="70"/>
      <c r="I4" s="70"/>
      <c r="J4" s="70"/>
      <c r="K4" s="70"/>
      <c r="L4" s="70"/>
      <c r="M4" s="70"/>
      <c r="N4" s="17"/>
    </row>
    <row r="5" spans="1:14" s="99" customFormat="1" ht="20.100000000000001" customHeight="1" x14ac:dyDescent="0.25">
      <c r="A5" s="97"/>
      <c r="B5" s="97"/>
      <c r="C5" s="97"/>
      <c r="D5" s="97"/>
      <c r="E5" s="98"/>
      <c r="F5" s="158" t="s">
        <v>73</v>
      </c>
      <c r="G5" s="158"/>
      <c r="H5" s="158"/>
      <c r="I5" s="158"/>
      <c r="J5" s="158"/>
      <c r="K5" s="158"/>
      <c r="L5" s="158"/>
      <c r="M5" s="158"/>
      <c r="N5" s="158"/>
    </row>
    <row r="6" spans="1:14" s="99" customFormat="1" ht="18" customHeight="1" x14ac:dyDescent="0.25">
      <c r="F6" s="17"/>
      <c r="G6" s="17"/>
      <c r="H6" s="17"/>
      <c r="I6" s="20"/>
      <c r="J6" s="158" t="s">
        <v>28</v>
      </c>
      <c r="K6" s="158"/>
      <c r="L6" s="158"/>
      <c r="M6" s="70"/>
      <c r="N6" s="70"/>
    </row>
    <row r="7" spans="1:14" s="99" customFormat="1" ht="18" customHeight="1" x14ac:dyDescent="0.25">
      <c r="F7" s="17"/>
      <c r="G7" s="17"/>
      <c r="H7" s="17"/>
      <c r="I7" s="20"/>
      <c r="J7" s="20" t="s">
        <v>41</v>
      </c>
      <c r="K7" s="19"/>
      <c r="L7" s="19"/>
      <c r="M7" s="70"/>
      <c r="N7" s="70"/>
    </row>
    <row r="8" spans="1:14" s="99" customFormat="1" ht="18" customHeight="1" x14ac:dyDescent="0.25">
      <c r="F8" s="20" t="s">
        <v>42</v>
      </c>
      <c r="G8" s="20"/>
      <c r="H8" s="20" t="s">
        <v>43</v>
      </c>
      <c r="I8" s="20"/>
      <c r="J8" s="20" t="s">
        <v>44</v>
      </c>
      <c r="K8" s="20"/>
      <c r="L8" s="20"/>
      <c r="M8" s="20"/>
      <c r="N8" s="20" t="s">
        <v>40</v>
      </c>
    </row>
    <row r="9" spans="1:14" s="99" customFormat="1" ht="18" customHeight="1" x14ac:dyDescent="0.25">
      <c r="A9" s="97"/>
      <c r="B9" s="97"/>
      <c r="C9" s="97"/>
      <c r="D9" s="97"/>
      <c r="E9" s="102"/>
      <c r="F9" s="20" t="s">
        <v>45</v>
      </c>
      <c r="G9" s="20"/>
      <c r="H9" s="20" t="s">
        <v>46</v>
      </c>
      <c r="I9" s="20"/>
      <c r="J9" s="20" t="s">
        <v>47</v>
      </c>
      <c r="K9" s="20"/>
      <c r="L9" s="20" t="s">
        <v>48</v>
      </c>
      <c r="M9" s="20"/>
      <c r="N9" s="20" t="s">
        <v>85</v>
      </c>
    </row>
    <row r="10" spans="1:14" s="99" customFormat="1" ht="18" customHeight="1" x14ac:dyDescent="0.25">
      <c r="A10" s="97"/>
      <c r="B10" s="97"/>
      <c r="C10" s="97"/>
      <c r="D10" s="103" t="s">
        <v>2</v>
      </c>
      <c r="E10" s="102"/>
      <c r="F10" s="104" t="s">
        <v>3</v>
      </c>
      <c r="G10" s="20"/>
      <c r="H10" s="104" t="s">
        <v>3</v>
      </c>
      <c r="I10" s="20"/>
      <c r="J10" s="104" t="s">
        <v>3</v>
      </c>
      <c r="K10" s="20"/>
      <c r="L10" s="104" t="s">
        <v>3</v>
      </c>
      <c r="M10" s="20"/>
      <c r="N10" s="104" t="s">
        <v>3</v>
      </c>
    </row>
    <row r="11" spans="1:14" s="99" customFormat="1" ht="6" customHeight="1" x14ac:dyDescent="0.25">
      <c r="A11" s="97"/>
      <c r="B11" s="97"/>
      <c r="C11" s="97"/>
      <c r="D11" s="97"/>
      <c r="E11" s="102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20.100000000000001" customHeight="1" x14ac:dyDescent="0.25">
      <c r="A12" s="11" t="s">
        <v>97</v>
      </c>
      <c r="B12" s="11"/>
      <c r="D12" s="54"/>
      <c r="F12" s="13">
        <v>415120281</v>
      </c>
      <c r="H12" s="13">
        <v>656291937</v>
      </c>
      <c r="J12" s="13">
        <v>26509200</v>
      </c>
      <c r="L12" s="17">
        <v>235671390</v>
      </c>
      <c r="M12" s="17"/>
      <c r="N12" s="17">
        <f>SUM(F12:L12)</f>
        <v>1333592808</v>
      </c>
    </row>
    <row r="13" spans="1:14" ht="6" customHeight="1" x14ac:dyDescent="0.25">
      <c r="D13" s="54"/>
      <c r="F13" s="70"/>
      <c r="G13" s="17"/>
      <c r="H13" s="70"/>
      <c r="I13" s="17"/>
      <c r="J13" s="105"/>
      <c r="K13" s="17"/>
      <c r="L13" s="106"/>
      <c r="M13" s="106"/>
      <c r="N13" s="17"/>
    </row>
    <row r="14" spans="1:14" ht="17.45" customHeight="1" x14ac:dyDescent="0.25">
      <c r="A14" s="11" t="s">
        <v>86</v>
      </c>
      <c r="B14" s="11"/>
      <c r="D14" s="54"/>
      <c r="J14" s="107"/>
      <c r="N14" s="17"/>
    </row>
    <row r="15" spans="1:14" ht="18" customHeight="1" x14ac:dyDescent="0.25">
      <c r="B15" s="12" t="s">
        <v>60</v>
      </c>
      <c r="D15" s="58">
        <v>19</v>
      </c>
      <c r="F15" s="13">
        <v>138373427</v>
      </c>
      <c r="H15" s="13">
        <v>276746854</v>
      </c>
      <c r="J15" s="13">
        <v>0</v>
      </c>
      <c r="L15" s="13">
        <v>0</v>
      </c>
      <c r="N15" s="17">
        <f>SUM(F15:L15)</f>
        <v>415120281</v>
      </c>
    </row>
    <row r="16" spans="1:14" ht="18" customHeight="1" x14ac:dyDescent="0.25">
      <c r="B16" s="12" t="s">
        <v>162</v>
      </c>
      <c r="D16" s="58">
        <v>19</v>
      </c>
      <c r="F16" s="13">
        <v>44500</v>
      </c>
      <c r="H16" s="13">
        <v>89000</v>
      </c>
      <c r="J16" s="13">
        <v>0</v>
      </c>
      <c r="L16" s="13">
        <v>0</v>
      </c>
      <c r="N16" s="17">
        <f>SUM(F16:L16)</f>
        <v>133500</v>
      </c>
    </row>
    <row r="17" spans="1:15" ht="18" customHeight="1" x14ac:dyDescent="0.25">
      <c r="B17" s="12" t="s">
        <v>64</v>
      </c>
      <c r="D17" s="58">
        <v>22</v>
      </c>
      <c r="F17" s="13">
        <v>0</v>
      </c>
      <c r="H17" s="13">
        <v>0</v>
      </c>
      <c r="J17" s="13">
        <v>0</v>
      </c>
      <c r="L17" s="13">
        <v>-27673685</v>
      </c>
      <c r="N17" s="17">
        <f>SUM(F17:L17)</f>
        <v>-27673685</v>
      </c>
    </row>
    <row r="18" spans="1:15" s="43" customFormat="1" ht="18" customHeight="1" x14ac:dyDescent="0.25">
      <c r="B18" s="12" t="s">
        <v>67</v>
      </c>
      <c r="D18" s="58"/>
      <c r="F18" s="71">
        <v>0</v>
      </c>
      <c r="G18" s="70"/>
      <c r="H18" s="71">
        <v>0</v>
      </c>
      <c r="I18" s="108"/>
      <c r="J18" s="71">
        <v>0</v>
      </c>
      <c r="K18" s="17"/>
      <c r="L18" s="71">
        <v>-37209477</v>
      </c>
      <c r="M18" s="17"/>
      <c r="N18" s="16">
        <f>SUM(F18:L18)</f>
        <v>-37209477</v>
      </c>
    </row>
    <row r="19" spans="1:15" ht="6" customHeight="1" x14ac:dyDescent="0.25">
      <c r="F19" s="70"/>
      <c r="G19" s="17"/>
      <c r="H19" s="70"/>
      <c r="I19" s="17"/>
      <c r="J19" s="105"/>
      <c r="K19" s="17"/>
      <c r="L19" s="106"/>
      <c r="M19" s="106"/>
      <c r="N19" s="17"/>
    </row>
    <row r="20" spans="1:15" ht="20.100000000000001" customHeight="1" thickBot="1" x14ac:dyDescent="0.3">
      <c r="A20" s="11" t="s">
        <v>98</v>
      </c>
      <c r="B20" s="11"/>
      <c r="F20" s="109">
        <f>SUM(F12:F18)</f>
        <v>553538208</v>
      </c>
      <c r="G20" s="70"/>
      <c r="H20" s="109">
        <f>SUM(H12:H18)</f>
        <v>933127791</v>
      </c>
      <c r="I20" s="70"/>
      <c r="J20" s="109">
        <f>SUM(J12:J18)</f>
        <v>26509200</v>
      </c>
      <c r="K20" s="70"/>
      <c r="L20" s="109">
        <f>SUM(L12:L18)</f>
        <v>170788228</v>
      </c>
      <c r="M20" s="70"/>
      <c r="N20" s="109">
        <f>SUM(N12:N18)</f>
        <v>1683963427</v>
      </c>
      <c r="O20" s="13"/>
    </row>
    <row r="21" spans="1:15" s="99" customFormat="1" ht="15" customHeight="1" thickTop="1" x14ac:dyDescent="0.25">
      <c r="A21" s="97"/>
      <c r="B21" s="97"/>
      <c r="C21" s="97"/>
      <c r="D21" s="97"/>
      <c r="E21" s="102"/>
      <c r="F21" s="20"/>
      <c r="G21" s="20"/>
      <c r="H21" s="20"/>
      <c r="I21" s="20"/>
      <c r="J21" s="20"/>
      <c r="K21" s="20"/>
      <c r="L21" s="20"/>
      <c r="M21" s="20"/>
      <c r="N21" s="20"/>
      <c r="O21" s="13"/>
    </row>
    <row r="22" spans="1:15" ht="20.100000000000001" customHeight="1" x14ac:dyDescent="0.25">
      <c r="A22" s="11" t="s">
        <v>176</v>
      </c>
      <c r="B22" s="11"/>
      <c r="D22" s="54"/>
      <c r="F22" s="13">
        <v>553538208</v>
      </c>
      <c r="H22" s="13">
        <v>933127791</v>
      </c>
      <c r="J22" s="13">
        <v>26509200</v>
      </c>
      <c r="L22" s="17">
        <v>170788228</v>
      </c>
      <c r="M22" s="17"/>
      <c r="N22" s="17">
        <f>SUM(F22:L22)</f>
        <v>1683963427</v>
      </c>
      <c r="O22" s="13"/>
    </row>
    <row r="23" spans="1:15" ht="6" customHeight="1" x14ac:dyDescent="0.25">
      <c r="D23" s="54"/>
      <c r="F23" s="70"/>
      <c r="G23" s="17"/>
      <c r="H23" s="70"/>
      <c r="I23" s="17"/>
      <c r="J23" s="105"/>
      <c r="K23" s="17"/>
      <c r="L23" s="106"/>
      <c r="M23" s="106"/>
      <c r="N23" s="17"/>
    </row>
    <row r="24" spans="1:15" ht="17.45" customHeight="1" x14ac:dyDescent="0.25">
      <c r="A24" s="11" t="s">
        <v>86</v>
      </c>
      <c r="B24" s="11"/>
      <c r="D24" s="54"/>
      <c r="J24" s="107"/>
      <c r="N24" s="17"/>
    </row>
    <row r="25" spans="1:15" ht="18" customHeight="1" x14ac:dyDescent="0.25">
      <c r="B25" s="12" t="s">
        <v>162</v>
      </c>
      <c r="D25" s="58">
        <v>19</v>
      </c>
      <c r="F25" s="13">
        <v>21454</v>
      </c>
      <c r="H25" s="13">
        <v>42908</v>
      </c>
      <c r="J25" s="13">
        <v>0</v>
      </c>
      <c r="L25" s="13">
        <v>0</v>
      </c>
      <c r="N25" s="17">
        <f>SUM(F25:L25)</f>
        <v>64362</v>
      </c>
    </row>
    <row r="26" spans="1:15" s="43" customFormat="1" ht="18" customHeight="1" x14ac:dyDescent="0.25">
      <c r="B26" s="12" t="s">
        <v>67</v>
      </c>
      <c r="D26" s="58"/>
      <c r="F26" s="71">
        <v>0</v>
      </c>
      <c r="G26" s="70"/>
      <c r="H26" s="71">
        <v>0</v>
      </c>
      <c r="I26" s="108"/>
      <c r="J26" s="71">
        <v>0</v>
      </c>
      <c r="K26" s="17"/>
      <c r="L26" s="71">
        <v>-60416233</v>
      </c>
      <c r="M26" s="17"/>
      <c r="N26" s="16">
        <f>SUM(F26:L26)</f>
        <v>-60416233</v>
      </c>
    </row>
    <row r="27" spans="1:15" ht="6" customHeight="1" x14ac:dyDescent="0.25">
      <c r="F27" s="70"/>
      <c r="G27" s="17"/>
      <c r="H27" s="70"/>
      <c r="I27" s="17"/>
      <c r="J27" s="105"/>
      <c r="K27" s="17"/>
      <c r="L27" s="106"/>
      <c r="M27" s="106"/>
      <c r="N27" s="17"/>
    </row>
    <row r="28" spans="1:15" ht="20.100000000000001" customHeight="1" thickBot="1" x14ac:dyDescent="0.3">
      <c r="A28" s="11" t="s">
        <v>177</v>
      </c>
      <c r="B28" s="11"/>
      <c r="F28" s="109">
        <f>SUM(F22:F26)</f>
        <v>553559662</v>
      </c>
      <c r="G28" s="70"/>
      <c r="H28" s="109">
        <f>SUM(H22:H26)</f>
        <v>933170699</v>
      </c>
      <c r="I28" s="70"/>
      <c r="J28" s="109">
        <f>SUM(J22:J26)</f>
        <v>26509200</v>
      </c>
      <c r="K28" s="70"/>
      <c r="L28" s="109">
        <f>SUM(L22:L26)</f>
        <v>110371995</v>
      </c>
      <c r="M28" s="70"/>
      <c r="N28" s="109">
        <f>SUM(N22:N26)</f>
        <v>1623611556</v>
      </c>
    </row>
    <row r="29" spans="1:15" ht="20.100000000000001" customHeight="1" thickTop="1" x14ac:dyDescent="0.25">
      <c r="A29" s="11"/>
      <c r="B29" s="11"/>
      <c r="F29" s="17"/>
      <c r="G29" s="70"/>
      <c r="H29" s="17"/>
      <c r="I29" s="70"/>
      <c r="J29" s="17"/>
      <c r="K29" s="70"/>
      <c r="L29" s="17"/>
      <c r="M29" s="70"/>
      <c r="N29" s="17"/>
    </row>
    <row r="30" spans="1:15" ht="20.100000000000001" customHeight="1" x14ac:dyDescent="0.25">
      <c r="A30" s="11"/>
      <c r="B30" s="11"/>
      <c r="F30" s="17"/>
      <c r="G30" s="70"/>
      <c r="H30" s="17"/>
      <c r="I30" s="70"/>
      <c r="J30" s="17"/>
      <c r="K30" s="70"/>
      <c r="L30" s="17"/>
      <c r="M30" s="70"/>
      <c r="N30" s="17"/>
    </row>
    <row r="31" spans="1:15" ht="18" customHeight="1" x14ac:dyDescent="0.25">
      <c r="A31" s="11"/>
      <c r="B31" s="11"/>
      <c r="F31" s="17"/>
      <c r="G31" s="70"/>
      <c r="H31" s="17"/>
      <c r="I31" s="70"/>
      <c r="J31" s="17"/>
      <c r="K31" s="70"/>
      <c r="L31" s="17"/>
      <c r="M31" s="70"/>
      <c r="N31" s="17"/>
    </row>
    <row r="32" spans="1:15" ht="20.100000000000001" customHeight="1" x14ac:dyDescent="0.25">
      <c r="A32" s="34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32" s="110"/>
      <c r="C32" s="15"/>
      <c r="D32" s="15"/>
      <c r="E32" s="15"/>
      <c r="F32" s="16"/>
      <c r="G32" s="16"/>
      <c r="H32" s="16"/>
      <c r="I32" s="16"/>
      <c r="J32" s="16"/>
      <c r="K32" s="16"/>
      <c r="L32" s="16"/>
      <c r="M32" s="16"/>
      <c r="N32" s="16"/>
    </row>
    <row r="55" spans="6:14" ht="18" x14ac:dyDescent="0.25">
      <c r="F55" s="12"/>
      <c r="G55" s="12"/>
      <c r="H55" s="12"/>
      <c r="I55" s="12"/>
      <c r="J55" s="12"/>
      <c r="K55" s="12"/>
      <c r="L55" s="12"/>
      <c r="M55" s="12"/>
      <c r="N55" s="12"/>
    </row>
    <row r="56" spans="6:14" ht="18" x14ac:dyDescent="0.25">
      <c r="F56" s="12"/>
      <c r="G56" s="12"/>
      <c r="H56" s="12"/>
      <c r="I56" s="12"/>
      <c r="J56" s="12"/>
      <c r="K56" s="12"/>
      <c r="L56" s="12"/>
      <c r="M56" s="12"/>
      <c r="N56" s="12"/>
    </row>
    <row r="57" spans="6:14" ht="18" x14ac:dyDescent="0.25">
      <c r="F57" s="12"/>
      <c r="G57" s="12"/>
      <c r="H57" s="12"/>
      <c r="I57" s="12"/>
      <c r="J57" s="12"/>
      <c r="K57" s="12"/>
      <c r="L57" s="12"/>
      <c r="M57" s="12"/>
      <c r="N57" s="12"/>
    </row>
    <row r="58" spans="6:14" ht="18" x14ac:dyDescent="0.25">
      <c r="F58" s="12"/>
      <c r="G58" s="12"/>
      <c r="H58" s="12"/>
      <c r="I58" s="12"/>
      <c r="J58" s="12"/>
      <c r="K58" s="12"/>
      <c r="L58" s="12"/>
      <c r="M58" s="12"/>
      <c r="N58" s="12"/>
    </row>
    <row r="59" spans="6:14" ht="18" x14ac:dyDescent="0.25">
      <c r="F59" s="12"/>
      <c r="G59" s="12"/>
      <c r="H59" s="12"/>
      <c r="I59" s="12"/>
      <c r="J59" s="12"/>
      <c r="K59" s="12"/>
      <c r="L59" s="12"/>
      <c r="M59" s="12"/>
      <c r="N59" s="12"/>
    </row>
    <row r="60" spans="6:14" ht="18" x14ac:dyDescent="0.25">
      <c r="F60" s="12"/>
      <c r="G60" s="12"/>
      <c r="H60" s="12"/>
      <c r="I60" s="12"/>
      <c r="J60" s="12"/>
      <c r="K60" s="12"/>
      <c r="L60" s="12"/>
      <c r="M60" s="12"/>
      <c r="N60" s="12"/>
    </row>
  </sheetData>
  <mergeCells count="2">
    <mergeCell ref="F5:N5"/>
    <mergeCell ref="J6:L6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topLeftCell="A10" zoomScale="115" zoomScaleNormal="115" zoomScaleSheetLayoutView="150" workbookViewId="0">
      <selection activeCell="B20" sqref="B20"/>
    </sheetView>
  </sheetViews>
  <sheetFormatPr defaultColWidth="9.42578125" defaultRowHeight="20.100000000000001" customHeight="1" x14ac:dyDescent="0.25"/>
  <cols>
    <col min="1" max="1" width="2" style="114" customWidth="1"/>
    <col min="2" max="2" width="34" style="114" customWidth="1"/>
    <col min="3" max="3" width="9.5703125" style="141" bestFit="1" customWidth="1"/>
    <col min="4" max="4" width="0.5703125" style="141" customWidth="1"/>
    <col min="5" max="5" width="10.5703125" style="13" customWidth="1"/>
    <col min="6" max="6" width="0.42578125" style="13" customWidth="1"/>
    <col min="7" max="7" width="10.5703125" style="13" customWidth="1"/>
    <col min="8" max="8" width="0.42578125" style="13" customWidth="1"/>
    <col min="9" max="9" width="10.5703125" style="13" customWidth="1"/>
    <col min="10" max="10" width="0.42578125" style="13" customWidth="1"/>
    <col min="11" max="11" width="10.5703125" style="13" customWidth="1"/>
    <col min="12" max="236" width="9.140625" style="114" customWidth="1"/>
    <col min="237" max="237" width="52.140625" style="114" bestFit="1" customWidth="1"/>
    <col min="238" max="238" width="5.42578125" style="114" customWidth="1"/>
    <col min="239" max="239" width="13.42578125" style="114" customWidth="1"/>
    <col min="240" max="240" width="1.140625" style="114" customWidth="1"/>
    <col min="241" max="241" width="13.42578125" style="114" customWidth="1"/>
    <col min="242" max="242" width="1.42578125" style="114" customWidth="1"/>
    <col min="243" max="243" width="13.42578125" style="114" customWidth="1"/>
    <col min="244" max="244" width="1.42578125" style="114" customWidth="1"/>
    <col min="245" max="245" width="13.42578125" style="114" customWidth="1"/>
    <col min="246" max="246" width="4.5703125" style="114" customWidth="1"/>
    <col min="247" max="16384" width="9.42578125" style="114"/>
  </cols>
  <sheetData>
    <row r="1" spans="1:11" ht="20.100000000000001" customHeight="1" x14ac:dyDescent="0.25">
      <c r="A1" s="11" t="str">
        <f>'13'!A1</f>
        <v>บริษัท ซีออยล์ จำกัด (มหาชน)</v>
      </c>
      <c r="B1" s="11"/>
      <c r="C1" s="113"/>
      <c r="D1" s="113"/>
    </row>
    <row r="2" spans="1:11" ht="20.100000000000001" customHeight="1" x14ac:dyDescent="0.25">
      <c r="A2" s="11" t="s">
        <v>49</v>
      </c>
      <c r="B2" s="11"/>
      <c r="C2" s="113"/>
      <c r="D2" s="113"/>
    </row>
    <row r="3" spans="1:11" ht="20.100000000000001" customHeight="1" x14ac:dyDescent="0.25">
      <c r="A3" s="14" t="str">
        <f>'13'!A3</f>
        <v>สำหรับปีสิ้นสุดวันที่ 31 ธันวาคม พ.ศ. 2561</v>
      </c>
      <c r="B3" s="14"/>
      <c r="C3" s="115"/>
      <c r="D3" s="115"/>
      <c r="E3" s="116"/>
      <c r="F3" s="116"/>
      <c r="G3" s="116"/>
      <c r="H3" s="116"/>
      <c r="I3" s="116"/>
      <c r="J3" s="116"/>
      <c r="K3" s="116"/>
    </row>
    <row r="4" spans="1:11" ht="20.100000000000001" customHeight="1" x14ac:dyDescent="0.25">
      <c r="A4" s="11"/>
      <c r="B4" s="11"/>
      <c r="C4" s="117"/>
      <c r="D4" s="117"/>
      <c r="E4" s="118"/>
      <c r="F4" s="118"/>
      <c r="G4" s="118"/>
      <c r="H4" s="118"/>
      <c r="I4" s="118"/>
      <c r="J4" s="118"/>
      <c r="K4" s="118"/>
    </row>
    <row r="5" spans="1:11" ht="20.100000000000001" customHeight="1" x14ac:dyDescent="0.25">
      <c r="A5" s="119"/>
      <c r="B5" s="119"/>
      <c r="C5" s="18"/>
      <c r="D5" s="18"/>
      <c r="E5" s="158" t="s">
        <v>66</v>
      </c>
      <c r="F5" s="158"/>
      <c r="G5" s="158"/>
      <c r="H5" s="55"/>
      <c r="I5" s="158" t="s">
        <v>73</v>
      </c>
      <c r="J5" s="158"/>
      <c r="K5" s="158"/>
    </row>
    <row r="6" spans="1:11" ht="20.100000000000001" customHeight="1" x14ac:dyDescent="0.25">
      <c r="A6" s="119"/>
      <c r="B6" s="119"/>
      <c r="C6" s="18"/>
      <c r="D6" s="18"/>
      <c r="E6" s="21" t="s">
        <v>175</v>
      </c>
      <c r="F6" s="22"/>
      <c r="G6" s="21" t="s">
        <v>96</v>
      </c>
      <c r="H6" s="22"/>
      <c r="I6" s="21" t="s">
        <v>175</v>
      </c>
      <c r="J6" s="22"/>
      <c r="K6" s="21" t="s">
        <v>96</v>
      </c>
    </row>
    <row r="7" spans="1:11" ht="20.100000000000001" customHeight="1" x14ac:dyDescent="0.25">
      <c r="A7" s="119"/>
      <c r="B7" s="119"/>
      <c r="C7" s="120" t="s">
        <v>2</v>
      </c>
      <c r="D7" s="24"/>
      <c r="E7" s="25" t="s">
        <v>3</v>
      </c>
      <c r="F7" s="22"/>
      <c r="G7" s="25" t="s">
        <v>3</v>
      </c>
      <c r="H7" s="22"/>
      <c r="I7" s="25" t="s">
        <v>3</v>
      </c>
      <c r="J7" s="22"/>
      <c r="K7" s="25" t="s">
        <v>3</v>
      </c>
    </row>
    <row r="8" spans="1:11" s="123" customFormat="1" ht="20.100000000000001" customHeight="1" x14ac:dyDescent="0.25">
      <c r="A8" s="11" t="s">
        <v>50</v>
      </c>
      <c r="B8" s="11"/>
      <c r="C8" s="121"/>
      <c r="D8" s="121"/>
      <c r="E8" s="122"/>
      <c r="F8" s="122"/>
      <c r="G8" s="122"/>
      <c r="H8" s="122"/>
      <c r="I8" s="122"/>
      <c r="J8" s="122"/>
      <c r="K8" s="122"/>
    </row>
    <row r="9" spans="1:11" ht="20.100000000000001" customHeight="1" x14ac:dyDescent="0.25">
      <c r="A9" s="12" t="s">
        <v>219</v>
      </c>
      <c r="B9" s="12"/>
      <c r="C9" s="124"/>
      <c r="D9" s="124"/>
      <c r="E9" s="27">
        <v>9113884</v>
      </c>
      <c r="G9" s="27">
        <v>-106560002</v>
      </c>
      <c r="I9" s="27">
        <v>-60350312</v>
      </c>
      <c r="K9" s="27">
        <v>-36003027</v>
      </c>
    </row>
    <row r="10" spans="1:11" ht="20.100000000000001" customHeight="1" x14ac:dyDescent="0.25">
      <c r="A10" s="12" t="s">
        <v>185</v>
      </c>
      <c r="B10" s="125"/>
      <c r="C10" s="124"/>
      <c r="D10" s="124"/>
      <c r="E10" s="27"/>
      <c r="G10" s="27"/>
      <c r="I10" s="27"/>
      <c r="K10" s="27"/>
    </row>
    <row r="11" spans="1:11" ht="20.100000000000001" customHeight="1" x14ac:dyDescent="0.25">
      <c r="B11" s="125" t="s">
        <v>111</v>
      </c>
      <c r="C11" s="126" t="s">
        <v>216</v>
      </c>
      <c r="D11" s="124"/>
      <c r="E11" s="27">
        <v>21038119</v>
      </c>
      <c r="F11" s="27"/>
      <c r="G11" s="27">
        <v>20106831</v>
      </c>
      <c r="H11" s="27"/>
      <c r="I11" s="27">
        <v>809975</v>
      </c>
      <c r="J11" s="27"/>
      <c r="K11" s="27">
        <v>674469</v>
      </c>
    </row>
    <row r="12" spans="1:11" ht="20.100000000000001" customHeight="1" x14ac:dyDescent="0.25">
      <c r="B12" s="125" t="s">
        <v>186</v>
      </c>
      <c r="C12" s="127"/>
      <c r="D12" s="124"/>
      <c r="E12" s="27">
        <v>1571353</v>
      </c>
      <c r="F12" s="27"/>
      <c r="G12" s="27">
        <v>1543086</v>
      </c>
      <c r="H12" s="27"/>
      <c r="I12" s="27">
        <v>-210000</v>
      </c>
      <c r="J12" s="27"/>
      <c r="K12" s="27">
        <v>-1130800</v>
      </c>
    </row>
    <row r="13" spans="1:11" ht="20.100000000000001" customHeight="1" x14ac:dyDescent="0.25">
      <c r="B13" s="125" t="s">
        <v>221</v>
      </c>
      <c r="C13" s="127"/>
      <c r="D13" s="124"/>
      <c r="E13" s="27">
        <v>615260</v>
      </c>
      <c r="F13" s="27"/>
      <c r="G13" s="27">
        <v>3211037</v>
      </c>
      <c r="H13" s="27"/>
      <c r="I13" s="27">
        <v>0</v>
      </c>
      <c r="J13" s="27"/>
      <c r="K13" s="27">
        <v>0</v>
      </c>
    </row>
    <row r="14" spans="1:11" ht="20.100000000000001" customHeight="1" x14ac:dyDescent="0.25">
      <c r="B14" s="125" t="s">
        <v>208</v>
      </c>
      <c r="C14" s="127"/>
      <c r="D14" s="124"/>
      <c r="E14" s="27">
        <v>7378393</v>
      </c>
      <c r="F14" s="27"/>
      <c r="G14" s="27">
        <v>5261280</v>
      </c>
      <c r="H14" s="27"/>
      <c r="I14" s="27">
        <v>341907</v>
      </c>
      <c r="J14" s="27"/>
      <c r="K14" s="27">
        <v>3561002</v>
      </c>
    </row>
    <row r="15" spans="1:11" ht="20.100000000000001" customHeight="1" x14ac:dyDescent="0.25">
      <c r="B15" s="125" t="s">
        <v>190</v>
      </c>
      <c r="C15" s="140">
        <v>28.4</v>
      </c>
      <c r="D15" s="124"/>
      <c r="E15" s="27">
        <v>0</v>
      </c>
      <c r="F15" s="27"/>
      <c r="G15" s="27">
        <v>1266433</v>
      </c>
      <c r="H15" s="27"/>
      <c r="I15" s="27">
        <v>0</v>
      </c>
      <c r="J15" s="27"/>
      <c r="K15" s="27">
        <v>1266433</v>
      </c>
    </row>
    <row r="16" spans="1:11" ht="20.100000000000001" customHeight="1" x14ac:dyDescent="0.25">
      <c r="B16" s="12" t="s">
        <v>21</v>
      </c>
      <c r="C16" s="54">
        <v>18</v>
      </c>
      <c r="D16" s="128"/>
      <c r="E16" s="27">
        <v>1714697.9999999998</v>
      </c>
      <c r="F16" s="67"/>
      <c r="G16" s="27">
        <v>1370625</v>
      </c>
      <c r="H16" s="67"/>
      <c r="I16" s="27">
        <v>1275424.9999999998</v>
      </c>
      <c r="J16" s="67"/>
      <c r="K16" s="27">
        <v>689390</v>
      </c>
    </row>
    <row r="17" spans="1:13" ht="20.100000000000001" customHeight="1" x14ac:dyDescent="0.25">
      <c r="B17" s="125" t="s">
        <v>112</v>
      </c>
      <c r="C17" s="54">
        <v>23</v>
      </c>
      <c r="D17" s="128"/>
      <c r="E17" s="27">
        <v>0</v>
      </c>
      <c r="F17" s="67"/>
      <c r="G17" s="27">
        <v>0</v>
      </c>
      <c r="H17" s="67"/>
      <c r="I17" s="27">
        <v>0</v>
      </c>
      <c r="J17" s="67"/>
      <c r="K17" s="27">
        <v>-17460274</v>
      </c>
    </row>
    <row r="18" spans="1:13" ht="20.100000000000001" customHeight="1" x14ac:dyDescent="0.25">
      <c r="B18" s="125" t="s">
        <v>188</v>
      </c>
      <c r="C18" s="54">
        <v>23</v>
      </c>
      <c r="D18" s="128"/>
      <c r="E18" s="67">
        <v>-2817223</v>
      </c>
      <c r="F18" s="67"/>
      <c r="G18" s="67">
        <v>-3666441</v>
      </c>
      <c r="H18" s="67"/>
      <c r="I18" s="67">
        <v>-10143269</v>
      </c>
      <c r="J18" s="67"/>
      <c r="K18" s="67">
        <v>-19003636</v>
      </c>
    </row>
    <row r="19" spans="1:13" ht="20.100000000000001" customHeight="1" x14ac:dyDescent="0.25">
      <c r="A19" s="12"/>
      <c r="B19" s="12" t="s">
        <v>189</v>
      </c>
      <c r="C19" s="54">
        <v>24</v>
      </c>
      <c r="D19" s="128"/>
      <c r="E19" s="70">
        <v>57674005</v>
      </c>
      <c r="F19" s="70"/>
      <c r="G19" s="70">
        <v>64099917</v>
      </c>
      <c r="H19" s="70"/>
      <c r="I19" s="70">
        <v>46455259</v>
      </c>
      <c r="J19" s="70"/>
      <c r="K19" s="70">
        <v>55812662</v>
      </c>
    </row>
    <row r="20" spans="1:13" ht="20.100000000000001" customHeight="1" x14ac:dyDescent="0.25">
      <c r="B20" s="154" t="s">
        <v>187</v>
      </c>
      <c r="C20" s="54">
        <v>10.199999999999999</v>
      </c>
      <c r="D20" s="36"/>
      <c r="E20" s="129">
        <v>-2708619</v>
      </c>
      <c r="F20" s="70"/>
      <c r="G20" s="129">
        <v>36652354</v>
      </c>
      <c r="H20" s="70"/>
      <c r="I20" s="129">
        <v>0</v>
      </c>
      <c r="J20" s="70"/>
      <c r="K20" s="129">
        <v>0</v>
      </c>
    </row>
    <row r="21" spans="1:13" s="130" customFormat="1" ht="6" customHeight="1" x14ac:dyDescent="0.25">
      <c r="C21" s="131"/>
      <c r="D21" s="131"/>
      <c r="E21" s="132"/>
      <c r="F21" s="133"/>
      <c r="G21" s="132"/>
      <c r="H21" s="133"/>
      <c r="I21" s="132"/>
      <c r="J21" s="133"/>
      <c r="K21" s="132"/>
      <c r="M21" s="114"/>
    </row>
    <row r="22" spans="1:13" s="130" customFormat="1" ht="20.100000000000001" customHeight="1" x14ac:dyDescent="0.25">
      <c r="A22" s="134" t="s">
        <v>232</v>
      </c>
      <c r="B22" s="134"/>
      <c r="C22" s="131"/>
      <c r="D22" s="131"/>
      <c r="E22" s="132"/>
      <c r="F22" s="133"/>
      <c r="G22" s="132"/>
      <c r="H22" s="133"/>
      <c r="I22" s="132"/>
      <c r="J22" s="133"/>
      <c r="K22" s="132"/>
      <c r="M22" s="114"/>
    </row>
    <row r="23" spans="1:13" ht="20.100000000000001" customHeight="1" x14ac:dyDescent="0.25">
      <c r="A23" s="135" t="s">
        <v>51</v>
      </c>
      <c r="B23" s="135"/>
      <c r="C23" s="124"/>
      <c r="D23" s="124"/>
      <c r="E23" s="28">
        <f>SUM(E9:E20)</f>
        <v>93579870</v>
      </c>
      <c r="F23" s="133"/>
      <c r="G23" s="28">
        <f>SUM(G9:G20)</f>
        <v>23285120</v>
      </c>
      <c r="H23" s="133"/>
      <c r="I23" s="28">
        <f>SUM(I9:I20)</f>
        <v>-21821015</v>
      </c>
      <c r="J23" s="133"/>
      <c r="K23" s="28">
        <f>SUM(K9:K20)</f>
        <v>-11593781</v>
      </c>
    </row>
    <row r="24" spans="1:13" ht="6" customHeight="1" x14ac:dyDescent="0.25">
      <c r="A24" s="135"/>
      <c r="B24" s="135"/>
      <c r="C24" s="124"/>
      <c r="D24" s="124"/>
      <c r="E24" s="27"/>
      <c r="F24" s="67"/>
      <c r="G24" s="27"/>
      <c r="H24" s="67"/>
      <c r="I24" s="27"/>
      <c r="J24" s="67"/>
      <c r="K24" s="27"/>
    </row>
    <row r="25" spans="1:13" ht="20.100000000000001" customHeight="1" x14ac:dyDescent="0.25">
      <c r="A25" s="12" t="s">
        <v>52</v>
      </c>
      <c r="B25" s="12"/>
      <c r="C25" s="124"/>
      <c r="D25" s="124"/>
    </row>
    <row r="26" spans="1:13" ht="20.100000000000001" customHeight="1" x14ac:dyDescent="0.25">
      <c r="B26" s="12" t="s">
        <v>113</v>
      </c>
      <c r="C26" s="124"/>
      <c r="D26" s="124"/>
      <c r="E26" s="67">
        <v>-120162054</v>
      </c>
      <c r="F26" s="67"/>
      <c r="G26" s="67">
        <v>87919122</v>
      </c>
      <c r="H26" s="67"/>
      <c r="I26" s="67">
        <v>-25344145</v>
      </c>
      <c r="J26" s="67"/>
      <c r="K26" s="67">
        <v>2415335</v>
      </c>
    </row>
    <row r="27" spans="1:13" ht="20.100000000000001" customHeight="1" x14ac:dyDescent="0.25">
      <c r="B27" s="12" t="s">
        <v>99</v>
      </c>
      <c r="C27" s="124"/>
      <c r="D27" s="124"/>
      <c r="E27" s="67">
        <v>11465282</v>
      </c>
      <c r="F27" s="67"/>
      <c r="G27" s="67">
        <v>-37029846</v>
      </c>
      <c r="H27" s="67"/>
      <c r="I27" s="67">
        <v>-3377959</v>
      </c>
      <c r="J27" s="67"/>
      <c r="K27" s="67">
        <v>-711539</v>
      </c>
    </row>
    <row r="28" spans="1:13" ht="20.100000000000001" customHeight="1" x14ac:dyDescent="0.25">
      <c r="B28" s="12" t="s">
        <v>8</v>
      </c>
      <c r="C28" s="124"/>
      <c r="D28" s="124"/>
      <c r="E28" s="67">
        <v>993942</v>
      </c>
      <c r="F28" s="67"/>
      <c r="G28" s="67">
        <v>-20441205</v>
      </c>
      <c r="H28" s="67"/>
      <c r="I28" s="67">
        <v>-839715</v>
      </c>
      <c r="J28" s="67"/>
      <c r="K28" s="67">
        <v>952657</v>
      </c>
    </row>
    <row r="29" spans="1:13" ht="20.100000000000001" customHeight="1" x14ac:dyDescent="0.25">
      <c r="B29" s="12" t="s">
        <v>71</v>
      </c>
      <c r="C29" s="124"/>
      <c r="D29" s="124"/>
      <c r="E29" s="67">
        <v>3576643</v>
      </c>
      <c r="F29" s="67"/>
      <c r="G29" s="67">
        <v>2688711</v>
      </c>
      <c r="H29" s="67"/>
      <c r="I29" s="67">
        <v>24655525</v>
      </c>
      <c r="J29" s="67"/>
      <c r="K29" s="67">
        <v>8092</v>
      </c>
    </row>
    <row r="30" spans="1:13" ht="20.100000000000001" customHeight="1" x14ac:dyDescent="0.25">
      <c r="B30" s="12" t="s">
        <v>17</v>
      </c>
      <c r="C30" s="124"/>
      <c r="D30" s="124"/>
      <c r="E30" s="67">
        <v>42324203</v>
      </c>
      <c r="F30" s="67"/>
      <c r="G30" s="67">
        <v>53996205</v>
      </c>
      <c r="H30" s="67"/>
      <c r="I30" s="67">
        <v>8674520</v>
      </c>
      <c r="J30" s="67"/>
      <c r="K30" s="67">
        <v>-3025895</v>
      </c>
    </row>
    <row r="31" spans="1:13" ht="20.100000000000001" customHeight="1" x14ac:dyDescent="0.25">
      <c r="B31" s="12" t="s">
        <v>18</v>
      </c>
      <c r="C31" s="124"/>
      <c r="D31" s="124"/>
      <c r="E31" s="70">
        <v>-12174408</v>
      </c>
      <c r="F31" s="70"/>
      <c r="G31" s="70">
        <v>4678595</v>
      </c>
      <c r="H31" s="70"/>
      <c r="I31" s="70">
        <v>407123</v>
      </c>
      <c r="J31" s="70"/>
      <c r="K31" s="70">
        <v>-3196312</v>
      </c>
    </row>
    <row r="32" spans="1:13" ht="15.75" customHeight="1" x14ac:dyDescent="0.25">
      <c r="A32" s="12"/>
      <c r="B32" s="12" t="s">
        <v>196</v>
      </c>
      <c r="C32" s="124"/>
      <c r="D32" s="124"/>
      <c r="E32" s="71">
        <v>3594948</v>
      </c>
      <c r="F32" s="70"/>
      <c r="G32" s="71">
        <v>0</v>
      </c>
      <c r="H32" s="70"/>
      <c r="I32" s="71">
        <v>0</v>
      </c>
      <c r="J32" s="70"/>
      <c r="K32" s="71">
        <v>0</v>
      </c>
    </row>
    <row r="33" spans="1:14" ht="20.100000000000001" customHeight="1" x14ac:dyDescent="0.25">
      <c r="A33" s="11" t="s">
        <v>170</v>
      </c>
      <c r="B33" s="11"/>
      <c r="C33" s="124"/>
      <c r="D33" s="124"/>
      <c r="E33" s="29">
        <f>SUM(E23:E32)</f>
        <v>23198426</v>
      </c>
      <c r="F33" s="70"/>
      <c r="G33" s="29">
        <f>SUM(G23:G32)</f>
        <v>115096702</v>
      </c>
      <c r="H33" s="70"/>
      <c r="I33" s="29">
        <f>SUM(I23:I32)</f>
        <v>-17645666</v>
      </c>
      <c r="J33" s="70"/>
      <c r="K33" s="29">
        <f>SUM(K23:K32)</f>
        <v>-15151443</v>
      </c>
    </row>
    <row r="34" spans="1:14" ht="6" customHeight="1" x14ac:dyDescent="0.25">
      <c r="A34" s="12"/>
      <c r="B34" s="12"/>
      <c r="C34" s="124"/>
      <c r="D34" s="124"/>
      <c r="E34" s="67"/>
      <c r="F34" s="67"/>
      <c r="G34" s="67"/>
      <c r="H34" s="67"/>
      <c r="I34" s="67"/>
      <c r="J34" s="67"/>
      <c r="K34" s="67"/>
    </row>
    <row r="35" spans="1:14" ht="20.100000000000001" customHeight="1" x14ac:dyDescent="0.25">
      <c r="B35" s="12" t="s">
        <v>115</v>
      </c>
      <c r="C35" s="124"/>
      <c r="D35" s="124"/>
      <c r="E35" s="70">
        <v>0</v>
      </c>
      <c r="F35" s="70"/>
      <c r="G35" s="70">
        <v>12649823</v>
      </c>
      <c r="H35" s="70"/>
      <c r="I35" s="70">
        <v>0</v>
      </c>
      <c r="J35" s="70"/>
      <c r="K35" s="70">
        <v>12649823</v>
      </c>
    </row>
    <row r="36" spans="1:14" ht="20.100000000000001" customHeight="1" x14ac:dyDescent="0.25">
      <c r="B36" s="12" t="s">
        <v>114</v>
      </c>
      <c r="C36" s="124"/>
      <c r="D36" s="124"/>
      <c r="E36" s="71">
        <v>-7854601</v>
      </c>
      <c r="F36" s="67"/>
      <c r="G36" s="71">
        <v>-3805114</v>
      </c>
      <c r="H36" s="67"/>
      <c r="I36" s="71">
        <v>-5407891</v>
      </c>
      <c r="J36" s="67"/>
      <c r="K36" s="71">
        <v>-3860753</v>
      </c>
    </row>
    <row r="37" spans="1:14" ht="6" customHeight="1" x14ac:dyDescent="0.25">
      <c r="A37" s="12"/>
      <c r="B37" s="12"/>
      <c r="C37" s="124"/>
      <c r="D37" s="124"/>
      <c r="E37" s="70"/>
      <c r="F37" s="67"/>
      <c r="G37" s="70"/>
      <c r="H37" s="67"/>
      <c r="I37" s="70"/>
      <c r="J37" s="67"/>
      <c r="K37" s="70"/>
    </row>
    <row r="38" spans="1:14" ht="20.100000000000001" customHeight="1" x14ac:dyDescent="0.25">
      <c r="A38" s="11" t="s">
        <v>93</v>
      </c>
      <c r="B38" s="11"/>
      <c r="C38" s="124"/>
      <c r="D38" s="124"/>
      <c r="E38" s="71">
        <f>SUM(E33:E36)</f>
        <v>15343825</v>
      </c>
      <c r="F38" s="67"/>
      <c r="G38" s="71">
        <f>SUM(G33:G36)</f>
        <v>123941411</v>
      </c>
      <c r="H38" s="67"/>
      <c r="I38" s="71">
        <f>SUM(I33:I36)</f>
        <v>-23053557</v>
      </c>
      <c r="J38" s="67"/>
      <c r="K38" s="71">
        <f>SUM(K33:K36)</f>
        <v>-6362373</v>
      </c>
    </row>
    <row r="39" spans="1:14" ht="20.100000000000001" customHeight="1" x14ac:dyDescent="0.25">
      <c r="A39" s="11"/>
      <c r="B39" s="11"/>
      <c r="C39" s="124"/>
      <c r="D39" s="124"/>
      <c r="E39" s="70"/>
      <c r="F39" s="67"/>
      <c r="G39" s="70"/>
      <c r="H39" s="67"/>
      <c r="I39" s="70"/>
      <c r="J39" s="67"/>
      <c r="K39" s="70"/>
    </row>
    <row r="40" spans="1:14" ht="20.100000000000001" customHeight="1" x14ac:dyDescent="0.25">
      <c r="A40" s="11"/>
      <c r="B40" s="11"/>
      <c r="C40" s="124"/>
      <c r="D40" s="124"/>
      <c r="E40" s="70"/>
      <c r="F40" s="67"/>
      <c r="G40" s="70"/>
      <c r="H40" s="67"/>
      <c r="I40" s="70"/>
      <c r="J40" s="67"/>
      <c r="K40" s="70"/>
    </row>
    <row r="41" spans="1:14" ht="23.1" customHeight="1" x14ac:dyDescent="0.25">
      <c r="A41" s="11"/>
      <c r="B41" s="11"/>
      <c r="C41" s="124"/>
      <c r="D41" s="124"/>
      <c r="E41" s="70"/>
      <c r="F41" s="67"/>
      <c r="G41" s="70"/>
      <c r="H41" s="67"/>
      <c r="I41" s="70"/>
      <c r="J41" s="67"/>
      <c r="K41" s="70"/>
    </row>
    <row r="42" spans="1:14" ht="9.75" customHeight="1" x14ac:dyDescent="0.25">
      <c r="A42" s="11"/>
      <c r="B42" s="11"/>
      <c r="C42" s="124"/>
      <c r="D42" s="124"/>
      <c r="E42" s="70"/>
      <c r="F42" s="67"/>
      <c r="G42" s="70"/>
      <c r="H42" s="67"/>
      <c r="I42" s="70"/>
      <c r="J42" s="67"/>
      <c r="K42" s="70"/>
    </row>
    <row r="43" spans="1:14" ht="20.100000000000001" customHeight="1" x14ac:dyDescent="0.25">
      <c r="A43" s="15" t="str">
        <f>'13'!A32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43" s="15"/>
      <c r="C43" s="136"/>
      <c r="D43" s="136"/>
      <c r="E43" s="71"/>
      <c r="F43" s="71"/>
      <c r="G43" s="71"/>
      <c r="H43" s="71"/>
      <c r="I43" s="71"/>
      <c r="J43" s="71"/>
      <c r="K43" s="71"/>
    </row>
    <row r="44" spans="1:14" ht="20.100000000000001" customHeight="1" x14ac:dyDescent="0.25">
      <c r="A44" s="11" t="str">
        <f>A1</f>
        <v>บริษัท ซีออยล์ จำกัด (มหาชน)</v>
      </c>
      <c r="B44" s="11"/>
      <c r="C44" s="113"/>
      <c r="D44" s="113"/>
    </row>
    <row r="45" spans="1:14" ht="20.100000000000001" customHeight="1" x14ac:dyDescent="0.25">
      <c r="A45" s="11" t="s">
        <v>209</v>
      </c>
      <c r="B45" s="11"/>
      <c r="C45" s="113"/>
      <c r="D45" s="113"/>
    </row>
    <row r="46" spans="1:14" ht="20.100000000000001" customHeight="1" x14ac:dyDescent="0.25">
      <c r="A46" s="14" t="str">
        <f>A3</f>
        <v>สำหรับปีสิ้นสุดวันที่ 31 ธันวาคม พ.ศ. 2561</v>
      </c>
      <c r="B46" s="14"/>
      <c r="C46" s="115"/>
      <c r="D46" s="115"/>
      <c r="E46" s="116"/>
      <c r="F46" s="116"/>
      <c r="G46" s="116"/>
      <c r="H46" s="116"/>
      <c r="I46" s="116"/>
      <c r="J46" s="116"/>
      <c r="K46" s="116"/>
      <c r="N46" s="152"/>
    </row>
    <row r="47" spans="1:14" ht="19.5" customHeight="1" x14ac:dyDescent="0.25">
      <c r="A47" s="11"/>
      <c r="B47" s="11"/>
      <c r="C47" s="124"/>
      <c r="D47" s="124"/>
      <c r="E47" s="70"/>
      <c r="F47" s="67"/>
      <c r="G47" s="70"/>
      <c r="H47" s="67"/>
      <c r="I47" s="70"/>
      <c r="J47" s="67"/>
      <c r="K47" s="70"/>
      <c r="N47" s="152"/>
    </row>
    <row r="48" spans="1:14" ht="18.95" customHeight="1" x14ac:dyDescent="0.25">
      <c r="A48" s="119"/>
      <c r="B48" s="119"/>
      <c r="C48" s="114"/>
      <c r="D48" s="117"/>
      <c r="E48" s="158" t="s">
        <v>66</v>
      </c>
      <c r="F48" s="158"/>
      <c r="G48" s="158"/>
      <c r="H48" s="55"/>
      <c r="I48" s="158" t="s">
        <v>73</v>
      </c>
      <c r="J48" s="158"/>
      <c r="K48" s="158"/>
      <c r="N48" s="152"/>
    </row>
    <row r="49" spans="1:19" ht="18.95" customHeight="1" x14ac:dyDescent="0.25">
      <c r="A49" s="119"/>
      <c r="B49" s="119"/>
      <c r="C49" s="18"/>
      <c r="D49" s="18"/>
      <c r="E49" s="21" t="s">
        <v>175</v>
      </c>
      <c r="F49" s="22"/>
      <c r="G49" s="21" t="s">
        <v>96</v>
      </c>
      <c r="H49" s="22"/>
      <c r="I49" s="21" t="s">
        <v>175</v>
      </c>
      <c r="J49" s="22"/>
      <c r="K49" s="21" t="s">
        <v>96</v>
      </c>
      <c r="N49" s="152"/>
    </row>
    <row r="50" spans="1:19" ht="18.95" customHeight="1" x14ac:dyDescent="0.25">
      <c r="A50" s="119"/>
      <c r="B50" s="119"/>
      <c r="C50" s="120" t="s">
        <v>2</v>
      </c>
      <c r="D50" s="24"/>
      <c r="E50" s="25" t="s">
        <v>3</v>
      </c>
      <c r="F50" s="22"/>
      <c r="G50" s="25" t="s">
        <v>3</v>
      </c>
      <c r="H50" s="22"/>
      <c r="I50" s="25" t="s">
        <v>3</v>
      </c>
      <c r="J50" s="22"/>
      <c r="K50" s="25" t="s">
        <v>3</v>
      </c>
      <c r="N50" s="153"/>
    </row>
    <row r="51" spans="1:19" ht="18.95" customHeight="1" x14ac:dyDescent="0.25">
      <c r="A51" s="11" t="s">
        <v>53</v>
      </c>
      <c r="B51" s="137"/>
      <c r="C51" s="124"/>
      <c r="D51" s="124"/>
      <c r="E51" s="20"/>
      <c r="F51" s="138"/>
      <c r="G51" s="20"/>
      <c r="H51" s="20"/>
      <c r="I51" s="20"/>
      <c r="J51" s="138"/>
      <c r="K51" s="20"/>
      <c r="N51" s="152"/>
    </row>
    <row r="52" spans="1:19" ht="18.95" customHeight="1" x14ac:dyDescent="0.25">
      <c r="A52" s="114" t="s">
        <v>156</v>
      </c>
      <c r="B52" s="12"/>
      <c r="C52" s="124"/>
      <c r="D52" s="124"/>
      <c r="E52" s="67">
        <v>1477675</v>
      </c>
      <c r="F52" s="67"/>
      <c r="G52" s="67">
        <v>12693066</v>
      </c>
      <c r="H52" s="67"/>
      <c r="I52" s="67">
        <v>0</v>
      </c>
      <c r="J52" s="67"/>
      <c r="K52" s="67">
        <v>0</v>
      </c>
    </row>
    <row r="53" spans="1:19" ht="18.95" customHeight="1" x14ac:dyDescent="0.25">
      <c r="A53" s="154" t="s">
        <v>163</v>
      </c>
      <c r="B53" s="154"/>
      <c r="C53" s="54"/>
      <c r="D53" s="54"/>
      <c r="E53" s="67">
        <v>162056</v>
      </c>
      <c r="F53" s="114"/>
      <c r="G53" s="67">
        <v>542037</v>
      </c>
      <c r="H53" s="114"/>
      <c r="I53" s="67">
        <v>0</v>
      </c>
      <c r="J53" s="114"/>
      <c r="K53" s="67">
        <v>0</v>
      </c>
      <c r="N53" s="153"/>
    </row>
    <row r="54" spans="1:19" ht="18.95" customHeight="1" x14ac:dyDescent="0.25">
      <c r="A54" s="12" t="s">
        <v>169</v>
      </c>
      <c r="B54" s="12"/>
      <c r="C54" s="124"/>
      <c r="D54" s="124"/>
      <c r="E54" s="67">
        <v>-86552064</v>
      </c>
      <c r="F54" s="67"/>
      <c r="G54" s="67">
        <v>-108254600</v>
      </c>
      <c r="H54" s="67"/>
      <c r="I54" s="67">
        <v>-1923676</v>
      </c>
      <c r="J54" s="67"/>
      <c r="K54" s="67">
        <v>-329286</v>
      </c>
      <c r="N54" s="153"/>
    </row>
    <row r="55" spans="1:19" ht="18.95" customHeight="1" x14ac:dyDescent="0.25">
      <c r="A55" s="12" t="s">
        <v>226</v>
      </c>
      <c r="B55" s="12"/>
      <c r="C55" s="124"/>
      <c r="D55" s="124"/>
      <c r="E55" s="67">
        <v>-9774903</v>
      </c>
      <c r="F55" s="67"/>
      <c r="G55" s="67">
        <v>-6619333</v>
      </c>
      <c r="H55" s="67"/>
      <c r="I55" s="67">
        <v>0</v>
      </c>
      <c r="J55" s="67"/>
      <c r="K55" s="67">
        <v>0</v>
      </c>
      <c r="M55" s="67"/>
      <c r="N55" s="67"/>
      <c r="O55" s="67"/>
      <c r="P55" s="67"/>
      <c r="Q55" s="67"/>
      <c r="R55" s="67"/>
      <c r="S55" s="67"/>
    </row>
    <row r="56" spans="1:19" ht="18.95" customHeight="1" x14ac:dyDescent="0.25">
      <c r="A56" s="154" t="s">
        <v>155</v>
      </c>
      <c r="B56" s="154"/>
      <c r="C56" s="54">
        <v>10.1</v>
      </c>
      <c r="D56" s="54"/>
      <c r="E56" s="67" t="s">
        <v>195</v>
      </c>
      <c r="F56" s="114"/>
      <c r="G56" s="67">
        <v>-188000000</v>
      </c>
      <c r="H56" s="114"/>
      <c r="I56" s="67">
        <v>-45551042</v>
      </c>
      <c r="J56" s="114"/>
      <c r="K56" s="67">
        <v>-201500000</v>
      </c>
      <c r="N56" s="152"/>
    </row>
    <row r="57" spans="1:19" ht="18.95" customHeight="1" x14ac:dyDescent="0.25">
      <c r="A57" s="154" t="s">
        <v>191</v>
      </c>
      <c r="B57" s="154"/>
      <c r="C57" s="54">
        <v>10.1</v>
      </c>
      <c r="D57" s="54"/>
      <c r="E57" s="67">
        <v>0</v>
      </c>
      <c r="F57" s="114"/>
      <c r="G57" s="67">
        <v>0</v>
      </c>
      <c r="H57" s="114"/>
      <c r="I57" s="67">
        <v>0</v>
      </c>
      <c r="J57" s="114"/>
      <c r="K57" s="67">
        <v>-1500000</v>
      </c>
    </row>
    <row r="58" spans="1:19" ht="18.95" customHeight="1" x14ac:dyDescent="0.25">
      <c r="A58" s="154" t="s">
        <v>192</v>
      </c>
      <c r="B58" s="154"/>
      <c r="C58" s="54">
        <v>28.4</v>
      </c>
      <c r="D58" s="54"/>
      <c r="E58" s="67">
        <v>0</v>
      </c>
      <c r="F58" s="114"/>
      <c r="G58" s="67">
        <v>0</v>
      </c>
      <c r="H58" s="114"/>
      <c r="I58" s="67">
        <v>-175912000</v>
      </c>
      <c r="J58" s="114"/>
      <c r="K58" s="67">
        <v>-165000000</v>
      </c>
    </row>
    <row r="59" spans="1:19" ht="18.95" customHeight="1" x14ac:dyDescent="0.25">
      <c r="A59" s="154" t="s">
        <v>230</v>
      </c>
      <c r="B59" s="154"/>
      <c r="C59" s="54">
        <v>28.4</v>
      </c>
      <c r="D59" s="54"/>
      <c r="E59" s="67">
        <v>0</v>
      </c>
      <c r="F59" s="114"/>
      <c r="G59" s="67">
        <v>0</v>
      </c>
      <c r="H59" s="114"/>
      <c r="I59" s="67">
        <v>147412053</v>
      </c>
      <c r="J59" s="114"/>
      <c r="K59" s="67">
        <v>233985477</v>
      </c>
    </row>
    <row r="60" spans="1:19" ht="18.95" customHeight="1" x14ac:dyDescent="0.25">
      <c r="A60" s="154" t="s">
        <v>193</v>
      </c>
      <c r="B60" s="154"/>
      <c r="C60" s="54"/>
      <c r="D60" s="54"/>
      <c r="E60" s="67">
        <v>0</v>
      </c>
      <c r="F60" s="114"/>
      <c r="G60" s="67">
        <v>17533500</v>
      </c>
      <c r="H60" s="114"/>
      <c r="I60" s="67">
        <v>0</v>
      </c>
      <c r="J60" s="114"/>
      <c r="K60" s="67">
        <v>17533500</v>
      </c>
    </row>
    <row r="61" spans="1:19" ht="18.95" customHeight="1" x14ac:dyDescent="0.25">
      <c r="A61" s="154" t="s">
        <v>227</v>
      </c>
      <c r="B61" s="154"/>
      <c r="C61" s="54"/>
      <c r="D61" s="54"/>
      <c r="E61" s="67">
        <v>0</v>
      </c>
      <c r="F61" s="114"/>
      <c r="G61" s="67">
        <v>0</v>
      </c>
      <c r="H61" s="114"/>
      <c r="I61" s="67">
        <v>0</v>
      </c>
      <c r="J61" s="114"/>
      <c r="K61" s="67">
        <v>17460274</v>
      </c>
    </row>
    <row r="62" spans="1:19" ht="18.95" customHeight="1" x14ac:dyDescent="0.25">
      <c r="A62" s="154" t="s">
        <v>188</v>
      </c>
      <c r="B62" s="154"/>
      <c r="C62" s="54"/>
      <c r="D62" s="54"/>
      <c r="E62" s="71">
        <v>2798210</v>
      </c>
      <c r="F62" s="114"/>
      <c r="G62" s="71">
        <v>3617460</v>
      </c>
      <c r="H62" s="114"/>
      <c r="I62" s="71">
        <v>5075402</v>
      </c>
      <c r="J62" s="114"/>
      <c r="K62" s="71">
        <v>6323467</v>
      </c>
    </row>
    <row r="63" spans="1:19" ht="3.95" customHeight="1" x14ac:dyDescent="0.25">
      <c r="A63" s="12"/>
      <c r="B63" s="12"/>
      <c r="C63" s="54"/>
      <c r="D63" s="54"/>
      <c r="E63" s="70"/>
      <c r="F63" s="123"/>
      <c r="G63" s="70"/>
      <c r="H63" s="123"/>
      <c r="I63" s="70"/>
      <c r="J63" s="123"/>
      <c r="K63" s="70"/>
    </row>
    <row r="64" spans="1:19" ht="19.5" customHeight="1" x14ac:dyDescent="0.25">
      <c r="A64" s="11" t="s">
        <v>54</v>
      </c>
      <c r="B64" s="11"/>
      <c r="C64" s="54"/>
      <c r="D64" s="54"/>
      <c r="E64" s="71">
        <f>SUM(E52:E62)</f>
        <v>-91889026</v>
      </c>
      <c r="F64" s="71">
        <f t="shared" ref="F64:K64" si="0">SUM(F52:F62)</f>
        <v>0</v>
      </c>
      <c r="G64" s="71">
        <f t="shared" si="0"/>
        <v>-268487870</v>
      </c>
      <c r="H64" s="71">
        <f t="shared" si="0"/>
        <v>0</v>
      </c>
      <c r="I64" s="71">
        <f t="shared" si="0"/>
        <v>-70899263</v>
      </c>
      <c r="J64" s="71">
        <f t="shared" si="0"/>
        <v>0</v>
      </c>
      <c r="K64" s="71">
        <f t="shared" si="0"/>
        <v>-93026568</v>
      </c>
    </row>
    <row r="65" spans="1:11" ht="6.75" customHeight="1" x14ac:dyDescent="0.25">
      <c r="A65" s="135"/>
      <c r="B65" s="135"/>
      <c r="C65" s="54"/>
      <c r="D65" s="54"/>
      <c r="E65" s="20"/>
      <c r="F65" s="138"/>
      <c r="G65" s="20"/>
      <c r="H65" s="138"/>
      <c r="I65" s="20"/>
      <c r="J65" s="138"/>
      <c r="K65" s="20"/>
    </row>
    <row r="66" spans="1:11" ht="18.95" customHeight="1" x14ac:dyDescent="0.25">
      <c r="A66" s="11" t="s">
        <v>55</v>
      </c>
      <c r="B66" s="137"/>
      <c r="C66" s="54"/>
      <c r="D66" s="54"/>
      <c r="E66" s="20"/>
      <c r="F66" s="138"/>
      <c r="G66" s="20"/>
      <c r="H66" s="138"/>
      <c r="I66" s="20"/>
      <c r="J66" s="138"/>
      <c r="K66" s="20"/>
    </row>
    <row r="67" spans="1:11" ht="18.95" customHeight="1" x14ac:dyDescent="0.25">
      <c r="A67" s="12" t="s">
        <v>117</v>
      </c>
      <c r="B67" s="12"/>
      <c r="C67" s="127">
        <v>19</v>
      </c>
      <c r="D67" s="54"/>
      <c r="E67" s="67">
        <v>0</v>
      </c>
      <c r="F67" s="139"/>
      <c r="G67" s="67">
        <v>415120281</v>
      </c>
      <c r="H67" s="139"/>
      <c r="I67" s="67">
        <v>0</v>
      </c>
      <c r="J67" s="139"/>
      <c r="K67" s="67">
        <v>415120281</v>
      </c>
    </row>
    <row r="68" spans="1:11" ht="18.95" customHeight="1" x14ac:dyDescent="0.25">
      <c r="A68" s="12" t="s">
        <v>201</v>
      </c>
      <c r="B68" s="12"/>
      <c r="C68" s="127"/>
      <c r="D68" s="54"/>
      <c r="E68" s="67"/>
      <c r="F68" s="139"/>
      <c r="G68" s="67"/>
      <c r="H68" s="139"/>
      <c r="I68" s="67"/>
      <c r="J68" s="139"/>
      <c r="K68" s="67"/>
    </row>
    <row r="69" spans="1:11" ht="18.95" customHeight="1" x14ac:dyDescent="0.25">
      <c r="B69" s="12" t="s">
        <v>146</v>
      </c>
      <c r="C69" s="127">
        <v>19</v>
      </c>
      <c r="D69" s="54"/>
      <c r="E69" s="67">
        <v>64362</v>
      </c>
      <c r="F69" s="139"/>
      <c r="G69" s="67">
        <v>133500</v>
      </c>
      <c r="H69" s="139"/>
      <c r="I69" s="67">
        <v>64362</v>
      </c>
      <c r="J69" s="139"/>
      <c r="K69" s="67">
        <v>133500</v>
      </c>
    </row>
    <row r="70" spans="1:11" ht="18.95" customHeight="1" x14ac:dyDescent="0.25">
      <c r="A70" s="12" t="s">
        <v>151</v>
      </c>
      <c r="B70" s="12"/>
      <c r="C70" s="140">
        <v>15.1</v>
      </c>
      <c r="D70" s="54"/>
      <c r="E70" s="67">
        <v>0</v>
      </c>
      <c r="F70" s="139"/>
      <c r="G70" s="67">
        <v>600000</v>
      </c>
      <c r="H70" s="139"/>
      <c r="I70" s="67">
        <v>0</v>
      </c>
      <c r="J70" s="139"/>
      <c r="K70" s="67">
        <v>0</v>
      </c>
    </row>
    <row r="71" spans="1:11" ht="18.95" customHeight="1" x14ac:dyDescent="0.25">
      <c r="A71" s="12" t="s">
        <v>152</v>
      </c>
      <c r="B71" s="12"/>
      <c r="C71" s="140">
        <v>15.1</v>
      </c>
      <c r="D71" s="54"/>
      <c r="E71" s="67">
        <v>0</v>
      </c>
      <c r="F71" s="139"/>
      <c r="G71" s="67">
        <v>-600000</v>
      </c>
      <c r="H71" s="139"/>
      <c r="I71" s="67">
        <v>0</v>
      </c>
      <c r="J71" s="139"/>
      <c r="K71" s="67">
        <v>0</v>
      </c>
    </row>
    <row r="72" spans="1:11" ht="18.95" customHeight="1" x14ac:dyDescent="0.25">
      <c r="A72" s="12" t="s">
        <v>164</v>
      </c>
      <c r="B72" s="12"/>
      <c r="C72" s="140">
        <v>15.1</v>
      </c>
      <c r="D72" s="54"/>
      <c r="E72" s="67">
        <v>1796109881</v>
      </c>
      <c r="F72" s="139"/>
      <c r="G72" s="67">
        <v>538308998</v>
      </c>
      <c r="H72" s="139"/>
      <c r="I72" s="67">
        <v>1537146857</v>
      </c>
      <c r="J72" s="139"/>
      <c r="K72" s="67">
        <v>537308998</v>
      </c>
    </row>
    <row r="73" spans="1:11" ht="18.95" customHeight="1" x14ac:dyDescent="0.25">
      <c r="A73" s="12" t="s">
        <v>116</v>
      </c>
      <c r="B73" s="12"/>
      <c r="C73" s="140">
        <v>15.1</v>
      </c>
      <c r="D73" s="114"/>
      <c r="E73" s="114">
        <v>-1786686586</v>
      </c>
      <c r="F73" s="114"/>
      <c r="G73" s="114">
        <v>-151000000</v>
      </c>
      <c r="H73" s="114"/>
      <c r="I73" s="114">
        <v>-1592312667</v>
      </c>
      <c r="J73" s="114"/>
      <c r="K73" s="67">
        <v>-150000000</v>
      </c>
    </row>
    <row r="74" spans="1:11" ht="18.95" customHeight="1" x14ac:dyDescent="0.25">
      <c r="A74" s="12" t="s">
        <v>197</v>
      </c>
      <c r="C74" s="140">
        <v>15.2</v>
      </c>
      <c r="D74" s="114"/>
      <c r="E74" s="114">
        <v>400000000</v>
      </c>
      <c r="F74" s="114"/>
      <c r="G74" s="67">
        <v>0</v>
      </c>
      <c r="H74" s="114"/>
      <c r="I74" s="114">
        <v>400000000</v>
      </c>
      <c r="J74" s="114"/>
      <c r="K74" s="67">
        <v>0</v>
      </c>
    </row>
    <row r="75" spans="1:11" ht="18.95" customHeight="1" x14ac:dyDescent="0.25">
      <c r="A75" s="12" t="s">
        <v>119</v>
      </c>
      <c r="B75" s="12"/>
      <c r="C75" s="140">
        <v>15.2</v>
      </c>
      <c r="D75" s="54"/>
      <c r="E75" s="67">
        <v>0</v>
      </c>
      <c r="F75" s="139"/>
      <c r="G75" s="67">
        <v>-1000000000</v>
      </c>
      <c r="H75" s="139"/>
      <c r="I75" s="67">
        <v>0</v>
      </c>
      <c r="J75" s="139"/>
      <c r="K75" s="67">
        <v>-1000000000</v>
      </c>
    </row>
    <row r="76" spans="1:11" ht="18.95" customHeight="1" x14ac:dyDescent="0.25">
      <c r="A76" s="12" t="s">
        <v>210</v>
      </c>
      <c r="B76" s="12"/>
      <c r="C76" s="140">
        <v>15.2</v>
      </c>
      <c r="D76" s="54"/>
      <c r="E76" s="67">
        <v>0</v>
      </c>
      <c r="F76" s="139"/>
      <c r="G76" s="67">
        <v>300000000</v>
      </c>
      <c r="H76" s="139"/>
      <c r="I76" s="67">
        <v>0</v>
      </c>
      <c r="J76" s="139"/>
      <c r="K76" s="67">
        <v>300000000</v>
      </c>
    </row>
    <row r="77" spans="1:11" ht="18.95" customHeight="1" x14ac:dyDescent="0.25">
      <c r="A77" s="161" t="s">
        <v>199</v>
      </c>
      <c r="B77" s="161"/>
      <c r="C77" s="140">
        <v>15.2</v>
      </c>
      <c r="D77" s="114"/>
      <c r="E77" s="67">
        <v>-250000000.00000003</v>
      </c>
      <c r="F77" s="114"/>
      <c r="G77" s="67">
        <v>0</v>
      </c>
      <c r="H77" s="114"/>
      <c r="I77" s="67">
        <v>-250000000.00000003</v>
      </c>
      <c r="J77" s="114"/>
      <c r="K77" s="67">
        <v>0</v>
      </c>
    </row>
    <row r="78" spans="1:11" ht="18.95" customHeight="1" x14ac:dyDescent="0.25">
      <c r="A78" s="12" t="s">
        <v>63</v>
      </c>
      <c r="B78" s="12"/>
      <c r="C78" s="140">
        <v>15.2</v>
      </c>
      <c r="D78" s="54"/>
      <c r="E78" s="67">
        <v>0</v>
      </c>
      <c r="F78" s="139"/>
      <c r="G78" s="67">
        <v>60000000</v>
      </c>
      <c r="H78" s="139"/>
      <c r="I78" s="67">
        <v>0</v>
      </c>
      <c r="J78" s="139"/>
      <c r="K78" s="67" t="s">
        <v>195</v>
      </c>
    </row>
    <row r="79" spans="1:11" ht="18.95" customHeight="1" x14ac:dyDescent="0.25">
      <c r="A79" s="12" t="s">
        <v>65</v>
      </c>
      <c r="B79" s="12"/>
      <c r="C79" s="140">
        <v>15.2</v>
      </c>
      <c r="D79" s="54"/>
      <c r="E79" s="67">
        <v>-53556000</v>
      </c>
      <c r="F79" s="139"/>
      <c r="G79" s="67">
        <v>-31124000</v>
      </c>
      <c r="H79" s="139"/>
      <c r="I79" s="67">
        <v>0</v>
      </c>
      <c r="J79" s="139"/>
      <c r="K79" s="67">
        <v>0</v>
      </c>
    </row>
    <row r="80" spans="1:11" ht="18.95" customHeight="1" x14ac:dyDescent="0.25">
      <c r="A80" s="12" t="s">
        <v>118</v>
      </c>
      <c r="B80" s="12"/>
      <c r="C80" s="140"/>
      <c r="D80" s="54"/>
      <c r="E80" s="67">
        <v>0</v>
      </c>
      <c r="F80" s="139"/>
      <c r="G80" s="67">
        <v>-409715</v>
      </c>
      <c r="H80" s="139"/>
      <c r="I80" s="67">
        <v>0</v>
      </c>
      <c r="J80" s="139"/>
      <c r="K80" s="67">
        <v>0</v>
      </c>
    </row>
    <row r="81" spans="1:11" ht="18.95" customHeight="1" x14ac:dyDescent="0.25">
      <c r="A81" s="12" t="s">
        <v>198</v>
      </c>
      <c r="C81" s="140" t="s">
        <v>217</v>
      </c>
      <c r="D81" s="54"/>
      <c r="E81" s="67">
        <v>-7980000</v>
      </c>
      <c r="F81" s="139"/>
      <c r="G81" s="67">
        <v>0</v>
      </c>
      <c r="H81" s="139"/>
      <c r="I81" s="67">
        <v>-7980000</v>
      </c>
      <c r="J81" s="139"/>
      <c r="K81" s="67">
        <v>0</v>
      </c>
    </row>
    <row r="82" spans="1:11" ht="18.95" customHeight="1" x14ac:dyDescent="0.25">
      <c r="A82" s="12" t="s">
        <v>189</v>
      </c>
      <c r="B82" s="12"/>
      <c r="C82" s="54"/>
      <c r="D82" s="54"/>
      <c r="E82" s="70">
        <v>-47868563</v>
      </c>
      <c r="F82" s="70"/>
      <c r="G82" s="70">
        <v>-55595844</v>
      </c>
      <c r="H82" s="70"/>
      <c r="I82" s="70">
        <v>-36889769</v>
      </c>
      <c r="J82" s="70"/>
      <c r="K82" s="70">
        <v>-47308590</v>
      </c>
    </row>
    <row r="83" spans="1:11" ht="18.95" customHeight="1" x14ac:dyDescent="0.25">
      <c r="A83" s="12" t="s">
        <v>64</v>
      </c>
      <c r="B83" s="12"/>
      <c r="C83" s="54">
        <v>22</v>
      </c>
      <c r="D83" s="54"/>
      <c r="E83" s="71">
        <v>0</v>
      </c>
      <c r="F83" s="67"/>
      <c r="G83" s="71">
        <v>-27674117</v>
      </c>
      <c r="H83" s="67"/>
      <c r="I83" s="71">
        <v>0</v>
      </c>
      <c r="J83" s="67"/>
      <c r="K83" s="71">
        <v>-27673685</v>
      </c>
    </row>
    <row r="84" spans="1:11" ht="3.95" customHeight="1" x14ac:dyDescent="0.25">
      <c r="A84" s="12"/>
      <c r="B84" s="12"/>
      <c r="C84" s="54"/>
      <c r="D84" s="54"/>
      <c r="E84" s="70"/>
      <c r="F84" s="123"/>
      <c r="G84" s="70"/>
      <c r="H84" s="123"/>
      <c r="I84" s="70"/>
      <c r="J84" s="123"/>
      <c r="K84" s="70"/>
    </row>
    <row r="85" spans="1:11" ht="19.5" customHeight="1" x14ac:dyDescent="0.25">
      <c r="A85" s="11" t="s">
        <v>222</v>
      </c>
      <c r="B85" s="11"/>
      <c r="C85" s="54"/>
      <c r="D85" s="54"/>
      <c r="E85" s="71">
        <f>SUM(E67:E84)</f>
        <v>50083093.99999997</v>
      </c>
      <c r="F85" s="67"/>
      <c r="G85" s="71">
        <f>SUM(G67:G84)</f>
        <v>47759103</v>
      </c>
      <c r="H85" s="67"/>
      <c r="I85" s="71">
        <f>SUM(I67:I84)</f>
        <v>50028782.99999997</v>
      </c>
      <c r="J85" s="67"/>
      <c r="K85" s="71">
        <f>SUM(K67:K84)</f>
        <v>27580504</v>
      </c>
    </row>
    <row r="86" spans="1:11" ht="15" customHeight="1" x14ac:dyDescent="0.25">
      <c r="A86" s="11"/>
      <c r="B86" s="11"/>
      <c r="C86" s="54"/>
      <c r="D86" s="54"/>
      <c r="E86" s="70"/>
      <c r="F86" s="67"/>
      <c r="G86" s="70"/>
      <c r="H86" s="67"/>
      <c r="I86" s="70"/>
      <c r="J86" s="67"/>
      <c r="K86" s="70"/>
    </row>
    <row r="87" spans="1:11" ht="20.100000000000001" customHeight="1" x14ac:dyDescent="0.25">
      <c r="A87" s="15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87" s="142"/>
      <c r="C87" s="143"/>
      <c r="D87" s="143"/>
      <c r="E87" s="16"/>
      <c r="F87" s="16"/>
      <c r="G87" s="16"/>
      <c r="H87" s="16"/>
      <c r="I87" s="16"/>
      <c r="J87" s="16"/>
      <c r="K87" s="16"/>
    </row>
    <row r="88" spans="1:11" ht="20.100000000000001" customHeight="1" x14ac:dyDescent="0.25">
      <c r="A88" s="11" t="str">
        <f>'6-8'!A1</f>
        <v>บริษัท ซีออยล์ จำกัด (มหาชน)</v>
      </c>
      <c r="B88" s="11"/>
      <c r="C88" s="113"/>
      <c r="D88" s="113"/>
    </row>
    <row r="89" spans="1:11" ht="20.100000000000001" customHeight="1" x14ac:dyDescent="0.25">
      <c r="A89" s="11" t="s">
        <v>209</v>
      </c>
      <c r="B89" s="11"/>
      <c r="C89" s="113"/>
      <c r="D89" s="113"/>
    </row>
    <row r="90" spans="1:11" ht="20.100000000000001" customHeight="1" x14ac:dyDescent="0.25">
      <c r="A90" s="14" t="str">
        <f>'9-10'!A3</f>
        <v>สำหรับปีสิ้นสุดวันที่ 31 ธันวาคม พ.ศ. 2561</v>
      </c>
      <c r="B90" s="14"/>
      <c r="C90" s="115"/>
      <c r="D90" s="115"/>
      <c r="E90" s="116"/>
      <c r="F90" s="116"/>
      <c r="G90" s="116"/>
      <c r="H90" s="116"/>
      <c r="I90" s="116"/>
      <c r="J90" s="116"/>
      <c r="K90" s="116"/>
    </row>
    <row r="91" spans="1:11" ht="19.5" customHeight="1" x14ac:dyDescent="0.25">
      <c r="A91" s="11"/>
      <c r="B91" s="11"/>
      <c r="C91" s="124"/>
      <c r="D91" s="124"/>
      <c r="E91" s="70"/>
      <c r="F91" s="67"/>
      <c r="G91" s="70"/>
      <c r="H91" s="67"/>
      <c r="I91" s="70"/>
      <c r="J91" s="67"/>
      <c r="K91" s="70"/>
    </row>
    <row r="92" spans="1:11" ht="19.5" customHeight="1" x14ac:dyDescent="0.25">
      <c r="A92" s="119"/>
      <c r="B92" s="119"/>
      <c r="C92" s="114"/>
      <c r="D92" s="117"/>
      <c r="E92" s="158" t="s">
        <v>66</v>
      </c>
      <c r="F92" s="158"/>
      <c r="G92" s="158"/>
      <c r="H92" s="55"/>
      <c r="I92" s="158" t="s">
        <v>73</v>
      </c>
      <c r="J92" s="158"/>
      <c r="K92" s="158"/>
    </row>
    <row r="93" spans="1:11" ht="19.5" customHeight="1" x14ac:dyDescent="0.25">
      <c r="A93" s="119"/>
      <c r="B93" s="119"/>
      <c r="C93" s="18"/>
      <c r="D93" s="18"/>
      <c r="E93" s="21" t="s">
        <v>175</v>
      </c>
      <c r="F93" s="22"/>
      <c r="G93" s="21" t="s">
        <v>96</v>
      </c>
      <c r="H93" s="22"/>
      <c r="I93" s="21" t="s">
        <v>175</v>
      </c>
      <c r="J93" s="22"/>
      <c r="K93" s="21" t="s">
        <v>96</v>
      </c>
    </row>
    <row r="94" spans="1:11" ht="19.5" customHeight="1" x14ac:dyDescent="0.25">
      <c r="A94" s="119"/>
      <c r="B94" s="119"/>
      <c r="C94" s="120" t="s">
        <v>2</v>
      </c>
      <c r="D94" s="24"/>
      <c r="E94" s="25" t="s">
        <v>3</v>
      </c>
      <c r="F94" s="22"/>
      <c r="G94" s="25" t="s">
        <v>3</v>
      </c>
      <c r="H94" s="22"/>
      <c r="I94" s="25" t="s">
        <v>3</v>
      </c>
      <c r="J94" s="22"/>
      <c r="K94" s="25" t="s">
        <v>3</v>
      </c>
    </row>
    <row r="96" spans="1:11" ht="19.5" customHeight="1" x14ac:dyDescent="0.25">
      <c r="A96" s="11" t="s">
        <v>202</v>
      </c>
      <c r="B96" s="11"/>
      <c r="C96" s="144"/>
      <c r="D96" s="144"/>
      <c r="E96" s="27">
        <f>E38+E64+E85</f>
        <v>-26462107.00000003</v>
      </c>
      <c r="F96" s="67"/>
      <c r="G96" s="27">
        <f>G38+G64+G85</f>
        <v>-96787356</v>
      </c>
      <c r="H96" s="67"/>
      <c r="I96" s="27">
        <f>I38+I64+I85</f>
        <v>-43924037.00000003</v>
      </c>
      <c r="J96" s="67"/>
      <c r="K96" s="27">
        <f>K38+K64+K85</f>
        <v>-71808437</v>
      </c>
    </row>
    <row r="97" spans="1:13" ht="19.5" customHeight="1" x14ac:dyDescent="0.25">
      <c r="A97" s="12" t="s">
        <v>72</v>
      </c>
      <c r="B97" s="12"/>
      <c r="C97" s="144"/>
      <c r="D97" s="144"/>
      <c r="E97" s="67">
        <v>171906380</v>
      </c>
      <c r="F97" s="114"/>
      <c r="G97" s="67">
        <v>259685631</v>
      </c>
      <c r="H97" s="114"/>
      <c r="I97" s="67">
        <v>62636012</v>
      </c>
      <c r="J97" s="114"/>
      <c r="K97" s="67">
        <v>138038928</v>
      </c>
    </row>
    <row r="98" spans="1:13" ht="19.5" customHeight="1" x14ac:dyDescent="0.25">
      <c r="A98" s="12" t="s">
        <v>84</v>
      </c>
      <c r="B98" s="12"/>
      <c r="C98" s="144"/>
      <c r="D98" s="144"/>
      <c r="E98" s="67"/>
      <c r="F98" s="114"/>
      <c r="G98" s="67"/>
      <c r="H98" s="114"/>
      <c r="I98" s="67"/>
      <c r="J98" s="114"/>
      <c r="K98" s="67"/>
    </row>
    <row r="99" spans="1:13" ht="19.5" customHeight="1" x14ac:dyDescent="0.25">
      <c r="B99" s="12" t="s">
        <v>200</v>
      </c>
      <c r="C99" s="144"/>
      <c r="D99" s="144"/>
      <c r="E99" s="71">
        <v>-11569697</v>
      </c>
      <c r="F99" s="114"/>
      <c r="G99" s="71">
        <v>9008105</v>
      </c>
      <c r="H99" s="114"/>
      <c r="I99" s="71">
        <v>-19590</v>
      </c>
      <c r="J99" s="114"/>
      <c r="K99" s="71">
        <v>-3594479</v>
      </c>
    </row>
    <row r="100" spans="1:13" ht="8.1" customHeight="1" x14ac:dyDescent="0.25">
      <c r="A100" s="12"/>
      <c r="B100" s="12"/>
      <c r="C100" s="144"/>
      <c r="D100" s="144"/>
      <c r="E100" s="70"/>
      <c r="F100" s="67"/>
      <c r="G100" s="70"/>
      <c r="H100" s="67"/>
      <c r="I100" s="70"/>
      <c r="J100" s="67"/>
      <c r="K100" s="70"/>
    </row>
    <row r="101" spans="1:13" ht="19.5" customHeight="1" thickBot="1" x14ac:dyDescent="0.3">
      <c r="A101" s="11" t="s">
        <v>94</v>
      </c>
      <c r="B101" s="11"/>
      <c r="C101" s="145" t="s">
        <v>91</v>
      </c>
      <c r="D101" s="144"/>
      <c r="E101" s="32">
        <f>SUM(E96:E99)</f>
        <v>133874575.99999997</v>
      </c>
      <c r="F101" s="114"/>
      <c r="G101" s="32">
        <f>SUM(G96:G99)</f>
        <v>171906380</v>
      </c>
      <c r="H101" s="114"/>
      <c r="I101" s="32">
        <f>SUM(I96:I99)</f>
        <v>18692384.99999997</v>
      </c>
      <c r="J101" s="114"/>
      <c r="K101" s="32">
        <f>SUM(K96:K99)</f>
        <v>62636012</v>
      </c>
    </row>
    <row r="102" spans="1:13" ht="19.5" customHeight="1" thickTop="1" x14ac:dyDescent="0.25">
      <c r="A102" s="11"/>
      <c r="B102" s="11"/>
      <c r="C102" s="144"/>
      <c r="D102" s="144"/>
      <c r="E102" s="70"/>
      <c r="F102" s="67"/>
      <c r="G102" s="70"/>
      <c r="H102" s="67"/>
      <c r="I102" s="70"/>
      <c r="J102" s="67"/>
      <c r="K102" s="70"/>
    </row>
    <row r="103" spans="1:13" s="147" customFormat="1" ht="19.5" customHeight="1" x14ac:dyDescent="0.25">
      <c r="A103" s="11" t="s">
        <v>56</v>
      </c>
      <c r="B103" s="11"/>
      <c r="C103" s="61"/>
      <c r="D103" s="61"/>
      <c r="E103" s="61"/>
      <c r="F103" s="146"/>
      <c r="G103" s="61"/>
      <c r="H103" s="146"/>
      <c r="I103" s="61"/>
      <c r="J103" s="146"/>
      <c r="K103" s="61"/>
      <c r="M103" s="114"/>
    </row>
    <row r="104" spans="1:13" ht="8.1" customHeight="1" x14ac:dyDescent="0.25">
      <c r="A104" s="12"/>
      <c r="B104" s="12"/>
      <c r="C104" s="144"/>
      <c r="D104" s="144"/>
      <c r="E104" s="70"/>
      <c r="F104" s="67"/>
      <c r="G104" s="70"/>
      <c r="H104" s="67"/>
      <c r="I104" s="70"/>
      <c r="J104" s="67"/>
      <c r="K104" s="70"/>
      <c r="M104" s="147"/>
    </row>
    <row r="105" spans="1:13" ht="19.5" customHeight="1" x14ac:dyDescent="0.25">
      <c r="A105" s="102" t="s">
        <v>165</v>
      </c>
      <c r="B105" s="155"/>
      <c r="C105" s="148"/>
      <c r="D105" s="148"/>
    </row>
    <row r="106" spans="1:13" ht="19.5" customHeight="1" x14ac:dyDescent="0.25">
      <c r="A106" s="99" t="s">
        <v>57</v>
      </c>
      <c r="B106" s="99"/>
      <c r="E106" s="67">
        <v>5833457</v>
      </c>
      <c r="G106" s="67">
        <v>4295979</v>
      </c>
      <c r="I106" s="67">
        <v>0</v>
      </c>
      <c r="K106" s="67">
        <v>0</v>
      </c>
    </row>
    <row r="107" spans="1:13" ht="19.5" customHeight="1" x14ac:dyDescent="0.25">
      <c r="A107" s="162" t="s">
        <v>231</v>
      </c>
      <c r="B107" s="162"/>
      <c r="C107" s="145"/>
    </row>
    <row r="108" spans="1:13" ht="19.5" customHeight="1" x14ac:dyDescent="0.25">
      <c r="A108" s="99"/>
      <c r="B108" s="99" t="s">
        <v>211</v>
      </c>
      <c r="C108" s="145" t="s">
        <v>218</v>
      </c>
      <c r="E108" s="67">
        <v>0</v>
      </c>
      <c r="G108" s="67">
        <v>0</v>
      </c>
      <c r="I108" s="67">
        <v>142122688</v>
      </c>
      <c r="K108" s="67">
        <v>0</v>
      </c>
    </row>
    <row r="109" spans="1:13" ht="19.5" customHeight="1" x14ac:dyDescent="0.25">
      <c r="A109" s="99"/>
      <c r="B109" s="99"/>
      <c r="E109" s="67"/>
      <c r="G109" s="67"/>
      <c r="I109" s="67"/>
      <c r="K109" s="67"/>
    </row>
    <row r="110" spans="1:13" ht="19.5" customHeight="1" x14ac:dyDescent="0.25">
      <c r="A110" s="99"/>
      <c r="B110" s="99"/>
      <c r="E110" s="67"/>
      <c r="G110" s="67"/>
      <c r="I110" s="67"/>
      <c r="K110" s="67"/>
    </row>
    <row r="111" spans="1:13" ht="19.5" customHeight="1" x14ac:dyDescent="0.25">
      <c r="A111" s="99"/>
      <c r="B111" s="99"/>
      <c r="E111" s="67"/>
      <c r="G111" s="67"/>
      <c r="I111" s="67"/>
      <c r="K111" s="67"/>
    </row>
    <row r="112" spans="1:13" ht="19.5" customHeight="1" x14ac:dyDescent="0.25">
      <c r="A112" s="99"/>
      <c r="B112" s="99"/>
      <c r="E112" s="67"/>
      <c r="G112" s="67"/>
      <c r="I112" s="67"/>
      <c r="K112" s="67"/>
    </row>
    <row r="113" spans="1:11" ht="19.5" customHeight="1" x14ac:dyDescent="0.25">
      <c r="A113" s="99"/>
      <c r="B113" s="99"/>
      <c r="E113" s="67"/>
      <c r="G113" s="67"/>
      <c r="I113" s="67"/>
      <c r="K113" s="67"/>
    </row>
    <row r="114" spans="1:11" ht="19.5" customHeight="1" x14ac:dyDescent="0.25">
      <c r="A114" s="99"/>
      <c r="B114" s="99"/>
      <c r="E114" s="67"/>
      <c r="G114" s="67"/>
      <c r="I114" s="67"/>
      <c r="K114" s="67"/>
    </row>
    <row r="115" spans="1:11" ht="19.5" customHeight="1" x14ac:dyDescent="0.25">
      <c r="A115" s="99"/>
      <c r="B115" s="99"/>
      <c r="E115" s="67"/>
      <c r="G115" s="67"/>
      <c r="I115" s="67"/>
      <c r="K115" s="67"/>
    </row>
    <row r="116" spans="1:11" ht="19.5" customHeight="1" x14ac:dyDescent="0.25">
      <c r="A116" s="99"/>
      <c r="B116" s="99"/>
      <c r="E116" s="67"/>
      <c r="G116" s="67"/>
      <c r="I116" s="67"/>
      <c r="K116" s="67"/>
    </row>
    <row r="117" spans="1:11" ht="19.5" customHeight="1" x14ac:dyDescent="0.25">
      <c r="A117" s="99"/>
      <c r="B117" s="99"/>
      <c r="E117" s="67"/>
      <c r="G117" s="67"/>
      <c r="I117" s="67"/>
      <c r="K117" s="67"/>
    </row>
    <row r="118" spans="1:11" ht="19.5" customHeight="1" x14ac:dyDescent="0.25">
      <c r="A118" s="99"/>
      <c r="B118" s="99"/>
      <c r="E118" s="67"/>
      <c r="G118" s="67"/>
      <c r="I118" s="67"/>
      <c r="K118" s="67"/>
    </row>
    <row r="119" spans="1:11" ht="19.5" customHeight="1" x14ac:dyDescent="0.25">
      <c r="A119" s="99"/>
      <c r="B119" s="99"/>
      <c r="E119" s="67"/>
      <c r="G119" s="67"/>
      <c r="I119" s="67"/>
      <c r="K119" s="67"/>
    </row>
    <row r="120" spans="1:11" ht="19.5" customHeight="1" x14ac:dyDescent="0.25">
      <c r="A120" s="99"/>
      <c r="B120" s="99"/>
      <c r="E120" s="67"/>
      <c r="G120" s="67"/>
      <c r="I120" s="67"/>
      <c r="K120" s="67"/>
    </row>
    <row r="121" spans="1:11" ht="19.5" customHeight="1" x14ac:dyDescent="0.25">
      <c r="A121" s="99"/>
      <c r="B121" s="99"/>
      <c r="E121" s="67"/>
      <c r="G121" s="67"/>
      <c r="I121" s="67"/>
      <c r="K121" s="67"/>
    </row>
    <row r="122" spans="1:11" ht="19.5" customHeight="1" x14ac:dyDescent="0.25">
      <c r="A122" s="99"/>
      <c r="B122" s="99"/>
      <c r="E122" s="67"/>
      <c r="G122" s="67"/>
      <c r="I122" s="67"/>
      <c r="K122" s="67"/>
    </row>
    <row r="123" spans="1:11" ht="19.5" customHeight="1" x14ac:dyDescent="0.25">
      <c r="A123" s="99"/>
      <c r="B123" s="99"/>
      <c r="E123" s="67"/>
      <c r="G123" s="67"/>
      <c r="I123" s="67"/>
      <c r="K123" s="67"/>
    </row>
    <row r="124" spans="1:11" ht="19.5" customHeight="1" x14ac:dyDescent="0.25">
      <c r="A124" s="99"/>
      <c r="B124" s="99"/>
      <c r="E124" s="67"/>
      <c r="G124" s="67"/>
      <c r="I124" s="67"/>
      <c r="K124" s="67"/>
    </row>
    <row r="125" spans="1:11" ht="19.5" customHeight="1" x14ac:dyDescent="0.25">
      <c r="A125" s="99"/>
      <c r="B125" s="99"/>
      <c r="E125" s="67"/>
      <c r="G125" s="67"/>
      <c r="I125" s="67"/>
      <c r="K125" s="67"/>
    </row>
    <row r="126" spans="1:11" ht="21.95" customHeight="1" x14ac:dyDescent="0.25">
      <c r="A126" s="99"/>
      <c r="B126" s="99"/>
      <c r="E126" s="67"/>
      <c r="G126" s="67"/>
      <c r="I126" s="67"/>
      <c r="K126" s="67"/>
    </row>
    <row r="127" spans="1:11" ht="19.5" customHeight="1" x14ac:dyDescent="0.25">
      <c r="A127" s="99"/>
      <c r="B127" s="99"/>
      <c r="E127" s="67"/>
      <c r="G127" s="67"/>
      <c r="I127" s="67"/>
      <c r="K127" s="67"/>
    </row>
    <row r="128" spans="1:11" ht="12" customHeight="1" x14ac:dyDescent="0.25">
      <c r="A128" s="99"/>
      <c r="B128" s="99"/>
      <c r="E128" s="67"/>
      <c r="G128" s="67"/>
      <c r="I128" s="67"/>
      <c r="K128" s="67"/>
    </row>
    <row r="129" spans="1:11" ht="20.100000000000001" customHeight="1" x14ac:dyDescent="0.25">
      <c r="A129" s="15" t="str">
        <f>'6-8'!A43</f>
        <v>หมายเหตุประกอบงบการเงินรวมและงบการเงินเฉพาะกิจการในหน้า 17 ถึง 84 เป็นส่วนหนึ่งของงบการเงินนี้</v>
      </c>
      <c r="B129" s="15"/>
      <c r="C129" s="143"/>
      <c r="D129" s="143"/>
      <c r="E129" s="16"/>
      <c r="F129" s="16"/>
      <c r="G129" s="16"/>
      <c r="H129" s="16"/>
      <c r="I129" s="16"/>
      <c r="J129" s="16"/>
      <c r="K129" s="16"/>
    </row>
  </sheetData>
  <mergeCells count="8">
    <mergeCell ref="A77:B77"/>
    <mergeCell ref="A107:B107"/>
    <mergeCell ref="E5:G5"/>
    <mergeCell ref="I5:K5"/>
    <mergeCell ref="E48:G48"/>
    <mergeCell ref="I48:K48"/>
    <mergeCell ref="E92:G92"/>
    <mergeCell ref="I92:K92"/>
  </mergeCells>
  <pageMargins left="0.8" right="0.5" top="0.5" bottom="0.6" header="0.49" footer="0.4"/>
  <pageSetup paperSize="9" firstPageNumber="14" fitToHeight="0" orientation="portrait" useFirstPageNumber="1" horizontalDpi="1200" verticalDpi="1200" r:id="rId1"/>
  <headerFooter>
    <oddFooter>&amp;R&amp;"Angsana New,Regular"&amp;13&amp;P</oddFooter>
  </headerFooter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11-12</vt:lpstr>
      <vt:lpstr>13</vt:lpstr>
      <vt:lpstr>14-16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</cp:lastModifiedBy>
  <cp:lastPrinted>2019-02-26T13:32:15Z</cp:lastPrinted>
  <dcterms:created xsi:type="dcterms:W3CDTF">2015-05-09T12:41:44Z</dcterms:created>
  <dcterms:modified xsi:type="dcterms:W3CDTF">2019-02-26T13:32:44Z</dcterms:modified>
</cp:coreProperties>
</file>