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640" windowHeight="11760" tabRatio="800" activeTab="4"/>
  </bookViews>
  <sheets>
    <sheet name="งบดุล" sheetId="1" r:id="rId1"/>
    <sheet name="งบกำไรขาดทุน" sheetId="6" r:id="rId2"/>
    <sheet name="งบแสดงการเปลี่ยนแปลงรวม" sheetId="2" r:id="rId3"/>
    <sheet name="งบแสดงการเปลี่ยนแปลงเฉพาะ" sheetId="7" r:id="rId4"/>
    <sheet name="งบกระแสเงินสด" sheetId="8" r:id="rId5"/>
  </sheets>
  <externalReferences>
    <externalReference r:id="rId6"/>
  </externalReferences>
  <definedNames>
    <definedName name="_xlnm.Print_Area" localSheetId="1">งบกำไรขาดทุน!$A$1:$I$76</definedName>
    <definedName name="_xlnm.Print_Area" localSheetId="0">งบดุล!$A$1:$J$110</definedName>
    <definedName name="_xlnm.Print_Area" localSheetId="3">งบแสดงการเปลี่ยนแปลงเฉพาะ!$A$1:$M$24</definedName>
    <definedName name="_xlnm.Print_Area" localSheetId="2">งบแสดงการเปลี่ยนแปลงรวม!$A$1:$Q$27</definedName>
  </definedNames>
  <calcPr calcId="145621"/>
</workbook>
</file>

<file path=xl/calcChain.xml><?xml version="1.0" encoding="utf-8"?>
<calcChain xmlns="http://schemas.openxmlformats.org/spreadsheetml/2006/main">
  <c r="I93" i="8" l="1"/>
  <c r="G93" i="8"/>
  <c r="G64" i="8" l="1"/>
  <c r="C16" i="6"/>
  <c r="C29" i="1" l="1"/>
  <c r="G21" i="8" l="1"/>
  <c r="G14" i="8"/>
  <c r="C33" i="8"/>
  <c r="G22" i="6" l="1"/>
  <c r="G21" i="6"/>
  <c r="N19" i="2" l="1"/>
  <c r="N18" i="2" l="1"/>
  <c r="L19" i="2"/>
  <c r="P19" i="2" s="1"/>
  <c r="I56" i="1" l="1"/>
  <c r="E56" i="1"/>
  <c r="C56" i="1"/>
  <c r="C56" i="6"/>
  <c r="I28" i="6"/>
  <c r="E28" i="6"/>
  <c r="C28" i="6"/>
  <c r="I16" i="6"/>
  <c r="E16" i="6"/>
  <c r="G27" i="6" l="1"/>
  <c r="G23" i="6"/>
  <c r="G20" i="6"/>
  <c r="G18" i="6"/>
  <c r="G16" i="6" l="1"/>
  <c r="G28" i="6"/>
  <c r="G56" i="1"/>
  <c r="J99" i="8"/>
  <c r="D13" i="7"/>
  <c r="D17" i="7" s="1"/>
  <c r="N13" i="2"/>
  <c r="O21" i="2"/>
  <c r="M21" i="2"/>
  <c r="K21" i="2"/>
  <c r="I21" i="2"/>
  <c r="G21" i="2"/>
  <c r="E21" i="2"/>
  <c r="H15" i="2"/>
  <c r="H21" i="2" s="1"/>
  <c r="F15" i="2"/>
  <c r="F21" i="2" s="1"/>
  <c r="D15" i="2"/>
  <c r="D21" i="2" s="1"/>
  <c r="P14" i="2"/>
  <c r="A3" i="8"/>
  <c r="A3" i="2"/>
  <c r="A3" i="7"/>
  <c r="I87" i="1" l="1"/>
  <c r="E87" i="1"/>
  <c r="E83" i="1"/>
  <c r="I83" i="1" s="1"/>
  <c r="C83" i="1"/>
  <c r="G83" i="1" s="1"/>
  <c r="A79" i="1"/>
  <c r="I63" i="1"/>
  <c r="I64" i="1" s="1"/>
  <c r="G63" i="1"/>
  <c r="E63" i="1"/>
  <c r="C63" i="1"/>
  <c r="E47" i="1"/>
  <c r="I47" i="1" s="1"/>
  <c r="C47" i="1"/>
  <c r="G47" i="1" s="1"/>
  <c r="A43" i="1"/>
  <c r="I29" i="1"/>
  <c r="E29" i="1"/>
  <c r="G29" i="1"/>
  <c r="I17" i="1"/>
  <c r="G17" i="1"/>
  <c r="E17" i="1"/>
  <c r="C17" i="1"/>
  <c r="I30" i="1" l="1"/>
  <c r="G64" i="1"/>
  <c r="C64" i="1"/>
  <c r="C30" i="1"/>
  <c r="G30" i="1"/>
  <c r="E64" i="1"/>
  <c r="E30" i="1"/>
  <c r="I80" i="8" l="1"/>
  <c r="G80" i="8"/>
  <c r="E80" i="8"/>
  <c r="C80" i="8"/>
  <c r="I68" i="8"/>
  <c r="G68" i="8"/>
  <c r="E68" i="8"/>
  <c r="C68" i="8"/>
  <c r="I52" i="8"/>
  <c r="G52" i="8"/>
  <c r="A48" i="8"/>
  <c r="A89" i="8" s="1"/>
  <c r="I7" i="8"/>
  <c r="G7" i="8"/>
  <c r="C61" i="6" l="1"/>
  <c r="N20" i="2" l="1"/>
  <c r="T18" i="2" l="1"/>
  <c r="L17" i="2"/>
  <c r="P17" i="2" s="1"/>
  <c r="L18" i="2"/>
  <c r="P18" i="2" s="1"/>
  <c r="L11" i="2" l="1"/>
  <c r="P11" i="2" l="1"/>
  <c r="N15" i="2"/>
  <c r="N21" i="2" s="1"/>
  <c r="E98" i="1" l="1"/>
  <c r="C98" i="1"/>
  <c r="L15" i="7"/>
  <c r="A44" i="6" l="1"/>
  <c r="C64" i="6"/>
  <c r="E56" i="6"/>
  <c r="E48" i="6"/>
  <c r="I48" i="6" s="1"/>
  <c r="C48" i="6"/>
  <c r="G48" i="6" s="1"/>
  <c r="I29" i="6"/>
  <c r="I9" i="8" s="1"/>
  <c r="I7" i="6"/>
  <c r="G7" i="6"/>
  <c r="I27" i="8" l="1"/>
  <c r="I38" i="8" s="1"/>
  <c r="I94" i="8" s="1"/>
  <c r="I97" i="8" s="1"/>
  <c r="C29" i="6"/>
  <c r="G29" i="6"/>
  <c r="G9" i="8" s="1"/>
  <c r="G27" i="8" s="1"/>
  <c r="E29" i="6"/>
  <c r="E9" i="8" s="1"/>
  <c r="G38" i="8" l="1"/>
  <c r="G94" i="8" s="1"/>
  <c r="C9" i="8"/>
  <c r="C27" i="8" s="1"/>
  <c r="C31" i="6"/>
  <c r="C35" i="6" s="1"/>
  <c r="G95" i="8"/>
  <c r="I31" i="6"/>
  <c r="E31" i="6"/>
  <c r="E35" i="6" s="1"/>
  <c r="G31" i="6"/>
  <c r="G97" i="8" l="1"/>
  <c r="C38" i="8"/>
  <c r="C94" i="8" s="1"/>
  <c r="E57" i="6"/>
  <c r="E53" i="6"/>
  <c r="E50" i="6" s="1"/>
  <c r="I35" i="6"/>
  <c r="G35" i="6"/>
  <c r="E55" i="6"/>
  <c r="E27" i="8"/>
  <c r="E38" i="8" l="1"/>
  <c r="E94" i="8" s="1"/>
  <c r="E97" i="8" s="1"/>
  <c r="J16" i="7"/>
  <c r="G57" i="6"/>
  <c r="G55" i="6" s="1"/>
  <c r="G53" i="6"/>
  <c r="G50" i="6" s="1"/>
  <c r="G60" i="6" s="1"/>
  <c r="I57" i="6"/>
  <c r="I55" i="6" s="1"/>
  <c r="I53" i="6"/>
  <c r="I50" i="6" s="1"/>
  <c r="I63" i="6" s="1"/>
  <c r="J12" i="7"/>
  <c r="C53" i="6"/>
  <c r="C57" i="6"/>
  <c r="C55" i="6" s="1"/>
  <c r="E63" i="6"/>
  <c r="J13" i="2"/>
  <c r="E60" i="6"/>
  <c r="I60" i="6" l="1"/>
  <c r="C95" i="8"/>
  <c r="C97" i="8" s="1"/>
  <c r="C50" i="6"/>
  <c r="C63" i="6" s="1"/>
  <c r="G63" i="6"/>
  <c r="L13" i="2"/>
  <c r="L15" i="2" s="1"/>
  <c r="J15" i="2"/>
  <c r="H13" i="7"/>
  <c r="H17" i="7" s="1"/>
  <c r="F13" i="7"/>
  <c r="F17" i="7" s="1"/>
  <c r="L10" i="7"/>
  <c r="C60" i="6" l="1"/>
  <c r="J20" i="2"/>
  <c r="L20" i="2" s="1"/>
  <c r="P20" i="2" s="1"/>
  <c r="E96" i="1"/>
  <c r="E97" i="1" s="1"/>
  <c r="E99" i="1" s="1"/>
  <c r="E100" i="1" s="1"/>
  <c r="J13" i="7"/>
  <c r="L12" i="7"/>
  <c r="L13" i="7" s="1"/>
  <c r="J21" i="2" l="1"/>
  <c r="L21" i="2"/>
  <c r="C96" i="1"/>
  <c r="C97" i="1" s="1"/>
  <c r="C99" i="1" s="1"/>
  <c r="C100" i="1" s="1"/>
  <c r="J17" i="7"/>
  <c r="I96" i="1"/>
  <c r="I97" i="1" s="1"/>
  <c r="I99" i="1" s="1"/>
  <c r="I100" i="1" s="1"/>
  <c r="P13" i="2"/>
  <c r="P15" i="2" s="1"/>
  <c r="P21" i="2" s="1"/>
  <c r="G96" i="1" l="1"/>
  <c r="G97" i="1" s="1"/>
  <c r="G99" i="1" s="1"/>
  <c r="G100" i="1" s="1"/>
  <c r="L16" i="7"/>
  <c r="L17" i="7" s="1"/>
</calcChain>
</file>

<file path=xl/sharedStrings.xml><?xml version="1.0" encoding="utf-8"?>
<sst xmlns="http://schemas.openxmlformats.org/spreadsheetml/2006/main" count="357" uniqueCount="231">
  <si>
    <t>(หน่วย : บาท)</t>
  </si>
  <si>
    <t>หมายเหตุ</t>
  </si>
  <si>
    <t>งบการเงินรวม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</si>
  <si>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</si>
  <si>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</si>
  <si>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- 3 -</t>
  </si>
  <si>
    <t>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</si>
  <si>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</si>
  <si>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</si>
  <si>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</si>
  <si>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</si>
  <si>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</si>
  <si>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</si>
  <si>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 xml:space="preserve">   จำนวนหุ้นสามัญถัวเฉลี่ยถ่วงน้ำหนัก (หน่วย : หุ้น)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</si>
  <si>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</si>
  <si>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</si>
  <si>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</si>
  <si>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</si>
  <si>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</si>
  <si>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</si>
  <si>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</si>
  <si>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 xml:space="preserve">              ดอกเบี้ยรับ</t>
  </si>
  <si>
    <t xml:space="preserve">          ในสินทรัพย์และหนี้สินดำเนินงาน</t>
  </si>
  <si>
    <t>- 2 -</t>
  </si>
  <si>
    <t>งบกระแสเงินสด  (ต่อ)</t>
  </si>
  <si>
    <t xml:space="preserve">              จ่ายดอกเบี้ย</t>
  </si>
  <si>
    <t xml:space="preserve">              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</si>
  <si>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</si>
  <si>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</si>
  <si>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เงินสดและรายการเทียบเท่าเงินสดเพิ่มขึ้น(ลดลง)สุทธิ</t>
  </si>
  <si>
    <t xml:space="preserve">          เป็นเงินสดรับ(จ่าย) จากกิจกรรมดำเนินงาน: </t>
  </si>
  <si>
    <t xml:space="preserve">              (เพิ่มขึ้น)ลดลงในลูกหนี้การค้ากิจการที่เกี่ยวข้องกัน</t>
  </si>
  <si>
    <t xml:space="preserve">              สินทรัพย์ตัดบัญชี</t>
  </si>
  <si>
    <t>ต้นทุนทางการเงิน</t>
  </si>
  <si>
    <t xml:space="preserve">     รายการปรับปรุงเพื่อกระทบยอดกำไร(ขาดทุน)สุทธิ </t>
  </si>
  <si>
    <t xml:space="preserve">              หนี้สินตัดบัญชี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</si>
  <si>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</si>
  <si>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</si>
  <si>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</si>
  <si>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</si>
  <si>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</si>
  <si>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</si>
  <si>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</si>
  <si>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     ค่าใช้จ่ายผลประโยชน์พนักงาน</t>
  </si>
  <si>
    <t xml:space="preserve">         ส่วนที่เป็นของบริษัทใหญ่</t>
  </si>
  <si>
    <t>งบแสดงการเปลี่ยนแปลงส่วนของผู้ถือหุ้น</t>
  </si>
  <si>
    <t xml:space="preserve">         ส่วนที่เป็นของส่วนได้เสียที่ไม่มีอำนาจควบคุม</t>
  </si>
  <si>
    <t xml:space="preserve">               เงินสดจ่ายซื้อที่ดิน อาคาร และอุปกรณ์</t>
  </si>
  <si>
    <t xml:space="preserve">               ดอกเบี้ยรับ</t>
  </si>
  <si>
    <t>บริษัท กรีน รีซอร์สเซส จำกัด (มหาชน) และบริษัทย่อย</t>
  </si>
  <si>
    <t>ค่าใช้จ่าย</t>
  </si>
  <si>
    <t>รวมค่าใช้จ่าย</t>
  </si>
  <si>
    <t xml:space="preserve">   กำไร(ขาดทุน)ต่อหุ้น</t>
  </si>
  <si>
    <t>กำไร(ขาดทุน)ต่อหุ้นปรับลด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</si>
  <si>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</si>
  <si>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</si>
  <si>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</si>
  <si>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</si>
  <si>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</si>
  <si>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 xml:space="preserve">              (เพิ่มขึ้น)ลดลงในต้นทุนพัฒนาโครงการอสังหาริมทรัพย์</t>
  </si>
  <si>
    <t>รายได้จากการขาย</t>
  </si>
  <si>
    <t xml:space="preserve">              ค่าเสื่อมราคาและค่าตัดจำหน่าย</t>
  </si>
  <si>
    <t xml:space="preserve">              หนี้สงสัยจะสูญ(โอนกลับ)</t>
  </si>
  <si>
    <t xml:space="preserve">               (เพิ่มขึ้น)ลดลงในเงินลงทุนชั่วคราว</t>
  </si>
  <si>
    <t xml:space="preserve">               เงินสดจ่ายซื้อเงินลงทุนในบริษัทย่อย</t>
  </si>
  <si>
    <t xml:space="preserve">              (เพิ่มขึ้น)ลดลงในสินทรัพย์ไม่หมุนเวียนอื่น</t>
  </si>
  <si>
    <t xml:space="preserve">              เพิ่มขึ้น(ลดลง)ในเงินรับล่วงหน้าตามสัญญาจะซื้อจะขาย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</si>
  <si>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</si>
  <si>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</si>
  <si>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</si>
  <si>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</si>
  <si>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</si>
  <si>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</si>
  <si>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</si>
  <si>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</si>
  <si>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>เงินสดสุทธิได้มาจาก(ใช้ไปใน)กิจกรรมดำเนินงาน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</si>
  <si>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</si>
  <si>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</si>
  <si>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>กำไร(ขาดทุน)จากการดำเนินงานก่อนการเปลี่ยนแปลง</t>
  </si>
  <si>
    <t xml:space="preserve">               จ่ายชำระหนี้สินตามสัญญาเช่าการเงิน</t>
  </si>
  <si>
    <t>2560</t>
  </si>
  <si>
    <t>รายได้ค่าเช่าและบริการ</t>
  </si>
  <si>
    <t>ต้นทุนค่าเช่าและบริการ</t>
  </si>
  <si>
    <t xml:space="preserve">              (เพิ่มขึ้น)ลดลงในลูกหนี้การค้าและลูกหนี้หมุนเวียนอื่น</t>
  </si>
  <si>
    <t xml:space="preserve">              เพิ่มขึ้น(ลดลง)ในเจ้าหนี้การค้าและเจ้าหนี้หมุนเวียนอื่น</t>
  </si>
  <si>
    <t>ต้นทุนในการจัดจำหน่าย</t>
  </si>
  <si>
    <t xml:space="preserve">              ค่าใช้จ่ายดอกเบี้ย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</si>
  <si>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</si>
  <si>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</si>
  <si>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</si>
  <si>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2561</t>
  </si>
  <si>
    <t>ยอดคงเหลือ ณ วันที่ 1 มกราคม 2560</t>
  </si>
  <si>
    <t xml:space="preserve">              ขาดทุน(โอนกลับ)จากการด้อยค่าเงินลงทุน-บริษัทย่อย</t>
  </si>
  <si>
    <t xml:space="preserve">              (เพิ่มขึ้น)ลดลงในลูกหนี้ค่าสินทรัพย์ในบริษัทย่อย</t>
  </si>
  <si>
    <t xml:space="preserve">                              (  นายพิพัทธ์  วิริยะเมตตากุล  )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</si>
  <si>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</si>
  <si>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</si>
  <si>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 xml:space="preserve">               รับชำระเงินให้กู้ยืมระยะสั้นจากกิจการที่เกี่ยวข้องกัน</t>
  </si>
  <si>
    <t>โอนกลับการด้อยค่าเงินลงทุน</t>
  </si>
  <si>
    <t>โอนกลับหนี้สงสัยจะสูญ</t>
  </si>
  <si>
    <t>- 4 -</t>
  </si>
  <si>
    <t>ขาดทุน(โอนกลับ)จากการลดมูลค่าต้นทุน</t>
  </si>
  <si>
    <t xml:space="preserve">  โครงการอสังหาริมทรัพย์</t>
  </si>
  <si>
    <t>เพิ่มทุน</t>
  </si>
  <si>
    <t xml:space="preserve">              (กำไร)ขาดทุนจากการจำหน่ายสินทรัพย์</t>
  </si>
  <si>
    <t xml:space="preserve">              เงินปันผลรับ</t>
  </si>
  <si>
    <t xml:space="preserve">              จ่ายผลประโยชน์พนักงานกรณีเกษียณอายุ</t>
  </si>
  <si>
    <t xml:space="preserve">               เงินสดรับจากการจำหน่ายสินทรัพย์</t>
  </si>
  <si>
    <t xml:space="preserve">               เงินสดรับจากเงินปันผลรับ</t>
  </si>
  <si>
    <t>ส่วนของบริษัทย่อยที่ไม่มีอำนาจควบคุม</t>
  </si>
  <si>
    <t xml:space="preserve">              ขาดทุน(โอนกลับ)จากการลดมูลค่าของต้นทุนพัฒนาโครงการ</t>
  </si>
  <si>
    <t xml:space="preserve">               จ่ายชำระเงินกู้ยืมระยะสั้นจากบุคคลอื่น</t>
  </si>
  <si>
    <t xml:space="preserve">               เงินสดรับจากการเพิ่มทุน</t>
  </si>
  <si>
    <t xml:space="preserve">               เงินสดรับจากเงินลงทุนในบริษัทย่อย</t>
  </si>
  <si>
    <t xml:space="preserve">               เงินให้กู้ยืมระยะยาวจากกิจการที่เกี่ยวข้องกัน</t>
  </si>
  <si>
    <t xml:space="preserve">               เงินฝากธนาคารที่ติดภาระค้ำประกัน</t>
  </si>
  <si>
    <t xml:space="preserve">               เงินสดรับจากเงินกู้ยืมระยะยาวจากสถาบันการเงิน</t>
  </si>
  <si>
    <t>งบแสดงฐานะการเงิน</t>
  </si>
  <si>
    <t>สินทรัพย์</t>
  </si>
  <si>
    <t>สินทรัพย์หมุนเวียน</t>
  </si>
  <si>
    <t xml:space="preserve">        เงินสดและรายการเทียบเท่าเงินสด</t>
  </si>
  <si>
    <t>6</t>
  </si>
  <si>
    <t xml:space="preserve">        ลูกหนี้การค้าและลูกหนี้หมุนเวียนอื่น</t>
  </si>
  <si>
    <t>7</t>
  </si>
  <si>
    <t xml:space="preserve">        ลูกหนี้การค้าและลูกหนี้หมุนเวียนอื่นกิจการที่เกี่ยวข้องกัน</t>
  </si>
  <si>
    <t xml:space="preserve">        ส่วนของลูกหนี้ค่าสินทรัพย์ในบริษัทย่อยที่ถึงกำหนด</t>
  </si>
  <si>
    <t xml:space="preserve">           รับชำระภายในหนึ่งปี</t>
  </si>
  <si>
    <t>14</t>
  </si>
  <si>
    <t xml:space="preserve">        เงินให้กู้ยืมระยะสั้น</t>
  </si>
  <si>
    <t xml:space="preserve">        ลูกหนี้เงินมัดจำและเงินประกันโครงการ</t>
  </si>
  <si>
    <t>10</t>
  </si>
  <si>
    <t xml:space="preserve">        ต้นทุนการพัฒนาโครงการอสังหาริมทรัพย์เพื่อขาย</t>
  </si>
  <si>
    <t>11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</si>
  <si>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</si>
  <si>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</si>
  <si>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เงินฝากธนาคารที่ติดภาระค้ำประกัน</t>
  </si>
  <si>
    <t xml:space="preserve">        เงินลงทุนในบริษัทย่อย </t>
  </si>
  <si>
    <t>12</t>
  </si>
  <si>
    <t xml:space="preserve">        เงินลงทุนระยะยาวอื่น</t>
  </si>
  <si>
    <t xml:space="preserve">        ลูกหนี้ค่าสินทรัพย์ในบริษัทย่อย</t>
  </si>
  <si>
    <t xml:space="preserve">        เงินให้กู้ยืมระยะยาว</t>
  </si>
  <si>
    <t>15</t>
  </si>
  <si>
    <t xml:space="preserve">        อสังหาริมทรัพย์เพื่อการลงทุน</t>
  </si>
  <si>
    <t>16</t>
  </si>
  <si>
    <t xml:space="preserve">        ที่ดิน อาคารและอุปกรณ์</t>
  </si>
  <si>
    <t>17</t>
  </si>
  <si>
    <t xml:space="preserve">        สินทรัพย์ไม่มีตัวตนอื่น</t>
  </si>
  <si>
    <t>18</t>
  </si>
  <si>
    <t xml:space="preserve">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</si>
  <si>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</si>
  <si>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               รวมสินทรัพย์ไม่หมุนเวียน</t>
  </si>
  <si>
    <t>รวมสินทรัพย์</t>
  </si>
  <si>
    <t xml:space="preserve">                  (   นายประทีป    อนันตโชติ   )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</si>
  <si>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</si>
  <si>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</si>
  <si>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</si>
  <si>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เจ้าหนี้การค้าและเจ้าหนี้หมุนเวียนอื่น</t>
  </si>
  <si>
    <t>19</t>
  </si>
  <si>
    <t>23</t>
  </si>
  <si>
    <t xml:space="preserve">        ส่วนของหนี้สินตามสัญญาเช่าการเงินที่</t>
  </si>
  <si>
    <t>20</t>
  </si>
  <si>
    <t xml:space="preserve">                          รวมหนี้สินหมุนเวียน</t>
  </si>
  <si>
    <t>หนี้สินไม่หมุนเวียน</t>
  </si>
  <si>
    <t xml:space="preserve">        หนี้สินตามสัญญาเช่าการเงิน</t>
  </si>
  <si>
    <t xml:space="preserve">        เงินกู้ยืมระยะยาว</t>
  </si>
  <si>
    <t>21</t>
  </si>
  <si>
    <t xml:space="preserve">        เงินกู้ยืมระยะยาวจากสถาบันการเงิน</t>
  </si>
  <si>
    <t xml:space="preserve">        ประมาณการหนี้สินไม่หมุนเวียน</t>
  </si>
  <si>
    <t xml:space="preserve">           สำหรับผลประโยชน์พนักงาน</t>
  </si>
  <si>
    <t>22</t>
  </si>
  <si>
    <t xml:space="preserve">                          รวมหนี้สินไม่หมุนเวียน</t>
  </si>
  <si>
    <t xml:space="preserve">                          รวมหนี้สิน</t>
  </si>
  <si>
    <t>หนี้สินและส่วนของผู้ถือหุ้น (ต่อ)</t>
  </si>
  <si>
    <t xml:space="preserve">       ทุนเรือนหุ้น</t>
  </si>
  <si>
    <t xml:space="preserve">         ทุนจดทะเบียน</t>
  </si>
  <si>
    <t xml:space="preserve">             หุ้นสามัญ 1,149,760,250 หุ้น มูลค่า หุ้นละ 1 บาท</t>
  </si>
  <si>
    <t xml:space="preserve">         ทุนที่ออกและชำระแล้ว</t>
  </si>
  <si>
    <t xml:space="preserve">             หุ้นสามัญ 715,020,835  หุ้น มูลค่า หุ้นละ 1 บาท</t>
  </si>
  <si>
    <t xml:space="preserve">             หุ้นสามัญ 818,024,729  หุ้น มูลค่า หุ้นละ 1 บาท</t>
  </si>
  <si>
    <t xml:space="preserve">       ส่วนเกินมูลค่าหุ้นสามัญ</t>
  </si>
  <si>
    <t xml:space="preserve">       กำไร(ขาดทุน)สะสม</t>
  </si>
  <si>
    <t xml:space="preserve">         จัดสรรแล้ว </t>
  </si>
  <si>
    <t xml:space="preserve">             สำรองตามกฎหมาย</t>
  </si>
  <si>
    <t xml:space="preserve">         ยังไม่ได้จัดสรร</t>
  </si>
  <si>
    <t xml:space="preserve">       รวมส่วนของบริษัทใหญ่</t>
  </si>
  <si>
    <t xml:space="preserve">       ส่วนได้เสียที่ไม่มีอำนาจควบคุม</t>
  </si>
  <si>
    <t xml:space="preserve">                           รวมส่วนของผู้ถือหุ้น</t>
  </si>
  <si>
    <t xml:space="preserve"> </t>
  </si>
  <si>
    <t>รวมหนี้สินและส่วนของผู้ถือหุ้น</t>
  </si>
  <si>
    <t>27</t>
  </si>
  <si>
    <t>ณ วันที่ 31 ธันวาคม 2561</t>
  </si>
  <si>
    <t>สำหรับปี สิ้นสุดวันที่ 31 ธันวาคม 2561</t>
  </si>
  <si>
    <t>ขาดทุนจากการด้อยค่าเงินลงทุน</t>
  </si>
  <si>
    <t>หนี้สงสัยจะสูญ</t>
  </si>
  <si>
    <t>กำไร(ขาดทุน)สำหรับปี</t>
  </si>
  <si>
    <t>กำไร(ขาดทุน)เบ็ดเสร็จรวมสำหรับปี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</si>
  <si>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</si>
  <si>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</si>
  <si>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</si>
  <si>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      กำไรจากการดำเนินงานที่ยกเลิก</t>
  </si>
  <si>
    <t>การเปลี่ยนแปลงในส่วนของผู้ถือหุ้นสำหรับปี :</t>
  </si>
  <si>
    <t>ยอดคงเหลือ ณ วันที่ 31 ธันวาคม 2560</t>
  </si>
  <si>
    <t>ยอดคงเหลือ ณ วันที่ 31 ธันวาคม 2561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</si>
  <si>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</si>
  <si>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</si>
  <si>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หนี้สงสัยจะสูญ(โอนกลับ)เงินให้กู้ยืมแก่บริษัทย่อย</t>
  </si>
  <si>
    <t xml:space="preserve">              ขาดทุน(โอนกลับ)จากการด้อยค่าเงินลงทุน-อื่น</t>
  </si>
  <si>
    <t xml:space="preserve">               เงินสดจ่ายซื้อกิจการพลังงานแสงอาทิตย์</t>
  </si>
  <si>
    <t xml:space="preserve">        ภาษีเงินได้ค้างจ่าย</t>
  </si>
  <si>
    <t>กำไร(ขาดทุน)ส่วนงานที่ยกเลิก</t>
  </si>
  <si>
    <t xml:space="preserve">               เงินให้กู้ยืมระยะยาวแก่บริษัทอื่น</t>
  </si>
  <si>
    <t xml:space="preserve">               จ่ายชำระเงินกู้ยืมระยะยาวจากจากกิจการที่เกี่ยวข้องกัน</t>
  </si>
  <si>
    <t xml:space="preserve">               จ่ายชำระเงินหนี้ตามสัญญาเช่าทางการเงิน</t>
  </si>
  <si>
    <t xml:space="preserve">               จ่ายชำระเงินกู้จากเงินกู้ยืมระยะยาวจากสถาบันการเงิน</t>
  </si>
  <si>
    <t>เงินสดและรายการเทียบเท่าเงินสด ณ วันสิ้นงวดจากการดำเนินงานที่ยกเลิก</t>
  </si>
  <si>
    <t xml:space="preserve">        เงินรับล่วงหน้าตามสัญญาจะซื้อจะขายและให้เช่า</t>
  </si>
  <si>
    <t xml:space="preserve">        เงินกู้ยืมระยะสั้นจากบุคคลและกิจการที่เกี่ยวข้องกัน</t>
  </si>
  <si>
    <t xml:space="preserve">               เงินสดรับจากการจำหน่ายเงินลงทุน</t>
  </si>
  <si>
    <t xml:space="preserve">               เงินสดจ่ายซื้อซื้อสินทรัพย์ไม่มีตัวตน</t>
  </si>
  <si>
    <t xml:space="preserve">               จ่ายชำระเงินกู้ยืมระยะสั้นจากบุคคลและกิจการที่เกี่ยวข้องกัน</t>
  </si>
  <si>
    <t xml:space="preserve">               เงินสดรับจากเงินกู้ยืมระยะยาวจากกิจการที่เกี่ยวข้องกัน</t>
  </si>
  <si>
    <t xml:space="preserve">              (กำไร)ขาดทุนจากการขายเงินลงทุนในบริษัทย่อย</t>
  </si>
  <si>
    <t>5</t>
  </si>
  <si>
    <t>9</t>
  </si>
  <si>
    <t>กำไรจากการขายเงินลงทุนในบริษัทย่อย</t>
  </si>
  <si>
    <t>9, 24</t>
  </si>
  <si>
    <t>13, 24</t>
  </si>
  <si>
    <t xml:space="preserve">           ถึงกำหนดชำระภายใน 1 ปี</t>
  </si>
  <si>
    <t xml:space="preserve">        ส่วนของเงินกู้ยืมระยะยาวที่ถึงกำหนดชำระภายใน 1 ปี</t>
  </si>
  <si>
    <t xml:space="preserve">             หุ้นสามัญ    818,024,729 หุ้น มูลค่า หุ้นละ 1 บาท</t>
  </si>
  <si>
    <t xml:space="preserve">               เงินสดรับจากเงินกู้ยืมระยะสั้นจากบุคคลและกิจการที่เกี่ยวข้องกัน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</si>
</sst>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0_);\(#,##0.000\)"/>
    <numFmt numFmtId="190" formatCode="#,##0.00\ ;\(#,##0.00\)"/>
    <numFmt numFmtId="191" formatCode="#,##0\ ;\(#,##0\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39" fontId="7" fillId="0" borderId="0" xfId="3" applyFont="1" applyAlignment="1">
      <alignment horizontal="centerContinuous"/>
    </xf>
    <xf numFmtId="39" fontId="6" fillId="0" borderId="0" xfId="0" applyNumberFormat="1" applyFont="1"/>
    <xf numFmtId="39" fontId="7" fillId="0" borderId="0" xfId="0" applyNumberFormat="1" applyFont="1"/>
    <xf numFmtId="39" fontId="6" fillId="0" borderId="0" xfId="3" applyFont="1"/>
    <xf numFmtId="39" fontId="7" fillId="0" borderId="0" xfId="3" applyFont="1"/>
    <xf numFmtId="39" fontId="7" fillId="0" borderId="0" xfId="3" applyFont="1" applyAlignment="1">
      <alignment horizontal="center"/>
    </xf>
    <xf numFmtId="190" fontId="6" fillId="0" borderId="0" xfId="1" applyNumberFormat="1" applyFont="1"/>
    <xf numFmtId="190" fontId="6" fillId="0" borderId="0" xfId="0" applyNumberFormat="1" applyFont="1"/>
    <xf numFmtId="190" fontId="6" fillId="0" borderId="2" xfId="3" applyNumberFormat="1" applyFont="1" applyBorder="1"/>
    <xf numFmtId="190" fontId="6" fillId="0" borderId="0" xfId="3" applyNumberFormat="1" applyFont="1"/>
    <xf numFmtId="39" fontId="6" fillId="0" borderId="0" xfId="3" applyFont="1" applyAlignment="1">
      <alignment horizontal="left"/>
    </xf>
    <xf numFmtId="39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center"/>
    </xf>
    <xf numFmtId="39" fontId="6" fillId="0" borderId="0" xfId="3" quotePrefix="1" applyFont="1" applyAlignment="1">
      <alignment horizontal="centerContinuous"/>
    </xf>
    <xf numFmtId="39" fontId="7" fillId="0" borderId="1" xfId="3" applyFont="1" applyBorder="1" applyAlignment="1">
      <alignment horizontal="centerContinuous"/>
    </xf>
    <xf numFmtId="190" fontId="6" fillId="0" borderId="1" xfId="3" applyNumberFormat="1" applyFont="1" applyBorder="1"/>
    <xf numFmtId="39" fontId="6" fillId="0" borderId="0" xfId="4" applyFont="1" applyAlignment="1">
      <alignment horizontal="left"/>
    </xf>
    <xf numFmtId="0" fontId="6" fillId="0" borderId="0" xfId="0" applyFont="1"/>
    <xf numFmtId="39" fontId="7" fillId="0" borderId="0" xfId="0" applyNumberFormat="1" applyFont="1" applyAlignment="1">
      <alignment horizontal="center"/>
    </xf>
    <xf numFmtId="190" fontId="6" fillId="0" borderId="2" xfId="0" applyNumberFormat="1" applyFont="1" applyBorder="1"/>
    <xf numFmtId="190" fontId="6" fillId="0" borderId="1" xfId="0" applyNumberFormat="1" applyFont="1" applyBorder="1"/>
    <xf numFmtId="190" fontId="6" fillId="0" borderId="3" xfId="0" applyNumberFormat="1" applyFont="1" applyBorder="1"/>
    <xf numFmtId="39" fontId="6" fillId="0" borderId="0" xfId="1" applyNumberFormat="1" applyFont="1"/>
    <xf numFmtId="190" fontId="6" fillId="0" borderId="3" xfId="1" applyNumberFormat="1" applyFont="1" applyBorder="1"/>
    <xf numFmtId="189" fontId="6" fillId="0" borderId="0" xfId="0" applyNumberFormat="1" applyFont="1"/>
    <xf numFmtId="189" fontId="6" fillId="0" borderId="0" xfId="3" applyNumberFormat="1" applyFont="1"/>
    <xf numFmtId="191" fontId="6" fillId="0" borderId="0" xfId="0" applyNumberFormat="1" applyFont="1"/>
    <xf numFmtId="191" fontId="6" fillId="0" borderId="0" xfId="3" applyNumberFormat="1" applyFont="1"/>
    <xf numFmtId="39" fontId="7" fillId="0" borderId="0" xfId="5" applyNumberFormat="1" applyFont="1" applyAlignment="1">
      <alignment horizontal="centerContinuous"/>
    </xf>
    <xf numFmtId="39" fontId="6" fillId="0" borderId="0" xfId="5" applyNumberFormat="1" applyFont="1"/>
    <xf numFmtId="40" fontId="7" fillId="0" borderId="0" xfId="5" applyNumberFormat="1" applyFont="1" applyAlignment="1">
      <alignment horizontal="centerContinuous"/>
    </xf>
    <xf numFmtId="40" fontId="7" fillId="0" borderId="0" xfId="3" applyNumberFormat="1" applyFont="1" applyAlignment="1">
      <alignment horizontal="centerContinuous"/>
    </xf>
    <xf numFmtId="39" fontId="7" fillId="0" borderId="0" xfId="5" applyNumberFormat="1" applyFont="1" applyAlignment="1">
      <alignment horizontal="center"/>
    </xf>
    <xf numFmtId="187" fontId="6" fillId="0" borderId="0" xfId="5" applyNumberFormat="1" applyFont="1"/>
    <xf numFmtId="39" fontId="7" fillId="0" borderId="0" xfId="5" applyNumberFormat="1" applyFont="1" applyAlignment="1">
      <alignment horizontal="right"/>
    </xf>
    <xf numFmtId="39" fontId="6" fillId="0" borderId="0" xfId="5" applyNumberFormat="1" applyFont="1" applyAlignment="1">
      <alignment horizontal="center"/>
    </xf>
    <xf numFmtId="39" fontId="7" fillId="0" borderId="1" xfId="5" applyNumberFormat="1" applyFont="1" applyBorder="1" applyAlignment="1">
      <alignment horizontal="centerContinuous"/>
    </xf>
    <xf numFmtId="39" fontId="7" fillId="0" borderId="4" xfId="5" applyNumberFormat="1" applyFont="1" applyBorder="1" applyAlignment="1">
      <alignment horizontal="centerContinuous"/>
    </xf>
    <xf numFmtId="187" fontId="7" fillId="0" borderId="0" xfId="5" applyNumberFormat="1" applyFont="1" applyAlignment="1">
      <alignment horizontal="center"/>
    </xf>
    <xf numFmtId="187" fontId="7" fillId="0" borderId="1" xfId="5" applyNumberFormat="1" applyFont="1" applyBorder="1" applyAlignment="1">
      <alignment horizontal="center"/>
    </xf>
    <xf numFmtId="187" fontId="7" fillId="0" borderId="1" xfId="5" applyNumberFormat="1" applyFont="1" applyBorder="1"/>
    <xf numFmtId="49" fontId="6" fillId="0" borderId="0" xfId="5" applyNumberFormat="1" applyFont="1" applyAlignment="1">
      <alignment horizontal="center"/>
    </xf>
    <xf numFmtId="188" fontId="6" fillId="0" borderId="0" xfId="1" applyNumberFormat="1" applyFont="1"/>
    <xf numFmtId="49" fontId="6" fillId="0" borderId="0" xfId="5" quotePrefix="1" applyNumberFormat="1" applyFont="1" applyAlignment="1">
      <alignment horizontal="center"/>
    </xf>
    <xf numFmtId="190" fontId="6" fillId="0" borderId="0" xfId="5" applyNumberFormat="1" applyFont="1"/>
    <xf numFmtId="188" fontId="6" fillId="0" borderId="3" xfId="5" applyNumberFormat="1" applyFont="1" applyBorder="1"/>
    <xf numFmtId="188" fontId="6" fillId="0" borderId="0" xfId="5" applyNumberFormat="1" applyFont="1"/>
    <xf numFmtId="187" fontId="6" fillId="0" borderId="0" xfId="1" applyNumberFormat="1" applyFont="1"/>
    <xf numFmtId="39" fontId="6" fillId="0" borderId="0" xfId="3" applyFont="1" applyAlignment="1">
      <alignment horizontal="centerContinuous"/>
    </xf>
    <xf numFmtId="188" fontId="7" fillId="0" borderId="0" xfId="5" applyNumberFormat="1" applyFont="1" applyAlignment="1">
      <alignment horizontal="center"/>
    </xf>
    <xf numFmtId="39" fontId="6" fillId="0" borderId="0" xfId="3" applyFont="1" applyAlignment="1">
      <alignment horizontal="center"/>
    </xf>
    <xf numFmtId="40" fontId="7" fillId="0" borderId="0" xfId="0" applyNumberFormat="1" applyFont="1"/>
    <xf numFmtId="39" fontId="7" fillId="0" borderId="0" xfId="0" quotePrefix="1" applyNumberFormat="1" applyFont="1" applyAlignment="1">
      <alignment horizontal="left"/>
    </xf>
    <xf numFmtId="39" fontId="6" fillId="0" borderId="0" xfId="0" quotePrefix="1" applyNumberFormat="1" applyFont="1" applyAlignment="1">
      <alignment horizontal="left"/>
    </xf>
    <xf numFmtId="39" fontId="6" fillId="0" borderId="0" xfId="0" quotePrefix="1" applyNumberFormat="1" applyFont="1"/>
    <xf numFmtId="39" fontId="6" fillId="0" borderId="0" xfId="0" applyNumberFormat="1" applyFont="1" applyAlignment="1">
      <alignment horizontal="left"/>
    </xf>
    <xf numFmtId="187" fontId="7" fillId="0" borderId="4" xfId="5" applyNumberFormat="1" applyFont="1" applyBorder="1" applyAlignment="1">
      <alignment horizontal="center"/>
    </xf>
    <xf numFmtId="188" fontId="6" fillId="0" borderId="4" xfId="1" applyNumberFormat="1" applyFont="1" applyBorder="1"/>
    <xf numFmtId="0" fontId="6" fillId="0" borderId="0" xfId="5" applyFont="1"/>
    <xf numFmtId="0" fontId="6" fillId="0" borderId="0" xfId="5" applyFont="1" applyAlignment="1">
      <alignment horizontal="center"/>
    </xf>
    <xf numFmtId="40" fontId="7" fillId="0" borderId="0" xfId="3" applyNumberFormat="1" applyFont="1" applyAlignment="1">
      <alignment horizontal="center"/>
    </xf>
    <xf numFmtId="40" fontId="7" fillId="0" borderId="0" xfId="3" applyNumberFormat="1" applyFont="1"/>
    <xf numFmtId="39" fontId="7" fillId="0" borderId="0" xfId="3" applyFont="1" applyAlignment="1">
      <alignment horizontal="right"/>
    </xf>
    <xf numFmtId="39" fontId="7" fillId="0" borderId="1" xfId="3" quotePrefix="1" applyFont="1" applyBorder="1" applyAlignment="1">
      <alignment horizontal="center"/>
    </xf>
    <xf numFmtId="39" fontId="7" fillId="0" borderId="0" xfId="5" applyNumberFormat="1" applyFont="1"/>
    <xf numFmtId="39" fontId="6" fillId="0" borderId="0" xfId="0" quotePrefix="1" applyNumberFormat="1" applyFont="1" applyAlignment="1">
      <alignment horizontal="center"/>
    </xf>
    <xf numFmtId="39" fontId="6" fillId="0" borderId="0" xfId="3" applyFont="1" applyAlignment="1">
      <alignment horizontal="right"/>
    </xf>
    <xf numFmtId="190" fontId="6" fillId="0" borderId="0" xfId="2" applyNumberFormat="1" applyFont="1"/>
    <xf numFmtId="43" fontId="6" fillId="0" borderId="0" xfId="1" applyFont="1"/>
    <xf numFmtId="39" fontId="6" fillId="0" borderId="0" xfId="3" quotePrefix="1" applyFont="1" applyAlignment="1">
      <alignment horizontal="center"/>
    </xf>
    <xf numFmtId="39" fontId="7" fillId="0" borderId="0" xfId="0" applyNumberFormat="1" applyFont="1" applyAlignment="1">
      <alignment horizontal="centerContinuous"/>
    </xf>
    <xf numFmtId="39" fontId="7" fillId="0" borderId="0" xfId="0" applyNumberFormat="1" applyFont="1" applyAlignment="1">
      <alignment horizontal="right"/>
    </xf>
    <xf numFmtId="39" fontId="7" fillId="0" borderId="2" xfId="3" quotePrefix="1" applyFont="1" applyBorder="1" applyAlignment="1">
      <alignment horizontal="center"/>
    </xf>
    <xf numFmtId="39" fontId="7" fillId="0" borderId="4" xfId="3" applyFont="1" applyBorder="1"/>
    <xf numFmtId="39" fontId="7" fillId="0" borderId="4" xfId="0" applyNumberFormat="1" applyFont="1" applyBorder="1"/>
    <xf numFmtId="39" fontId="6" fillId="0" borderId="0" xfId="3" quotePrefix="1" applyFont="1"/>
    <xf numFmtId="39" fontId="6" fillId="0" borderId="0" xfId="3" quotePrefix="1" applyFont="1" applyAlignment="1">
      <alignment horizontal="left"/>
    </xf>
    <xf numFmtId="190" fontId="6" fillId="0" borderId="1" xfId="1" applyNumberFormat="1" applyFont="1" applyBorder="1"/>
    <xf numFmtId="190" fontId="6" fillId="0" borderId="3" xfId="3" applyNumberFormat="1" applyFont="1" applyBorder="1"/>
    <xf numFmtId="39" fontId="6" fillId="0" borderId="0" xfId="4" applyFont="1" applyAlignment="1">
      <alignment horizontal="centerContinuous"/>
    </xf>
    <xf numFmtId="190" fontId="6" fillId="0" borderId="0" xfId="3" quotePrefix="1" applyNumberFormat="1" applyFont="1" applyAlignment="1">
      <alignment horizontal="center"/>
    </xf>
    <xf numFmtId="190" fontId="6" fillId="0" borderId="0" xfId="6" applyNumberFormat="1" applyFont="1"/>
    <xf numFmtId="190" fontId="6" fillId="0" borderId="5" xfId="3" applyNumberFormat="1" applyFont="1" applyBorder="1"/>
    <xf numFmtId="188" fontId="6" fillId="0" borderId="4" xfId="5" applyNumberFormat="1" applyFont="1" applyBorder="1"/>
    <xf numFmtId="39" fontId="6" fillId="0" borderId="0" xfId="3" quotePrefix="1" applyFont="1" applyAlignment="1">
      <alignment horizontal="center"/>
    </xf>
    <xf numFmtId="39" fontId="6" fillId="0" borderId="0" xfId="3" quotePrefix="1" applyFont="1" applyAlignment="1">
      <alignment horizontal="center"/>
    </xf>
    <xf numFmtId="39" fontId="7" fillId="0" borderId="2" xfId="5" applyNumberFormat="1" applyFont="1" applyBorder="1" applyAlignment="1">
      <alignment horizontal="center"/>
    </xf>
    <xf numFmtId="39" fontId="7" fillId="0" borderId="1" xfId="5" applyNumberFormat="1" applyFont="1" applyBorder="1" applyAlignment="1">
      <alignment horizontal="center" vertical="center"/>
    </xf>
    <xf numFmtId="39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</cellXfs>
  <cellStyles count="7">
    <cellStyle name="Comma" xfId="1" builtinId="3"/>
    <cellStyle name="Comma 2" xfId="6"/>
    <cellStyle name="Currency" xfId="2" builtinId="4"/>
    <cellStyle name="Normal" xfId="0" builtinId="0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EEN_Dec'61\Lead%20Green_Final'18%20K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 งบรวม"/>
      <sheetName val="TBQ1-59"/>
      <sheetName val="WCF"/>
      <sheetName val="Sheet1"/>
      <sheetName val="GW"/>
      <sheetName val="วิเคราะห์อัตราส่วนก่อนปรับปรุง"/>
      <sheetName val="ตัดจ่ายส่วนเพิ่มเครื่องจักร"/>
      <sheetName val="AJE"/>
      <sheetName val="OP"/>
      <sheetName val="WTB"/>
      <sheetName val="ตารางคำนวณ MAT - งบเดี่ยว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H"/>
      <sheetName val="FA"/>
      <sheetName val="T"/>
      <sheetName val="S"/>
      <sheetName val="OS"/>
      <sheetName val="AA"/>
      <sheetName val="CC"/>
      <sheetName val="-CC-"/>
      <sheetName val="DD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J25">
            <v>-11193517.759999998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5">
          <cell r="I65">
            <v>9321.42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3">
          <cell r="J13">
            <v>1131087.1000000001</v>
          </cell>
        </row>
        <row r="14">
          <cell r="J14">
            <v>608736.79</v>
          </cell>
        </row>
      </sheetData>
      <sheetData sheetId="45">
        <row r="23">
          <cell r="J23">
            <v>10520777.66</v>
          </cell>
        </row>
      </sheetData>
      <sheetData sheetId="46">
        <row r="32">
          <cell r="J32">
            <v>843196.35</v>
          </cell>
        </row>
      </sheetData>
      <sheetData sheetId="47"/>
      <sheetData sheetId="48">
        <row r="9">
          <cell r="J9">
            <v>1017600.55</v>
          </cell>
        </row>
      </sheetData>
      <sheetData sheetId="49"/>
      <sheetData sheetId="5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view="pageBreakPreview" topLeftCell="A85" zoomScaleNormal="112" zoomScaleSheetLayoutView="100" workbookViewId="0">
      <selection activeCell="A89" sqref="A89"/>
    </sheetView>
  </sheetViews>
  <sheetFormatPr defaultColWidth="9.140625" defaultRowHeight="27" customHeight="1" x14ac:dyDescent="0.45"/>
  <cols>
    <col min="1" max="1" width="49.7109375" style="2" customWidth="1"/>
    <col min="2" max="2" width="8.42578125" style="2" customWidth="1"/>
    <col min="3" max="3" width="15.140625" style="2" customWidth="1"/>
    <col min="4" max="4" width="0.85546875" style="2" customWidth="1"/>
    <col min="5" max="5" width="15.140625" style="2" customWidth="1"/>
    <col min="6" max="6" width="0.85546875" style="2" customWidth="1"/>
    <col min="7" max="7" width="15.140625" style="2" customWidth="1"/>
    <col min="8" max="8" width="0.85546875" style="2" customWidth="1"/>
    <col min="9" max="9" width="15.140625" style="2" customWidth="1"/>
    <col min="10" max="10" width="1" style="2" customWidth="1"/>
    <col min="11" max="11" width="13.140625" style="2" customWidth="1"/>
    <col min="12" max="12" width="1.5703125" style="2" customWidth="1"/>
    <col min="13" max="13" width="13.140625" style="2" customWidth="1"/>
    <col min="14" max="14" width="1.5703125" style="2" customWidth="1"/>
    <col min="15" max="15" width="13.140625" style="2" customWidth="1"/>
    <col min="16" max="16" width="1.5703125" style="2" customWidth="1"/>
    <col min="17" max="17" width="13.140625" style="2" customWidth="1"/>
    <col min="18" max="16384" width="9.140625" style="2"/>
  </cols>
  <sheetData>
    <row r="1" spans="1:9" ht="24.6" customHeight="1" x14ac:dyDescent="0.45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24.6" customHeight="1" x14ac:dyDescent="0.45">
      <c r="A2" s="1" t="s">
        <v>117</v>
      </c>
      <c r="B2" s="1"/>
      <c r="C2" s="1"/>
      <c r="D2" s="1"/>
      <c r="E2" s="1"/>
      <c r="F2" s="1"/>
      <c r="G2" s="1"/>
      <c r="H2" s="1"/>
      <c r="I2" s="1"/>
    </row>
    <row r="3" spans="1:9" ht="24.6" customHeight="1" x14ac:dyDescent="0.45">
      <c r="A3" s="1" t="s">
        <v>190</v>
      </c>
      <c r="B3" s="1"/>
      <c r="C3" s="1"/>
      <c r="D3" s="1"/>
      <c r="E3" s="1"/>
      <c r="F3" s="1"/>
      <c r="G3" s="1"/>
      <c r="H3" s="1"/>
      <c r="I3" s="1"/>
    </row>
    <row r="4" spans="1:9" s="3" customFormat="1" ht="18.600000000000001" customHeight="1" x14ac:dyDescent="0.45">
      <c r="A4" s="1"/>
      <c r="B4" s="1"/>
      <c r="C4" s="1"/>
      <c r="D4" s="1"/>
      <c r="E4" s="1"/>
      <c r="F4" s="1"/>
      <c r="G4" s="1"/>
    </row>
    <row r="5" spans="1:9" ht="24.6" customHeight="1" x14ac:dyDescent="0.45">
      <c r="A5" s="4"/>
      <c r="B5" s="4"/>
      <c r="C5" s="4"/>
      <c r="D5" s="4"/>
      <c r="E5" s="4"/>
      <c r="F5" s="4"/>
      <c r="I5" s="63" t="s">
        <v>0</v>
      </c>
    </row>
    <row r="6" spans="1:9" ht="24.6" customHeight="1" x14ac:dyDescent="0.45">
      <c r="C6" s="1" t="s">
        <v>2</v>
      </c>
      <c r="D6" s="1"/>
      <c r="E6" s="1"/>
      <c r="F6" s="5"/>
      <c r="G6" s="1" t="s">
        <v>3</v>
      </c>
      <c r="H6" s="71"/>
      <c r="I6" s="71"/>
    </row>
    <row r="7" spans="1:9" ht="24.6" customHeight="1" x14ac:dyDescent="0.45">
      <c r="A7" s="6" t="s">
        <v>118</v>
      </c>
      <c r="B7" s="72" t="s">
        <v>1</v>
      </c>
      <c r="C7" s="73" t="s">
        <v>90</v>
      </c>
      <c r="D7" s="74"/>
      <c r="E7" s="73" t="s">
        <v>80</v>
      </c>
      <c r="F7" s="5"/>
      <c r="G7" s="73" t="s">
        <v>90</v>
      </c>
      <c r="H7" s="75"/>
      <c r="I7" s="73" t="s">
        <v>80</v>
      </c>
    </row>
    <row r="8" spans="1:9" ht="24.6" customHeight="1" x14ac:dyDescent="0.45">
      <c r="A8" s="5" t="s">
        <v>119</v>
      </c>
      <c r="B8" s="4"/>
      <c r="C8" s="4"/>
      <c r="D8" s="4"/>
      <c r="E8" s="4"/>
      <c r="F8" s="4"/>
      <c r="G8" s="4"/>
    </row>
    <row r="9" spans="1:9" ht="24.6" customHeight="1" x14ac:dyDescent="0.45">
      <c r="A9" s="76" t="s">
        <v>120</v>
      </c>
      <c r="B9" s="70" t="s">
        <v>222</v>
      </c>
      <c r="C9" s="7">
        <v>53556159.68</v>
      </c>
      <c r="D9" s="7"/>
      <c r="E9" s="7">
        <v>213058723.56999999</v>
      </c>
      <c r="F9" s="7"/>
      <c r="G9" s="7">
        <v>9002678.8699999992</v>
      </c>
      <c r="H9" s="8"/>
      <c r="I9" s="8">
        <v>190685488.05000001</v>
      </c>
    </row>
    <row r="10" spans="1:9" ht="24.6" customHeight="1" x14ac:dyDescent="0.45">
      <c r="A10" s="4" t="s">
        <v>122</v>
      </c>
      <c r="B10" s="70" t="s">
        <v>121</v>
      </c>
      <c r="C10" s="7">
        <v>63417809.990000002</v>
      </c>
      <c r="D10" s="7"/>
      <c r="E10" s="7">
        <v>12375097.93</v>
      </c>
      <c r="F10" s="7"/>
      <c r="G10" s="7">
        <v>10495098.989999998</v>
      </c>
      <c r="H10" s="8"/>
      <c r="I10" s="8">
        <v>7821727.4400000004</v>
      </c>
    </row>
    <row r="11" spans="1:9" ht="24.6" customHeight="1" x14ac:dyDescent="0.45">
      <c r="A11" s="4" t="s">
        <v>124</v>
      </c>
      <c r="B11" s="70" t="s">
        <v>123</v>
      </c>
      <c r="C11" s="7">
        <v>2454627.21</v>
      </c>
      <c r="D11" s="7"/>
      <c r="E11" s="7">
        <v>0</v>
      </c>
      <c r="F11" s="7"/>
      <c r="G11" s="7">
        <v>4197438.4100000029</v>
      </c>
      <c r="H11" s="8"/>
      <c r="I11" s="8">
        <v>183868.34</v>
      </c>
    </row>
    <row r="12" spans="1:9" ht="24.6" customHeight="1" x14ac:dyDescent="0.45">
      <c r="A12" s="4" t="s">
        <v>125</v>
      </c>
      <c r="C12" s="7"/>
      <c r="D12" s="7"/>
      <c r="E12" s="7"/>
      <c r="F12" s="7"/>
      <c r="G12" s="7"/>
      <c r="H12" s="8"/>
      <c r="I12" s="8"/>
    </row>
    <row r="13" spans="1:9" ht="24.6" customHeight="1" x14ac:dyDescent="0.45">
      <c r="A13" s="77" t="s">
        <v>126</v>
      </c>
      <c r="B13" s="70" t="s">
        <v>127</v>
      </c>
      <c r="C13" s="7">
        <v>0</v>
      </c>
      <c r="D13" s="7"/>
      <c r="E13" s="7">
        <v>0</v>
      </c>
      <c r="F13" s="7"/>
      <c r="G13" s="7">
        <v>0</v>
      </c>
      <c r="H13" s="8"/>
      <c r="I13" s="7">
        <v>1474302.89</v>
      </c>
    </row>
    <row r="14" spans="1:9" ht="24.6" customHeight="1" x14ac:dyDescent="0.45">
      <c r="A14" s="4" t="s">
        <v>128</v>
      </c>
      <c r="B14" s="85" t="s">
        <v>225</v>
      </c>
      <c r="C14" s="7">
        <v>0</v>
      </c>
      <c r="D14" s="7"/>
      <c r="E14" s="7">
        <v>0</v>
      </c>
      <c r="F14" s="7"/>
      <c r="G14" s="7">
        <v>0</v>
      </c>
      <c r="H14" s="8"/>
      <c r="I14" s="8">
        <v>0</v>
      </c>
    </row>
    <row r="15" spans="1:9" ht="24.6" customHeight="1" x14ac:dyDescent="0.45">
      <c r="A15" s="4" t="s">
        <v>129</v>
      </c>
      <c r="B15" s="70" t="s">
        <v>223</v>
      </c>
      <c r="C15" s="7">
        <v>0</v>
      </c>
      <c r="D15" s="7"/>
      <c r="E15" s="7">
        <v>0</v>
      </c>
      <c r="F15" s="7"/>
      <c r="G15" s="7">
        <v>0</v>
      </c>
      <c r="H15" s="8"/>
      <c r="I15" s="8">
        <v>0</v>
      </c>
    </row>
    <row r="16" spans="1:9" ht="24.6" customHeight="1" x14ac:dyDescent="0.45">
      <c r="A16" s="4" t="s">
        <v>131</v>
      </c>
      <c r="B16" s="70" t="s">
        <v>130</v>
      </c>
      <c r="C16" s="7">
        <v>111326326.91</v>
      </c>
      <c r="D16" s="7"/>
      <c r="E16" s="7">
        <v>211822117.5</v>
      </c>
      <c r="F16" s="7"/>
      <c r="G16" s="7">
        <v>24206928.66</v>
      </c>
      <c r="H16" s="8"/>
      <c r="I16" s="8">
        <v>64525496.560000002</v>
      </c>
    </row>
    <row r="17" spans="1:9" ht="24.6" customHeight="1" x14ac:dyDescent="0.45">
      <c r="A17" s="5" t="s">
        <v>133</v>
      </c>
      <c r="C17" s="9">
        <f>SUM(C9:C16)</f>
        <v>230754923.78999999</v>
      </c>
      <c r="D17" s="10"/>
      <c r="E17" s="9">
        <f>SUM(E9:E16)</f>
        <v>437255939</v>
      </c>
      <c r="F17" s="10"/>
      <c r="G17" s="9">
        <f>SUM(G9:G16)</f>
        <v>47902144.930000007</v>
      </c>
      <c r="H17" s="8"/>
      <c r="I17" s="9">
        <f>SUM(I9:I16)</f>
        <v>264690883.28</v>
      </c>
    </row>
    <row r="18" spans="1:9" ht="24.6" customHeight="1" x14ac:dyDescent="0.45">
      <c r="A18" s="5" t="s">
        <v>134</v>
      </c>
      <c r="B18" s="4"/>
      <c r="C18" s="10"/>
      <c r="D18" s="10"/>
      <c r="E18" s="10"/>
      <c r="F18" s="10"/>
      <c r="G18" s="10"/>
      <c r="H18" s="8"/>
      <c r="I18" s="8"/>
    </row>
    <row r="19" spans="1:9" ht="24.6" customHeight="1" x14ac:dyDescent="0.45">
      <c r="A19" s="77" t="s">
        <v>135</v>
      </c>
      <c r="B19" s="4"/>
      <c r="C19" s="10">
        <v>1710560.26</v>
      </c>
      <c r="D19" s="10"/>
      <c r="E19" s="10">
        <v>0</v>
      </c>
      <c r="F19" s="10"/>
      <c r="G19" s="10">
        <v>0</v>
      </c>
      <c r="H19" s="8"/>
      <c r="I19" s="8">
        <v>0</v>
      </c>
    </row>
    <row r="20" spans="1:9" ht="24.6" customHeight="1" x14ac:dyDescent="0.45">
      <c r="A20" s="77" t="s">
        <v>136</v>
      </c>
      <c r="B20" s="70" t="s">
        <v>132</v>
      </c>
      <c r="C20" s="7">
        <v>0</v>
      </c>
      <c r="D20" s="7"/>
      <c r="E20" s="7">
        <v>0</v>
      </c>
      <c r="F20" s="7"/>
      <c r="G20" s="7">
        <v>223975765.36000001</v>
      </c>
      <c r="H20" s="8"/>
      <c r="I20" s="8">
        <v>179598166.93000001</v>
      </c>
    </row>
    <row r="21" spans="1:9" ht="24.6" customHeight="1" x14ac:dyDescent="0.45">
      <c r="A21" s="77" t="s">
        <v>138</v>
      </c>
      <c r="B21" s="70" t="s">
        <v>137</v>
      </c>
      <c r="C21" s="7">
        <v>32085000</v>
      </c>
      <c r="D21" s="7"/>
      <c r="E21" s="7">
        <v>33390000</v>
      </c>
      <c r="F21" s="7"/>
      <c r="G21" s="7">
        <v>32085000</v>
      </c>
      <c r="H21" s="8"/>
      <c r="I21" s="8">
        <v>33390000</v>
      </c>
    </row>
    <row r="22" spans="1:9" ht="24.6" customHeight="1" x14ac:dyDescent="0.45">
      <c r="A22" s="77" t="s">
        <v>139</v>
      </c>
      <c r="B22" s="85" t="s">
        <v>226</v>
      </c>
      <c r="C22" s="7">
        <v>0</v>
      </c>
      <c r="D22" s="7"/>
      <c r="E22" s="7">
        <v>0</v>
      </c>
      <c r="F22" s="7"/>
      <c r="G22" s="7">
        <v>0</v>
      </c>
      <c r="H22" s="8"/>
      <c r="I22" s="8">
        <v>41711393.460000001</v>
      </c>
    </row>
    <row r="23" spans="1:9" ht="24.6" customHeight="1" x14ac:dyDescent="0.45">
      <c r="A23" s="77" t="s">
        <v>140</v>
      </c>
      <c r="B23" s="70" t="s">
        <v>127</v>
      </c>
      <c r="C23" s="7">
        <v>74904921.540000007</v>
      </c>
      <c r="D23" s="7"/>
      <c r="E23" s="7">
        <v>0</v>
      </c>
      <c r="F23" s="7"/>
      <c r="G23" s="7">
        <v>298500000</v>
      </c>
      <c r="H23" s="8"/>
      <c r="I23" s="8">
        <v>0</v>
      </c>
    </row>
    <row r="24" spans="1:9" ht="24.6" customHeight="1" x14ac:dyDescent="0.45">
      <c r="A24" s="77" t="s">
        <v>142</v>
      </c>
      <c r="B24" s="70" t="s">
        <v>141</v>
      </c>
      <c r="C24" s="10">
        <v>110684001.95999999</v>
      </c>
      <c r="D24" s="10"/>
      <c r="E24" s="10">
        <v>75540351.599999994</v>
      </c>
      <c r="F24" s="10"/>
      <c r="G24" s="10">
        <v>110684001.96000001</v>
      </c>
      <c r="H24" s="8"/>
      <c r="I24" s="8">
        <v>75540351.599999994</v>
      </c>
    </row>
    <row r="25" spans="1:9" ht="24.6" customHeight="1" x14ac:dyDescent="0.45">
      <c r="A25" s="77" t="s">
        <v>144</v>
      </c>
      <c r="B25" s="70" t="s">
        <v>143</v>
      </c>
      <c r="C25" s="7">
        <v>643895853.03999996</v>
      </c>
      <c r="D25" s="7"/>
      <c r="E25" s="7">
        <v>120613103.45</v>
      </c>
      <c r="F25" s="7"/>
      <c r="G25" s="7">
        <v>101290923.60000001</v>
      </c>
      <c r="H25" s="8"/>
      <c r="I25" s="8">
        <v>66515124.399999999</v>
      </c>
    </row>
    <row r="26" spans="1:9" ht="24.6" customHeight="1" x14ac:dyDescent="0.45">
      <c r="A26" s="4" t="s">
        <v>146</v>
      </c>
      <c r="B26" s="70" t="s">
        <v>145</v>
      </c>
      <c r="C26" s="7">
        <v>35732266.57</v>
      </c>
      <c r="D26" s="7"/>
      <c r="E26" s="7">
        <v>20646.72</v>
      </c>
      <c r="F26" s="7"/>
      <c r="G26" s="7">
        <v>28558.579999999958</v>
      </c>
      <c r="H26" s="8"/>
      <c r="I26" s="8">
        <v>20646.72</v>
      </c>
    </row>
    <row r="27" spans="1:9" ht="24.6" customHeight="1" x14ac:dyDescent="0.45">
      <c r="A27" s="4" t="s">
        <v>148</v>
      </c>
      <c r="B27" s="70"/>
      <c r="C27" s="7">
        <v>186517.96</v>
      </c>
      <c r="D27" s="7"/>
      <c r="E27" s="7">
        <v>0</v>
      </c>
      <c r="F27" s="7"/>
      <c r="G27" s="7">
        <v>0</v>
      </c>
      <c r="H27" s="8"/>
      <c r="I27" s="8">
        <v>0</v>
      </c>
    </row>
    <row r="28" spans="1:9" ht="24.6" customHeight="1" x14ac:dyDescent="0.45">
      <c r="A28" s="4" t="s">
        <v>149</v>
      </c>
      <c r="B28" s="70"/>
      <c r="C28" s="78">
        <v>830798.33</v>
      </c>
      <c r="D28" s="7"/>
      <c r="E28" s="78">
        <v>931598.33</v>
      </c>
      <c r="F28" s="7"/>
      <c r="G28" s="78">
        <v>12995</v>
      </c>
      <c r="H28" s="8"/>
      <c r="I28" s="21">
        <v>62995</v>
      </c>
    </row>
    <row r="29" spans="1:9" ht="24.6" customHeight="1" x14ac:dyDescent="0.45">
      <c r="A29" s="5" t="s">
        <v>150</v>
      </c>
      <c r="B29" s="4"/>
      <c r="C29" s="10">
        <f>SUM(C19:C28)</f>
        <v>900029919.66000009</v>
      </c>
      <c r="D29" s="10"/>
      <c r="E29" s="10">
        <f>SUM(E19:E28)</f>
        <v>230495700.10000002</v>
      </c>
      <c r="F29" s="10"/>
      <c r="G29" s="10">
        <f>SUM(G19:G28)</f>
        <v>766577244.50000012</v>
      </c>
      <c r="H29" s="8"/>
      <c r="I29" s="10">
        <f>SUM(I19:I28)</f>
        <v>396838678.11000001</v>
      </c>
    </row>
    <row r="30" spans="1:9" ht="24.6" customHeight="1" thickBot="1" x14ac:dyDescent="0.5">
      <c r="A30" s="5" t="s">
        <v>151</v>
      </c>
      <c r="B30" s="4"/>
      <c r="C30" s="79">
        <f>+C17+C29</f>
        <v>1130784843.45</v>
      </c>
      <c r="D30" s="10"/>
      <c r="E30" s="79">
        <f>+E17+E29</f>
        <v>667751639.10000002</v>
      </c>
      <c r="F30" s="10"/>
      <c r="G30" s="79">
        <f>+G17+G29</f>
        <v>814479389.43000007</v>
      </c>
      <c r="H30" s="8"/>
      <c r="I30" s="79">
        <f>+I17+I29</f>
        <v>661529561.38999999</v>
      </c>
    </row>
    <row r="31" spans="1:9" ht="24.6" customHeight="1" thickTop="1" x14ac:dyDescent="0.45">
      <c r="A31" s="11"/>
      <c r="B31" s="4"/>
      <c r="C31" s="4"/>
      <c r="D31" s="4"/>
      <c r="E31" s="4"/>
      <c r="F31" s="4"/>
      <c r="G31" s="4"/>
    </row>
    <row r="32" spans="1:9" ht="24.6" customHeight="1" x14ac:dyDescent="0.45">
      <c r="A32" s="11"/>
      <c r="B32" s="4"/>
      <c r="C32" s="4"/>
      <c r="D32" s="4"/>
      <c r="E32" s="4"/>
      <c r="F32" s="4"/>
      <c r="G32" s="4"/>
    </row>
    <row r="33" spans="1:9" ht="24.6" customHeight="1" x14ac:dyDescent="0.45">
      <c r="A33" s="11" t="s">
        <v>4</v>
      </c>
      <c r="B33" s="4"/>
      <c r="C33" s="4"/>
      <c r="D33" s="4"/>
      <c r="E33" s="4"/>
      <c r="F33" s="4"/>
    </row>
    <row r="34" spans="1:9" ht="24.6" customHeight="1" x14ac:dyDescent="0.45">
      <c r="A34" s="11"/>
      <c r="B34" s="4"/>
      <c r="C34" s="4"/>
      <c r="D34" s="4"/>
      <c r="E34" s="4"/>
      <c r="F34" s="4"/>
    </row>
    <row r="35" spans="1:9" ht="24.6" customHeight="1" x14ac:dyDescent="0.45">
      <c r="A35" s="11"/>
      <c r="B35" s="4"/>
      <c r="C35" s="4"/>
      <c r="D35" s="4"/>
      <c r="E35" s="4"/>
      <c r="F35" s="4"/>
    </row>
    <row r="36" spans="1:9" ht="24.6" customHeight="1" x14ac:dyDescent="0.45">
      <c r="A36" s="11"/>
      <c r="B36" s="4"/>
      <c r="C36" s="4"/>
      <c r="D36" s="4"/>
      <c r="E36" s="4"/>
      <c r="F36" s="4"/>
    </row>
    <row r="37" spans="1:9" ht="24.6" customHeight="1" x14ac:dyDescent="0.45">
      <c r="A37" s="77"/>
      <c r="B37" s="4"/>
      <c r="C37" s="4"/>
      <c r="D37" s="4"/>
      <c r="E37" s="4"/>
      <c r="F37" s="4"/>
      <c r="G37" s="4"/>
    </row>
    <row r="38" spans="1:9" ht="24.6" customHeight="1" x14ac:dyDescent="0.45">
      <c r="A38" s="11" t="s">
        <v>73</v>
      </c>
      <c r="B38" s="12"/>
      <c r="E38" s="4" t="s">
        <v>67</v>
      </c>
    </row>
    <row r="39" spans="1:9" ht="24.6" customHeight="1" x14ac:dyDescent="0.45">
      <c r="A39" s="11" t="s">
        <v>94</v>
      </c>
      <c r="B39" s="12"/>
      <c r="D39" s="12"/>
      <c r="E39" s="11" t="s">
        <v>152</v>
      </c>
      <c r="F39" s="13"/>
    </row>
    <row r="40" spans="1:9" ht="24.6" customHeight="1" x14ac:dyDescent="0.45">
      <c r="A40" s="14" t="s">
        <v>23</v>
      </c>
      <c r="B40" s="14"/>
      <c r="C40" s="14"/>
      <c r="D40" s="14"/>
      <c r="E40" s="14"/>
      <c r="F40" s="14"/>
      <c r="G40" s="14"/>
      <c r="H40" s="80"/>
      <c r="I40" s="12"/>
    </row>
    <row r="41" spans="1:9" ht="24.6" customHeight="1" x14ac:dyDescent="0.45">
      <c r="A41" s="1" t="s">
        <v>49</v>
      </c>
      <c r="B41" s="1"/>
      <c r="C41" s="1"/>
      <c r="D41" s="1"/>
      <c r="E41" s="1"/>
      <c r="F41" s="1"/>
      <c r="G41" s="1"/>
      <c r="H41" s="12"/>
      <c r="I41" s="12"/>
    </row>
    <row r="42" spans="1:9" ht="27.95" customHeight="1" x14ac:dyDescent="0.45">
      <c r="A42" s="1" t="s">
        <v>153</v>
      </c>
      <c r="B42" s="1"/>
      <c r="C42" s="1"/>
      <c r="D42" s="1"/>
      <c r="E42" s="1"/>
      <c r="F42" s="1"/>
      <c r="G42" s="1"/>
      <c r="H42" s="12"/>
      <c r="I42" s="12"/>
    </row>
    <row r="43" spans="1:9" ht="27.95" customHeight="1" x14ac:dyDescent="0.45">
      <c r="A43" s="1" t="str">
        <f>+A3</f>
        <v>ณ วันที่ 31 ธันวาคม 2561</v>
      </c>
      <c r="B43" s="1"/>
      <c r="C43" s="1"/>
      <c r="D43" s="1"/>
      <c r="E43" s="1"/>
      <c r="F43" s="1"/>
      <c r="G43" s="1"/>
      <c r="H43" s="12"/>
      <c r="I43" s="12"/>
    </row>
    <row r="44" spans="1:9" s="3" customFormat="1" ht="27.95" customHeight="1" x14ac:dyDescent="0.45">
      <c r="A44" s="6"/>
      <c r="B44" s="6"/>
      <c r="C44" s="6"/>
      <c r="D44" s="6"/>
      <c r="E44" s="6"/>
      <c r="F44" s="6"/>
      <c r="G44" s="6"/>
    </row>
    <row r="45" spans="1:9" ht="27.95" customHeight="1" x14ac:dyDescent="0.45">
      <c r="A45" s="4"/>
      <c r="B45" s="4"/>
      <c r="C45" s="4"/>
      <c r="D45" s="4"/>
      <c r="E45" s="4"/>
      <c r="F45" s="4"/>
      <c r="I45" s="63" t="s">
        <v>0</v>
      </c>
    </row>
    <row r="46" spans="1:9" ht="27.95" customHeight="1" x14ac:dyDescent="0.45">
      <c r="C46" s="15" t="s">
        <v>2</v>
      </c>
      <c r="D46" s="1"/>
      <c r="E46" s="1"/>
      <c r="F46" s="5"/>
      <c r="G46" s="15" t="s">
        <v>3</v>
      </c>
      <c r="H46" s="71"/>
      <c r="I46" s="71"/>
    </row>
    <row r="47" spans="1:9" ht="27.95" customHeight="1" x14ac:dyDescent="0.45">
      <c r="A47" s="6" t="s">
        <v>154</v>
      </c>
      <c r="B47" s="72" t="s">
        <v>1</v>
      </c>
      <c r="C47" s="73" t="str">
        <f>+C7</f>
        <v>2561</v>
      </c>
      <c r="D47" s="74"/>
      <c r="E47" s="73" t="str">
        <f>+E7</f>
        <v>2560</v>
      </c>
      <c r="F47" s="5"/>
      <c r="G47" s="73" t="str">
        <f>C47</f>
        <v>2561</v>
      </c>
      <c r="H47" s="75"/>
      <c r="I47" s="73" t="str">
        <f>E47</f>
        <v>2560</v>
      </c>
    </row>
    <row r="48" spans="1:9" ht="27.95" customHeight="1" x14ac:dyDescent="0.45">
      <c r="A48" s="5" t="s">
        <v>155</v>
      </c>
      <c r="B48" s="4"/>
      <c r="C48" s="4"/>
      <c r="D48" s="4"/>
      <c r="E48" s="4"/>
      <c r="F48" s="4"/>
      <c r="G48" s="4"/>
    </row>
    <row r="49" spans="1:9" ht="27.95" customHeight="1" x14ac:dyDescent="0.45">
      <c r="A49" s="77" t="s">
        <v>156</v>
      </c>
      <c r="B49" s="70" t="s">
        <v>147</v>
      </c>
      <c r="C49" s="7">
        <v>14485325.710000001</v>
      </c>
      <c r="D49" s="7"/>
      <c r="E49" s="7">
        <v>12826772.17</v>
      </c>
      <c r="F49" s="7"/>
      <c r="G49" s="7">
        <v>11992774.48</v>
      </c>
      <c r="H49" s="8"/>
      <c r="I49" s="8">
        <v>8684719.9200000018</v>
      </c>
    </row>
    <row r="50" spans="1:9" ht="27.95" customHeight="1" x14ac:dyDescent="0.45">
      <c r="A50" s="77" t="s">
        <v>216</v>
      </c>
      <c r="B50" s="70" t="s">
        <v>157</v>
      </c>
      <c r="C50" s="7">
        <v>40300000</v>
      </c>
      <c r="D50" s="7"/>
      <c r="E50" s="7">
        <v>0</v>
      </c>
      <c r="F50" s="7"/>
      <c r="G50" s="7">
        <v>58000000</v>
      </c>
      <c r="H50" s="8"/>
      <c r="I50" s="8">
        <v>0</v>
      </c>
    </row>
    <row r="51" spans="1:9" ht="27.95" customHeight="1" x14ac:dyDescent="0.45">
      <c r="A51" s="77" t="s">
        <v>215</v>
      </c>
      <c r="B51" s="70"/>
      <c r="C51" s="7">
        <v>1579558</v>
      </c>
      <c r="D51" s="7"/>
      <c r="E51" s="7">
        <v>3492770.79</v>
      </c>
      <c r="F51" s="7"/>
      <c r="G51" s="7">
        <v>193338</v>
      </c>
      <c r="H51" s="8"/>
      <c r="I51" s="8">
        <v>118831.79</v>
      </c>
    </row>
    <row r="52" spans="1:9" ht="27.95" customHeight="1" x14ac:dyDescent="0.45">
      <c r="A52" s="77" t="s">
        <v>159</v>
      </c>
      <c r="B52" s="4"/>
      <c r="C52" s="10"/>
      <c r="D52" s="10"/>
      <c r="E52" s="10"/>
      <c r="F52" s="10"/>
      <c r="G52" s="10"/>
      <c r="H52" s="8"/>
      <c r="I52" s="8"/>
    </row>
    <row r="53" spans="1:9" ht="27.95" customHeight="1" x14ac:dyDescent="0.45">
      <c r="A53" s="77" t="s">
        <v>227</v>
      </c>
      <c r="B53" s="70" t="s">
        <v>160</v>
      </c>
      <c r="C53" s="7">
        <v>345545.77</v>
      </c>
      <c r="D53" s="7"/>
      <c r="E53" s="7">
        <v>328438.62</v>
      </c>
      <c r="F53" s="7"/>
      <c r="G53" s="7">
        <v>345545.77</v>
      </c>
      <c r="H53" s="8"/>
      <c r="I53" s="8">
        <v>328438.62</v>
      </c>
    </row>
    <row r="54" spans="1:9" ht="27.95" customHeight="1" x14ac:dyDescent="0.45">
      <c r="A54" s="77" t="s">
        <v>228</v>
      </c>
      <c r="B54" s="70" t="s">
        <v>158</v>
      </c>
      <c r="C54" s="7">
        <v>16052745.17</v>
      </c>
      <c r="D54" s="7"/>
      <c r="E54" s="7">
        <v>0</v>
      </c>
      <c r="F54" s="7"/>
      <c r="G54" s="7">
        <v>0</v>
      </c>
      <c r="H54" s="8"/>
      <c r="I54" s="8">
        <v>0</v>
      </c>
    </row>
    <row r="55" spans="1:9" ht="27.95" customHeight="1" x14ac:dyDescent="0.45">
      <c r="A55" s="77" t="s">
        <v>208</v>
      </c>
      <c r="B55" s="70"/>
      <c r="C55" s="7">
        <v>32576.02</v>
      </c>
      <c r="D55" s="7"/>
      <c r="E55" s="7">
        <v>0</v>
      </c>
      <c r="F55" s="7"/>
      <c r="G55" s="7">
        <v>0</v>
      </c>
      <c r="H55" s="8"/>
      <c r="I55" s="8">
        <v>0</v>
      </c>
    </row>
    <row r="56" spans="1:9" ht="27.95" customHeight="1" x14ac:dyDescent="0.45">
      <c r="A56" s="5" t="s">
        <v>161</v>
      </c>
      <c r="C56" s="9">
        <f>SUM(C49:C55)</f>
        <v>72795750.670000002</v>
      </c>
      <c r="D56" s="10"/>
      <c r="E56" s="9">
        <f>SUM(E49:E55)</f>
        <v>16647981.58</v>
      </c>
      <c r="F56" s="10"/>
      <c r="G56" s="9">
        <f>SUM(G49:G55)</f>
        <v>70531658.25</v>
      </c>
      <c r="H56" s="8"/>
      <c r="I56" s="9">
        <f>SUM(I49:I55)</f>
        <v>9131990.3300000001</v>
      </c>
    </row>
    <row r="57" spans="1:9" ht="27.95" customHeight="1" x14ac:dyDescent="0.45">
      <c r="A57" s="5" t="s">
        <v>162</v>
      </c>
      <c r="B57" s="4"/>
      <c r="C57" s="81"/>
      <c r="D57" s="10"/>
      <c r="E57" s="10"/>
      <c r="F57" s="10"/>
      <c r="G57" s="81"/>
      <c r="H57" s="8"/>
      <c r="I57" s="8"/>
    </row>
    <row r="58" spans="1:9" ht="27.95" customHeight="1" x14ac:dyDescent="0.45">
      <c r="A58" s="77" t="s">
        <v>163</v>
      </c>
      <c r="B58" s="70" t="s">
        <v>160</v>
      </c>
      <c r="C58" s="7">
        <v>209820.9</v>
      </c>
      <c r="D58" s="7"/>
      <c r="E58" s="7">
        <v>555366.68000000005</v>
      </c>
      <c r="F58" s="7"/>
      <c r="G58" s="82">
        <v>209820.9</v>
      </c>
      <c r="H58" s="8"/>
      <c r="I58" s="8">
        <v>555366.68000000005</v>
      </c>
    </row>
    <row r="59" spans="1:9" ht="27.95" customHeight="1" x14ac:dyDescent="0.45">
      <c r="A59" s="77" t="s">
        <v>164</v>
      </c>
      <c r="B59" s="70" t="s">
        <v>165</v>
      </c>
      <c r="C59" s="7">
        <v>9000000</v>
      </c>
      <c r="D59" s="7"/>
      <c r="E59" s="7">
        <v>0</v>
      </c>
      <c r="F59" s="7"/>
      <c r="G59" s="82">
        <v>0</v>
      </c>
      <c r="H59" s="8"/>
      <c r="I59" s="8">
        <v>0</v>
      </c>
    </row>
    <row r="60" spans="1:9" ht="27.95" customHeight="1" x14ac:dyDescent="0.45">
      <c r="A60" s="77" t="s">
        <v>166</v>
      </c>
      <c r="B60" s="70" t="s">
        <v>169</v>
      </c>
      <c r="C60" s="7">
        <v>187548163.31</v>
      </c>
      <c r="D60" s="7"/>
      <c r="E60" s="7">
        <v>0</v>
      </c>
      <c r="F60" s="7"/>
      <c r="G60" s="82">
        <v>0</v>
      </c>
      <c r="H60" s="8"/>
      <c r="I60" s="8">
        <v>0</v>
      </c>
    </row>
    <row r="61" spans="1:9" ht="27.95" customHeight="1" x14ac:dyDescent="0.45">
      <c r="A61" s="77" t="s">
        <v>167</v>
      </c>
      <c r="B61" s="70"/>
      <c r="C61" s="7"/>
      <c r="D61" s="7"/>
      <c r="E61" s="7"/>
      <c r="F61" s="7"/>
      <c r="G61" s="7"/>
      <c r="H61" s="8"/>
      <c r="I61" s="8"/>
    </row>
    <row r="62" spans="1:9" ht="27.95" customHeight="1" x14ac:dyDescent="0.45">
      <c r="A62" s="77" t="s">
        <v>168</v>
      </c>
      <c r="B62" s="70" t="s">
        <v>158</v>
      </c>
      <c r="C62" s="7">
        <v>1538328.48</v>
      </c>
      <c r="D62" s="7"/>
      <c r="E62" s="7">
        <v>1450082.62</v>
      </c>
      <c r="F62" s="7"/>
      <c r="G62" s="7">
        <v>1527771.72</v>
      </c>
      <c r="H62" s="8"/>
      <c r="I62" s="8">
        <v>1442442.06</v>
      </c>
    </row>
    <row r="63" spans="1:9" ht="27.95" customHeight="1" x14ac:dyDescent="0.45">
      <c r="A63" s="5" t="s">
        <v>170</v>
      </c>
      <c r="B63" s="76"/>
      <c r="C63" s="9">
        <f>SUM(C58:C62)</f>
        <v>198296312.69</v>
      </c>
      <c r="D63" s="10"/>
      <c r="E63" s="9">
        <f>SUM(E58:E62)</f>
        <v>2005449.3000000003</v>
      </c>
      <c r="F63" s="10"/>
      <c r="G63" s="9">
        <f>SUM(G58:G62)</f>
        <v>1737592.6199999999</v>
      </c>
      <c r="H63" s="8"/>
      <c r="I63" s="9">
        <f>SUM(I58:I62)</f>
        <v>1997808.7400000002</v>
      </c>
    </row>
    <row r="64" spans="1:9" ht="27.95" customHeight="1" x14ac:dyDescent="0.45">
      <c r="A64" s="5" t="s">
        <v>171</v>
      </c>
      <c r="C64" s="16">
        <f>+C56+C63</f>
        <v>271092063.36000001</v>
      </c>
      <c r="D64" s="10"/>
      <c r="E64" s="16">
        <f>+E56+E63</f>
        <v>18653430.879999999</v>
      </c>
      <c r="F64" s="10"/>
      <c r="G64" s="16">
        <f>+G56+G63</f>
        <v>72269250.870000005</v>
      </c>
      <c r="H64" s="8"/>
      <c r="I64" s="16">
        <f>+I56+I63</f>
        <v>11129799.07</v>
      </c>
    </row>
    <row r="65" spans="1:9" ht="27.95" customHeight="1" x14ac:dyDescent="0.45">
      <c r="A65" s="4"/>
      <c r="C65" s="4"/>
      <c r="D65" s="4"/>
      <c r="E65" s="4"/>
      <c r="F65" s="4"/>
      <c r="G65" s="4"/>
    </row>
    <row r="66" spans="1:9" ht="27.95" customHeight="1" x14ac:dyDescent="0.45">
      <c r="A66" s="4"/>
      <c r="C66" s="4"/>
      <c r="D66" s="4"/>
      <c r="E66" s="4"/>
      <c r="F66" s="4"/>
      <c r="G66" s="4"/>
    </row>
    <row r="67" spans="1:9" ht="27.95" customHeight="1" x14ac:dyDescent="0.45">
      <c r="A67" s="17" t="s">
        <v>4</v>
      </c>
      <c r="B67" s="4"/>
      <c r="C67" s="4"/>
      <c r="D67" s="4"/>
      <c r="E67" s="4"/>
      <c r="F67" s="4"/>
      <c r="G67" s="4"/>
    </row>
    <row r="68" spans="1:9" ht="27.95" customHeight="1" x14ac:dyDescent="0.45">
      <c r="A68" s="17"/>
      <c r="B68" s="4"/>
      <c r="C68" s="4"/>
      <c r="D68" s="4"/>
      <c r="E68" s="4"/>
      <c r="F68" s="4"/>
      <c r="G68" s="4"/>
    </row>
    <row r="69" spans="1:9" ht="27.95" customHeight="1" x14ac:dyDescent="0.45">
      <c r="A69" s="17"/>
      <c r="B69" s="4"/>
      <c r="C69" s="4"/>
      <c r="D69" s="4"/>
      <c r="E69" s="4"/>
      <c r="F69" s="4"/>
      <c r="G69" s="4"/>
    </row>
    <row r="70" spans="1:9" ht="27.95" customHeight="1" x14ac:dyDescent="0.45">
      <c r="A70" s="17"/>
      <c r="B70" s="4"/>
      <c r="C70" s="4"/>
      <c r="D70" s="4"/>
      <c r="E70" s="4"/>
      <c r="F70" s="4"/>
      <c r="G70" s="4"/>
    </row>
    <row r="71" spans="1:9" ht="27.95" customHeight="1" x14ac:dyDescent="0.45">
      <c r="A71" s="17"/>
      <c r="B71" s="4"/>
      <c r="C71" s="4"/>
      <c r="D71" s="4"/>
      <c r="E71" s="4"/>
      <c r="F71" s="4"/>
      <c r="G71" s="4"/>
    </row>
    <row r="72" spans="1:9" ht="27.95" customHeight="1" x14ac:dyDescent="0.45">
      <c r="A72" s="11" t="s">
        <v>73</v>
      </c>
      <c r="B72" s="12"/>
      <c r="E72" s="4" t="s">
        <v>67</v>
      </c>
    </row>
    <row r="73" spans="1:9" ht="24.6" customHeight="1" x14ac:dyDescent="0.45">
      <c r="A73" s="11" t="s">
        <v>94</v>
      </c>
      <c r="B73" s="12"/>
      <c r="D73" s="12"/>
      <c r="E73" s="11" t="s">
        <v>152</v>
      </c>
      <c r="F73" s="13"/>
    </row>
    <row r="74" spans="1:9" ht="24.6" customHeight="1" x14ac:dyDescent="0.45">
      <c r="A74" s="11"/>
      <c r="B74" s="12"/>
      <c r="D74" s="12"/>
      <c r="E74" s="11"/>
      <c r="F74" s="13"/>
    </row>
    <row r="75" spans="1:9" ht="24.6" customHeight="1" x14ac:dyDescent="0.45">
      <c r="A75" s="14" t="s">
        <v>5</v>
      </c>
      <c r="B75" s="14"/>
      <c r="C75" s="14"/>
      <c r="D75" s="14"/>
      <c r="E75" s="14"/>
      <c r="F75" s="14"/>
      <c r="G75" s="14"/>
      <c r="H75" s="12"/>
      <c r="I75" s="12"/>
    </row>
    <row r="76" spans="1:9" ht="20.45" customHeight="1" x14ac:dyDescent="0.45">
      <c r="A76" s="14"/>
      <c r="B76" s="14"/>
      <c r="C76" s="14"/>
      <c r="D76" s="14"/>
      <c r="E76" s="14"/>
      <c r="F76" s="14"/>
      <c r="G76" s="14"/>
      <c r="H76" s="12"/>
      <c r="I76" s="12"/>
    </row>
    <row r="77" spans="1:9" ht="24.6" customHeight="1" x14ac:dyDescent="0.45">
      <c r="A77" s="1" t="s">
        <v>49</v>
      </c>
      <c r="B77" s="1"/>
      <c r="C77" s="1"/>
      <c r="D77" s="1"/>
      <c r="E77" s="1"/>
      <c r="F77" s="1"/>
      <c r="G77" s="1"/>
      <c r="H77" s="12"/>
      <c r="I77" s="12"/>
    </row>
    <row r="78" spans="1:9" ht="24.6" customHeight="1" x14ac:dyDescent="0.45">
      <c r="A78" s="1" t="s">
        <v>153</v>
      </c>
      <c r="B78" s="1"/>
      <c r="C78" s="1"/>
      <c r="D78" s="1"/>
      <c r="E78" s="1"/>
      <c r="F78" s="1"/>
      <c r="G78" s="1"/>
      <c r="H78" s="12"/>
      <c r="I78" s="12"/>
    </row>
    <row r="79" spans="1:9" ht="27.95" customHeight="1" x14ac:dyDescent="0.45">
      <c r="A79" s="1" t="str">
        <f>+A3</f>
        <v>ณ วันที่ 31 ธันวาคม 2561</v>
      </c>
      <c r="B79" s="1"/>
      <c r="C79" s="1"/>
      <c r="D79" s="1"/>
      <c r="E79" s="1"/>
      <c r="F79" s="1"/>
      <c r="G79" s="1"/>
      <c r="H79" s="12"/>
      <c r="I79" s="12"/>
    </row>
    <row r="80" spans="1:9" ht="21" customHeight="1" x14ac:dyDescent="0.45">
      <c r="A80" s="4"/>
      <c r="B80" s="4"/>
      <c r="C80" s="4"/>
      <c r="D80" s="4"/>
      <c r="E80" s="4"/>
      <c r="F80" s="4"/>
      <c r="G80" s="4"/>
    </row>
    <row r="81" spans="1:9" ht="27.95" customHeight="1" x14ac:dyDescent="0.45">
      <c r="A81" s="4"/>
      <c r="B81" s="4"/>
      <c r="C81" s="4"/>
      <c r="D81" s="4"/>
      <c r="E81" s="4"/>
      <c r="F81" s="4"/>
      <c r="I81" s="63" t="s">
        <v>0</v>
      </c>
    </row>
    <row r="82" spans="1:9" ht="27.95" customHeight="1" x14ac:dyDescent="0.45">
      <c r="C82" s="15" t="s">
        <v>2</v>
      </c>
      <c r="D82" s="1"/>
      <c r="E82" s="1"/>
      <c r="F82" s="5"/>
      <c r="G82" s="15" t="s">
        <v>3</v>
      </c>
      <c r="H82" s="12"/>
      <c r="I82" s="12"/>
    </row>
    <row r="83" spans="1:9" ht="27.95" customHeight="1" x14ac:dyDescent="0.45">
      <c r="A83" s="6" t="s">
        <v>172</v>
      </c>
      <c r="B83" s="72" t="s">
        <v>1</v>
      </c>
      <c r="C83" s="73" t="str">
        <f>+C7</f>
        <v>2561</v>
      </c>
      <c r="D83" s="74"/>
      <c r="E83" s="73" t="str">
        <f>+E7</f>
        <v>2560</v>
      </c>
      <c r="F83" s="5"/>
      <c r="G83" s="73" t="str">
        <f>C83</f>
        <v>2561</v>
      </c>
      <c r="H83" s="75"/>
      <c r="I83" s="73" t="str">
        <f>E83</f>
        <v>2560</v>
      </c>
    </row>
    <row r="84" spans="1:9" ht="27.95" customHeight="1" x14ac:dyDescent="0.45">
      <c r="A84" s="5" t="s">
        <v>6</v>
      </c>
      <c r="B84" s="4"/>
      <c r="C84" s="4"/>
      <c r="D84" s="4"/>
      <c r="E84" s="4"/>
      <c r="F84" s="4"/>
      <c r="G84" s="4"/>
    </row>
    <row r="85" spans="1:9" ht="24" customHeight="1" x14ac:dyDescent="0.45">
      <c r="A85" s="4" t="s">
        <v>173</v>
      </c>
      <c r="B85" s="4"/>
      <c r="C85" s="4"/>
      <c r="D85" s="4"/>
      <c r="E85" s="4"/>
      <c r="F85" s="4"/>
      <c r="G85" s="4"/>
    </row>
    <row r="86" spans="1:9" ht="24" customHeight="1" x14ac:dyDescent="0.45">
      <c r="A86" s="5" t="s">
        <v>174</v>
      </c>
      <c r="B86" s="70"/>
      <c r="C86" s="4"/>
      <c r="D86" s="4"/>
      <c r="E86" s="4"/>
      <c r="F86" s="4"/>
      <c r="G86" s="4"/>
    </row>
    <row r="87" spans="1:9" ht="24" customHeight="1" thickBot="1" x14ac:dyDescent="0.5">
      <c r="A87" s="4" t="s">
        <v>175</v>
      </c>
      <c r="B87" s="70"/>
      <c r="C87" s="10"/>
      <c r="D87" s="10"/>
      <c r="E87" s="83">
        <f>1149760250*1</f>
        <v>1149760250</v>
      </c>
      <c r="F87" s="10"/>
      <c r="G87" s="10"/>
      <c r="H87" s="8"/>
      <c r="I87" s="83">
        <f>1149760250*1</f>
        <v>1149760250</v>
      </c>
    </row>
    <row r="88" spans="1:9" ht="24" customHeight="1" thickTop="1" thickBot="1" x14ac:dyDescent="0.5">
      <c r="A88" s="4" t="s">
        <v>229</v>
      </c>
      <c r="B88" s="70"/>
      <c r="C88" s="83">
        <v>818024729</v>
      </c>
      <c r="D88" s="10"/>
      <c r="E88" s="10"/>
      <c r="F88" s="10"/>
      <c r="G88" s="83">
        <v>818024729</v>
      </c>
      <c r="H88" s="8"/>
      <c r="I88" s="10"/>
    </row>
    <row r="89" spans="1:9" ht="27.95" customHeight="1" thickTop="1" x14ac:dyDescent="0.45">
      <c r="A89" s="5" t="s">
        <v>176</v>
      </c>
      <c r="B89" s="4"/>
      <c r="C89" s="10"/>
      <c r="D89" s="10"/>
      <c r="E89" s="10"/>
      <c r="F89" s="10"/>
      <c r="G89" s="10"/>
      <c r="H89" s="8"/>
      <c r="I89" s="8"/>
    </row>
    <row r="90" spans="1:9" ht="27.95" customHeight="1" x14ac:dyDescent="0.45">
      <c r="A90" s="4" t="s">
        <v>177</v>
      </c>
      <c r="B90" s="70" t="s">
        <v>189</v>
      </c>
      <c r="C90" s="8"/>
      <c r="D90" s="10"/>
      <c r="E90" s="10">
        <v>715020835</v>
      </c>
      <c r="F90" s="10"/>
      <c r="G90" s="8"/>
      <c r="H90" s="8"/>
      <c r="I90" s="8">
        <v>715020835</v>
      </c>
    </row>
    <row r="91" spans="1:9" ht="27.95" customHeight="1" x14ac:dyDescent="0.45">
      <c r="A91" s="4" t="s">
        <v>178</v>
      </c>
      <c r="B91" s="70"/>
      <c r="C91" s="8">
        <v>818024729</v>
      </c>
      <c r="D91" s="10"/>
      <c r="E91" s="10"/>
      <c r="F91" s="10"/>
      <c r="G91" s="8">
        <v>818024729</v>
      </c>
      <c r="H91" s="8"/>
      <c r="I91" s="8"/>
    </row>
    <row r="92" spans="1:9" ht="27.95" customHeight="1" x14ac:dyDescent="0.45">
      <c r="A92" s="4" t="s">
        <v>179</v>
      </c>
      <c r="B92" s="70"/>
      <c r="C92" s="10">
        <v>624225739</v>
      </c>
      <c r="D92" s="10"/>
      <c r="E92" s="10">
        <v>624225739</v>
      </c>
      <c r="F92" s="10"/>
      <c r="G92" s="8">
        <v>624225739</v>
      </c>
      <c r="H92" s="8"/>
      <c r="I92" s="8">
        <v>624225739</v>
      </c>
    </row>
    <row r="93" spans="1:9" ht="27.95" customHeight="1" x14ac:dyDescent="0.45">
      <c r="A93" s="4" t="s">
        <v>180</v>
      </c>
      <c r="B93" s="4"/>
      <c r="C93" s="10"/>
      <c r="D93" s="10"/>
      <c r="E93" s="10"/>
      <c r="F93" s="10"/>
      <c r="G93" s="10"/>
      <c r="H93" s="8"/>
      <c r="I93" s="8"/>
    </row>
    <row r="94" spans="1:9" ht="27.95" customHeight="1" x14ac:dyDescent="0.45">
      <c r="A94" s="4" t="s">
        <v>181</v>
      </c>
      <c r="B94" s="77"/>
      <c r="C94" s="10"/>
      <c r="D94" s="10"/>
      <c r="E94" s="10"/>
      <c r="F94" s="10"/>
      <c r="G94" s="10"/>
      <c r="H94" s="8"/>
      <c r="I94" s="8"/>
    </row>
    <row r="95" spans="1:9" ht="27.95" customHeight="1" x14ac:dyDescent="0.45">
      <c r="A95" s="4" t="s">
        <v>182</v>
      </c>
      <c r="B95" s="70"/>
      <c r="C95" s="10">
        <v>9833839.0199999996</v>
      </c>
      <c r="D95" s="10"/>
      <c r="E95" s="10">
        <v>9833839.0199999996</v>
      </c>
      <c r="F95" s="10"/>
      <c r="G95" s="10">
        <v>9833839.0199999996</v>
      </c>
      <c r="H95" s="8"/>
      <c r="I95" s="8">
        <v>9833839.0199999996</v>
      </c>
    </row>
    <row r="96" spans="1:9" ht="27.95" customHeight="1" x14ac:dyDescent="0.45">
      <c r="A96" s="4" t="s">
        <v>183</v>
      </c>
      <c r="C96" s="16">
        <f>+งบแสดงการเปลี่ยนแปลงรวม!J21</f>
        <v>-702783843.75999999</v>
      </c>
      <c r="D96" s="10"/>
      <c r="E96" s="16">
        <f>+งบแสดงการเปลี่ยนแปลงรวม!J15</f>
        <v>-699985110.75999999</v>
      </c>
      <c r="F96" s="10"/>
      <c r="G96" s="16">
        <f>+งบแสดงการเปลี่ยนแปลงเฉพาะ!J17</f>
        <v>-709874168.46000004</v>
      </c>
      <c r="H96" s="8"/>
      <c r="I96" s="21">
        <f>+งบแสดงการเปลี่ยนแปลงเฉพาะ!J13</f>
        <v>-698680650.70000005</v>
      </c>
    </row>
    <row r="97" spans="1:17" ht="27.95" customHeight="1" x14ac:dyDescent="0.45">
      <c r="A97" s="4" t="s">
        <v>184</v>
      </c>
      <c r="C97" s="10">
        <f>SUM(C90:C96)</f>
        <v>749300463.25999999</v>
      </c>
      <c r="D97" s="10"/>
      <c r="E97" s="10">
        <f>SUM(E90:E96)</f>
        <v>649095302.25999999</v>
      </c>
      <c r="F97" s="10"/>
      <c r="G97" s="10">
        <f>SUM(G90:G96)</f>
        <v>742210138.55999994</v>
      </c>
      <c r="H97" s="8"/>
      <c r="I97" s="8">
        <f>SUM(I90:I96)</f>
        <v>650399762.31999993</v>
      </c>
    </row>
    <row r="98" spans="1:17" ht="27.95" customHeight="1" x14ac:dyDescent="0.45">
      <c r="A98" s="2" t="s">
        <v>185</v>
      </c>
      <c r="C98" s="16">
        <f>+งบแสดงการเปลี่ยนแปลงรวม!N21</f>
        <v>110392316.83</v>
      </c>
      <c r="D98" s="10"/>
      <c r="E98" s="16">
        <f>+งบแสดงการเปลี่ยนแปลงรวม!N15</f>
        <v>2905.96</v>
      </c>
      <c r="F98" s="10"/>
      <c r="G98" s="16">
        <v>0</v>
      </c>
      <c r="H98" s="8"/>
      <c r="I98" s="21">
        <v>0</v>
      </c>
    </row>
    <row r="99" spans="1:17" ht="27.95" customHeight="1" x14ac:dyDescent="0.45">
      <c r="A99" s="5" t="s">
        <v>186</v>
      </c>
      <c r="C99" s="10">
        <f>SUM(C97:C98)</f>
        <v>859692780.09000003</v>
      </c>
      <c r="D99" s="10" t="s">
        <v>187</v>
      </c>
      <c r="E99" s="16">
        <f>SUM(E97:E98)</f>
        <v>649098208.22000003</v>
      </c>
      <c r="F99" s="10"/>
      <c r="G99" s="10">
        <f>SUM(G97:G98)</f>
        <v>742210138.55999994</v>
      </c>
      <c r="H99" s="8"/>
      <c r="I99" s="16">
        <f>SUM(I97:I98)</f>
        <v>650399762.31999993</v>
      </c>
    </row>
    <row r="100" spans="1:17" ht="27.95" customHeight="1" thickBot="1" x14ac:dyDescent="0.5">
      <c r="A100" s="5" t="s">
        <v>188</v>
      </c>
      <c r="B100" s="4"/>
      <c r="C100" s="79">
        <f>+C64+C99</f>
        <v>1130784843.45</v>
      </c>
      <c r="D100" s="10"/>
      <c r="E100" s="79">
        <f>+E64+E99</f>
        <v>667751639.10000002</v>
      </c>
      <c r="F100" s="10"/>
      <c r="G100" s="79">
        <f>+G64+G99</f>
        <v>814479389.42999995</v>
      </c>
      <c r="H100" s="8"/>
      <c r="I100" s="79">
        <f>+I64+I99</f>
        <v>661529561.38999999</v>
      </c>
      <c r="K100" s="4"/>
      <c r="L100" s="4"/>
      <c r="M100" s="4"/>
      <c r="N100" s="4"/>
      <c r="O100" s="4"/>
      <c r="Q100" s="4"/>
    </row>
    <row r="101" spans="1:17" ht="27.95" customHeight="1" thickTop="1" x14ac:dyDescent="0.45">
      <c r="A101" s="4"/>
      <c r="B101" s="4"/>
      <c r="C101" s="4"/>
      <c r="D101" s="4"/>
      <c r="E101" s="4"/>
      <c r="F101" s="4"/>
      <c r="G101" s="4"/>
      <c r="I101" s="4"/>
    </row>
    <row r="102" spans="1:17" ht="27.95" customHeight="1" x14ac:dyDescent="0.45">
      <c r="A102" s="4"/>
      <c r="B102" s="4"/>
    </row>
    <row r="103" spans="1:17" ht="27.95" customHeight="1" x14ac:dyDescent="0.45">
      <c r="A103" s="4" t="s">
        <v>4</v>
      </c>
      <c r="B103" s="4"/>
      <c r="C103" s="4"/>
      <c r="D103" s="4"/>
      <c r="E103" s="4"/>
      <c r="F103" s="4"/>
      <c r="G103" s="4"/>
      <c r="I103" s="4"/>
    </row>
    <row r="104" spans="1:17" ht="27.95" customHeight="1" x14ac:dyDescent="0.45">
      <c r="B104" s="4"/>
      <c r="C104" s="4"/>
      <c r="D104" s="4"/>
      <c r="E104" s="4"/>
      <c r="F104" s="4"/>
      <c r="G104" s="4"/>
      <c r="H104" s="4"/>
      <c r="I104" s="4"/>
    </row>
    <row r="105" spans="1:17" ht="27.95" customHeight="1" x14ac:dyDescent="0.45">
      <c r="A105" s="4"/>
      <c r="B105" s="4"/>
      <c r="C105" s="4"/>
      <c r="D105" s="4"/>
      <c r="E105" s="4"/>
      <c r="F105" s="4"/>
      <c r="G105" s="4"/>
    </row>
    <row r="106" spans="1:17" ht="27.95" customHeight="1" x14ac:dyDescent="0.45">
      <c r="A106" s="4"/>
      <c r="B106" s="4"/>
      <c r="C106" s="4"/>
      <c r="D106" s="4"/>
      <c r="E106" s="4"/>
      <c r="F106" s="4"/>
      <c r="G106" s="4"/>
    </row>
    <row r="107" spans="1:17" ht="27.95" customHeight="1" x14ac:dyDescent="0.45">
      <c r="A107" s="4"/>
      <c r="B107" s="4"/>
      <c r="C107" s="4"/>
      <c r="D107" s="4"/>
      <c r="E107" s="4"/>
      <c r="F107" s="4"/>
      <c r="G107" s="4"/>
    </row>
    <row r="108" spans="1:17" ht="27.95" customHeight="1" x14ac:dyDescent="0.45">
      <c r="A108" s="11" t="s">
        <v>73</v>
      </c>
      <c r="B108" s="12"/>
      <c r="E108" s="4" t="s">
        <v>67</v>
      </c>
    </row>
    <row r="109" spans="1:17" ht="24.6" customHeight="1" x14ac:dyDescent="0.45">
      <c r="A109" s="11" t="s">
        <v>94</v>
      </c>
      <c r="B109" s="12"/>
      <c r="D109" s="12"/>
      <c r="E109" s="11" t="s">
        <v>152</v>
      </c>
      <c r="F109" s="13"/>
    </row>
    <row r="110" spans="1:17" ht="24.6" customHeight="1" x14ac:dyDescent="0.45"/>
  </sheetData>
  <phoneticPr fontId="5" type="noConversion"/>
  <pageMargins left="0.59055118110236227" right="0.19685039370078741" top="0.59055118110236227" bottom="0.39370078740157483" header="0.23622047244094491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BreakPreview" topLeftCell="A28" zoomScaleNormal="100" zoomScaleSheetLayoutView="100" zoomScalePageLayoutView="90" workbookViewId="0">
      <selection activeCell="A33" sqref="A33"/>
    </sheetView>
  </sheetViews>
  <sheetFormatPr defaultColWidth="9.140625" defaultRowHeight="27" customHeight="1" x14ac:dyDescent="0.45"/>
  <cols>
    <col min="1" max="1" width="44.140625" style="18" customWidth="1"/>
    <col min="2" max="2" width="11.140625" style="18" customWidth="1"/>
    <col min="3" max="3" width="14.5703125" style="18" customWidth="1"/>
    <col min="4" max="4" width="1.7109375" style="18" customWidth="1"/>
    <col min="5" max="5" width="14.5703125" style="18" customWidth="1"/>
    <col min="6" max="6" width="1.7109375" style="18" customWidth="1"/>
    <col min="7" max="7" width="14.5703125" style="18" customWidth="1"/>
    <col min="8" max="8" width="1.7109375" style="18" customWidth="1"/>
    <col min="9" max="9" width="14.5703125" style="18" customWidth="1"/>
    <col min="10" max="10" width="1.28515625" style="18" customWidth="1"/>
    <col min="11" max="11" width="9.140625" style="18"/>
    <col min="12" max="12" width="13.5703125" style="18" bestFit="1" customWidth="1"/>
    <col min="13" max="16384" width="9.140625" style="18"/>
  </cols>
  <sheetData>
    <row r="1" spans="1:12" ht="26.1" customHeight="1" x14ac:dyDescent="0.45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12" ht="26.1" customHeight="1" x14ac:dyDescent="0.45">
      <c r="A2" s="1" t="s">
        <v>36</v>
      </c>
      <c r="B2" s="1"/>
      <c r="C2" s="1"/>
      <c r="D2" s="1"/>
      <c r="E2" s="1"/>
      <c r="F2" s="1"/>
      <c r="G2" s="1"/>
      <c r="H2" s="1"/>
      <c r="I2" s="1"/>
    </row>
    <row r="3" spans="1:12" ht="26.1" customHeight="1" x14ac:dyDescent="0.45">
      <c r="A3" s="1" t="s">
        <v>191</v>
      </c>
      <c r="B3" s="1"/>
      <c r="C3" s="1"/>
      <c r="D3" s="1"/>
      <c r="E3" s="1"/>
      <c r="F3" s="1"/>
      <c r="G3" s="1"/>
      <c r="H3" s="1"/>
      <c r="I3" s="1"/>
    </row>
    <row r="4" spans="1:12" ht="26.1" customHeight="1" x14ac:dyDescent="0.45">
      <c r="A4" s="1"/>
      <c r="B4" s="1"/>
      <c r="C4" s="1"/>
      <c r="D4" s="1"/>
      <c r="E4" s="1"/>
      <c r="F4" s="1"/>
      <c r="G4" s="1"/>
      <c r="H4" s="1"/>
      <c r="I4" s="1"/>
    </row>
    <row r="5" spans="1:12" ht="24" customHeight="1" x14ac:dyDescent="0.45">
      <c r="A5" s="6"/>
      <c r="B5" s="6"/>
      <c r="C5" s="6"/>
      <c r="D5" s="6"/>
      <c r="E5" s="6"/>
      <c r="F5" s="6"/>
      <c r="G5" s="6"/>
      <c r="H5" s="6"/>
      <c r="I5" s="63" t="s">
        <v>0</v>
      </c>
    </row>
    <row r="6" spans="1:12" ht="24" customHeight="1" x14ac:dyDescent="0.45">
      <c r="A6" s="4"/>
      <c r="B6" s="19"/>
      <c r="C6" s="15" t="s">
        <v>2</v>
      </c>
      <c r="D6" s="15"/>
      <c r="E6" s="15"/>
      <c r="F6" s="5"/>
      <c r="G6" s="15" t="s">
        <v>3</v>
      </c>
      <c r="H6" s="15"/>
      <c r="I6" s="15"/>
    </row>
    <row r="7" spans="1:12" ht="24" customHeight="1" x14ac:dyDescent="0.45">
      <c r="A7" s="4"/>
      <c r="B7" s="19"/>
      <c r="C7" s="64" t="s">
        <v>90</v>
      </c>
      <c r="D7" s="5"/>
      <c r="E7" s="64" t="s">
        <v>80</v>
      </c>
      <c r="F7" s="5"/>
      <c r="G7" s="64" t="str">
        <f>C7</f>
        <v>2561</v>
      </c>
      <c r="H7" s="5"/>
      <c r="I7" s="64" t="str">
        <f>E7</f>
        <v>2560</v>
      </c>
    </row>
    <row r="8" spans="1:12" ht="24" customHeight="1" x14ac:dyDescent="0.45">
      <c r="A8" s="3" t="s">
        <v>7</v>
      </c>
      <c r="B8" s="13"/>
      <c r="C8" s="2"/>
      <c r="D8" s="4"/>
      <c r="E8" s="4"/>
      <c r="F8" s="4"/>
      <c r="G8" s="4"/>
      <c r="H8" s="4"/>
      <c r="I8" s="4"/>
    </row>
    <row r="9" spans="1:12" ht="24" customHeight="1" x14ac:dyDescent="0.45">
      <c r="A9" s="2" t="s">
        <v>60</v>
      </c>
      <c r="B9" s="13"/>
      <c r="C9" s="7">
        <v>82286055</v>
      </c>
      <c r="D9" s="7"/>
      <c r="E9" s="7">
        <v>39907405</v>
      </c>
      <c r="F9" s="7"/>
      <c r="G9" s="7">
        <v>1340000</v>
      </c>
      <c r="H9" s="7"/>
      <c r="I9" s="7">
        <v>1380000</v>
      </c>
    </row>
    <row r="10" spans="1:12" ht="24" customHeight="1" x14ac:dyDescent="0.45">
      <c r="A10" s="2" t="s">
        <v>81</v>
      </c>
      <c r="B10" s="13"/>
      <c r="C10" s="7">
        <v>8731016.8399999999</v>
      </c>
      <c r="D10" s="7"/>
      <c r="E10" s="7">
        <v>4669511.84</v>
      </c>
      <c r="F10" s="7"/>
      <c r="G10" s="7">
        <v>10986512.119999999</v>
      </c>
      <c r="H10" s="7"/>
      <c r="I10" s="7">
        <v>5269511.84</v>
      </c>
    </row>
    <row r="11" spans="1:12" ht="24" customHeight="1" x14ac:dyDescent="0.45">
      <c r="A11" s="2" t="s">
        <v>88</v>
      </c>
      <c r="B11" s="13"/>
      <c r="C11" s="7">
        <v>40565933.969999999</v>
      </c>
      <c r="D11" s="7"/>
      <c r="E11" s="7">
        <v>1421974.4</v>
      </c>
      <c r="F11" s="7"/>
      <c r="G11" s="7">
        <v>1549979.2</v>
      </c>
      <c r="H11" s="7"/>
      <c r="I11" s="7">
        <v>0</v>
      </c>
    </row>
    <row r="12" spans="1:12" ht="24" customHeight="1" x14ac:dyDescent="0.45">
      <c r="A12" s="2" t="s">
        <v>10</v>
      </c>
      <c r="B12" s="13"/>
      <c r="C12" s="7">
        <v>9186523.9399999995</v>
      </c>
      <c r="D12" s="7"/>
      <c r="E12" s="7">
        <v>7058420.6699999999</v>
      </c>
      <c r="F12" s="7"/>
      <c r="G12" s="7">
        <v>13297151.85</v>
      </c>
      <c r="H12" s="7"/>
      <c r="I12" s="7">
        <v>17137186.5</v>
      </c>
      <c r="L12" s="69"/>
    </row>
    <row r="13" spans="1:12" ht="26.1" customHeight="1" x14ac:dyDescent="0.45">
      <c r="A13" s="2" t="s">
        <v>224</v>
      </c>
      <c r="B13" s="13"/>
      <c r="C13" s="7">
        <v>2118971.7199999997</v>
      </c>
      <c r="D13" s="7"/>
      <c r="E13" s="7">
        <v>0</v>
      </c>
      <c r="F13" s="7"/>
      <c r="G13" s="7">
        <v>100000</v>
      </c>
      <c r="H13" s="7"/>
      <c r="I13" s="7">
        <v>0</v>
      </c>
      <c r="L13" s="69"/>
    </row>
    <row r="14" spans="1:12" ht="24" customHeight="1" x14ac:dyDescent="0.45">
      <c r="A14" s="2" t="s">
        <v>98</v>
      </c>
      <c r="B14" s="13"/>
      <c r="C14" s="7">
        <v>0</v>
      </c>
      <c r="D14" s="7"/>
      <c r="E14" s="7">
        <v>0</v>
      </c>
      <c r="F14" s="7"/>
      <c r="G14" s="7">
        <v>18377598.43</v>
      </c>
      <c r="H14" s="7"/>
      <c r="I14" s="7">
        <v>0</v>
      </c>
    </row>
    <row r="15" spans="1:12" ht="24" customHeight="1" x14ac:dyDescent="0.45">
      <c r="A15" s="2" t="s">
        <v>99</v>
      </c>
      <c r="B15" s="13"/>
      <c r="C15" s="7">
        <v>19000000</v>
      </c>
      <c r="D15" s="7"/>
      <c r="E15" s="7">
        <v>0</v>
      </c>
      <c r="F15" s="7"/>
      <c r="G15" s="7">
        <v>0</v>
      </c>
      <c r="H15" s="7"/>
      <c r="I15" s="7">
        <v>0</v>
      </c>
    </row>
    <row r="16" spans="1:12" ht="24" customHeight="1" x14ac:dyDescent="0.45">
      <c r="A16" s="3" t="s">
        <v>8</v>
      </c>
      <c r="B16" s="19"/>
      <c r="C16" s="20">
        <f>SUM(C9:C15)</f>
        <v>161888501.47</v>
      </c>
      <c r="D16" s="10"/>
      <c r="E16" s="20">
        <f>SUM(E9:E15)</f>
        <v>53057311.910000004</v>
      </c>
      <c r="F16" s="10"/>
      <c r="G16" s="20">
        <f>SUM(G9:G15)</f>
        <v>45651241.599999994</v>
      </c>
      <c r="H16" s="10"/>
      <c r="I16" s="20">
        <f>SUM(I9:I15)</f>
        <v>23786698.34</v>
      </c>
    </row>
    <row r="17" spans="1:9" ht="24" customHeight="1" x14ac:dyDescent="0.45">
      <c r="A17" s="3" t="s">
        <v>50</v>
      </c>
      <c r="B17" s="13"/>
      <c r="C17" s="8"/>
      <c r="D17" s="10"/>
      <c r="E17" s="10"/>
      <c r="F17" s="10"/>
      <c r="G17" s="10"/>
      <c r="H17" s="10"/>
      <c r="I17" s="10"/>
    </row>
    <row r="18" spans="1:9" ht="24" customHeight="1" x14ac:dyDescent="0.45">
      <c r="A18" s="2" t="s">
        <v>9</v>
      </c>
      <c r="B18" s="13"/>
      <c r="C18" s="7">
        <v>61449967.32</v>
      </c>
      <c r="D18" s="7"/>
      <c r="E18" s="7">
        <v>34587714.090000004</v>
      </c>
      <c r="F18" s="7"/>
      <c r="G18" s="7">
        <f>'[1]20'!$J$13</f>
        <v>1131087.1000000001</v>
      </c>
      <c r="H18" s="7"/>
      <c r="I18" s="7">
        <v>1152130.6000000001</v>
      </c>
    </row>
    <row r="19" spans="1:9" ht="24" customHeight="1" x14ac:dyDescent="0.45">
      <c r="A19" s="2" t="s">
        <v>101</v>
      </c>
      <c r="B19" s="13"/>
      <c r="C19" s="7"/>
      <c r="D19" s="7"/>
      <c r="E19" s="7"/>
      <c r="F19" s="7"/>
      <c r="H19" s="7"/>
      <c r="I19" s="7"/>
    </row>
    <row r="20" spans="1:9" ht="24" customHeight="1" x14ac:dyDescent="0.45">
      <c r="A20" s="2" t="s">
        <v>102</v>
      </c>
      <c r="B20" s="13"/>
      <c r="C20" s="7">
        <v>608736.79</v>
      </c>
      <c r="D20" s="7"/>
      <c r="E20" s="7">
        <v>-5275322.63</v>
      </c>
      <c r="F20" s="7"/>
      <c r="G20" s="7">
        <f>'[1]20'!$J$14</f>
        <v>608736.79</v>
      </c>
      <c r="H20" s="7"/>
      <c r="I20" s="7">
        <v>-5275322.63</v>
      </c>
    </row>
    <row r="21" spans="1:9" ht="24" customHeight="1" x14ac:dyDescent="0.45">
      <c r="A21" s="2" t="s">
        <v>82</v>
      </c>
      <c r="B21" s="13"/>
      <c r="C21" s="7">
        <v>9669283.3599999994</v>
      </c>
      <c r="D21" s="7"/>
      <c r="E21" s="7">
        <v>4970222.05</v>
      </c>
      <c r="F21" s="7"/>
      <c r="G21" s="7">
        <f>'[1]30'!$J$23-1170842.87-278807.66</f>
        <v>9071127.129999999</v>
      </c>
      <c r="H21" s="7"/>
      <c r="I21" s="7">
        <v>4959722.05</v>
      </c>
    </row>
    <row r="22" spans="1:9" ht="24" customHeight="1" x14ac:dyDescent="0.45">
      <c r="A22" s="2" t="s">
        <v>89</v>
      </c>
      <c r="B22" s="13"/>
      <c r="C22" s="7">
        <v>19085564.91</v>
      </c>
      <c r="D22" s="7"/>
      <c r="E22" s="7">
        <v>421960.29</v>
      </c>
      <c r="F22" s="7"/>
      <c r="G22" s="7">
        <f>1170842.87</f>
        <v>1170842.8700000001</v>
      </c>
      <c r="H22" s="7"/>
      <c r="I22" s="7">
        <v>0</v>
      </c>
    </row>
    <row r="23" spans="1:9" ht="24" customHeight="1" x14ac:dyDescent="0.45">
      <c r="A23" s="2" t="s">
        <v>85</v>
      </c>
      <c r="B23" s="13"/>
      <c r="C23" s="7">
        <v>16499673.57</v>
      </c>
      <c r="D23" s="7"/>
      <c r="E23" s="7">
        <v>5175447.8899999997</v>
      </c>
      <c r="F23" s="7"/>
      <c r="G23" s="7">
        <f>'[1]40'!$J$32</f>
        <v>843196.35</v>
      </c>
      <c r="H23" s="7"/>
      <c r="I23" s="7">
        <v>882214.79</v>
      </c>
    </row>
    <row r="24" spans="1:9" ht="24" customHeight="1" x14ac:dyDescent="0.45">
      <c r="A24" s="2" t="s">
        <v>11</v>
      </c>
      <c r="B24" s="13"/>
      <c r="C24" s="7">
        <v>46397048.979999997</v>
      </c>
      <c r="D24" s="7"/>
      <c r="E24" s="7">
        <v>49470762.549999997</v>
      </c>
      <c r="F24" s="7"/>
      <c r="G24" s="7">
        <v>41697168.57</v>
      </c>
      <c r="H24" s="7"/>
      <c r="I24" s="7">
        <v>44049164.289999999</v>
      </c>
    </row>
    <row r="25" spans="1:9" ht="24" customHeight="1" x14ac:dyDescent="0.45">
      <c r="A25" s="2" t="s">
        <v>192</v>
      </c>
      <c r="B25" s="13"/>
      <c r="C25" s="7">
        <v>1305000</v>
      </c>
      <c r="D25" s="7"/>
      <c r="E25" s="7">
        <v>2475000</v>
      </c>
      <c r="F25" s="7"/>
      <c r="G25" s="7">
        <v>1305000</v>
      </c>
      <c r="H25" s="7"/>
      <c r="I25" s="7">
        <v>22490468.98</v>
      </c>
    </row>
    <row r="26" spans="1:9" ht="24" customHeight="1" x14ac:dyDescent="0.45">
      <c r="A26" s="2" t="s">
        <v>193</v>
      </c>
      <c r="B26" s="13"/>
      <c r="C26" s="7">
        <v>0</v>
      </c>
      <c r="D26" s="7"/>
      <c r="E26" s="7">
        <v>19371505</v>
      </c>
      <c r="F26" s="7"/>
      <c r="G26" s="7">
        <v>0</v>
      </c>
      <c r="H26" s="7"/>
      <c r="I26" s="7">
        <v>0</v>
      </c>
    </row>
    <row r="27" spans="1:9" ht="24" customHeight="1" x14ac:dyDescent="0.45">
      <c r="A27" s="2" t="s">
        <v>33</v>
      </c>
      <c r="B27" s="13"/>
      <c r="C27" s="7">
        <v>4825092.0999999996</v>
      </c>
      <c r="D27" s="7"/>
      <c r="E27" s="7">
        <v>53641.279999999999</v>
      </c>
      <c r="F27" s="7"/>
      <c r="G27" s="7">
        <f>'[1]50'!$J$9</f>
        <v>1017600.55</v>
      </c>
      <c r="H27" s="7"/>
      <c r="I27" s="7">
        <v>53641.279999999999</v>
      </c>
    </row>
    <row r="28" spans="1:9" ht="24" customHeight="1" x14ac:dyDescent="0.45">
      <c r="A28" s="3" t="s">
        <v>51</v>
      </c>
      <c r="B28" s="13"/>
      <c r="C28" s="20">
        <f>SUM(C18:C27)</f>
        <v>159840367.02999997</v>
      </c>
      <c r="D28" s="10"/>
      <c r="E28" s="20">
        <f>SUM(E18:E27)</f>
        <v>111250930.52000001</v>
      </c>
      <c r="F28" s="10"/>
      <c r="G28" s="20">
        <f>SUM(G18:G27)</f>
        <v>56844759.359999999</v>
      </c>
      <c r="H28" s="10"/>
      <c r="I28" s="20">
        <f>SUM(I18:I27)</f>
        <v>68312019.359999999</v>
      </c>
    </row>
    <row r="29" spans="1:9" ht="24" customHeight="1" x14ac:dyDescent="0.45">
      <c r="A29" s="3" t="s">
        <v>72</v>
      </c>
      <c r="B29" s="13"/>
      <c r="C29" s="8">
        <f>+C16-C28</f>
        <v>2048134.4400000274</v>
      </c>
      <c r="D29" s="10"/>
      <c r="E29" s="8">
        <f>+E16-E28</f>
        <v>-58193618.610000007</v>
      </c>
      <c r="F29" s="10"/>
      <c r="G29" s="8">
        <f>+G16-G28</f>
        <v>-11193517.760000005</v>
      </c>
      <c r="H29" s="10"/>
      <c r="I29" s="8">
        <f>+I16-I28</f>
        <v>-44525321.019999996</v>
      </c>
    </row>
    <row r="30" spans="1:9" ht="24" customHeight="1" x14ac:dyDescent="0.45">
      <c r="A30" s="2" t="s">
        <v>71</v>
      </c>
      <c r="B30" s="13"/>
      <c r="C30" s="21">
        <v>-790837.09</v>
      </c>
      <c r="D30" s="10"/>
      <c r="E30" s="21">
        <v>0</v>
      </c>
      <c r="F30" s="10"/>
      <c r="G30" s="21">
        <v>0</v>
      </c>
      <c r="H30" s="10"/>
      <c r="I30" s="21">
        <v>0</v>
      </c>
    </row>
    <row r="31" spans="1:9" ht="24" customHeight="1" x14ac:dyDescent="0.45">
      <c r="A31" s="3" t="s">
        <v>194</v>
      </c>
      <c r="B31" s="13"/>
      <c r="C31" s="8">
        <f>SUM(C29:C30)</f>
        <v>1257297.3500000276</v>
      </c>
      <c r="D31" s="10"/>
      <c r="E31" s="8">
        <f>SUM(E29:E30)</f>
        <v>-58193618.610000007</v>
      </c>
      <c r="F31" s="10"/>
      <c r="G31" s="8">
        <f>SUM(G29:G30)</f>
        <v>-11193517.760000005</v>
      </c>
      <c r="H31" s="10"/>
      <c r="I31" s="8">
        <f>SUM(I29:I30)</f>
        <v>-44525321.019999996</v>
      </c>
    </row>
    <row r="32" spans="1:9" ht="24" customHeight="1" x14ac:dyDescent="0.45">
      <c r="A32" s="3" t="s">
        <v>196</v>
      </c>
      <c r="B32" s="13"/>
      <c r="C32" s="8"/>
      <c r="D32" s="10"/>
      <c r="E32" s="8"/>
      <c r="F32" s="10"/>
      <c r="G32" s="8"/>
      <c r="H32" s="10"/>
      <c r="I32" s="8"/>
    </row>
    <row r="33" spans="1:11" ht="24" customHeight="1" x14ac:dyDescent="0.45">
      <c r="A33" s="3" t="s">
        <v>197</v>
      </c>
      <c r="B33" s="13"/>
      <c r="C33" s="8"/>
      <c r="D33" s="10"/>
      <c r="E33" s="8"/>
      <c r="F33" s="10"/>
      <c r="G33" s="8"/>
      <c r="H33" s="10"/>
      <c r="I33" s="8"/>
    </row>
    <row r="34" spans="1:11" ht="24" customHeight="1" x14ac:dyDescent="0.45">
      <c r="A34" s="2" t="s">
        <v>198</v>
      </c>
      <c r="B34" s="2"/>
      <c r="C34" s="8">
        <v>0</v>
      </c>
      <c r="D34" s="10"/>
      <c r="E34" s="8">
        <v>1680848.35</v>
      </c>
      <c r="F34" s="10"/>
      <c r="G34" s="8">
        <v>0</v>
      </c>
      <c r="H34" s="10"/>
      <c r="I34" s="8">
        <v>1667810.94</v>
      </c>
    </row>
    <row r="35" spans="1:11" ht="24" customHeight="1" thickBot="1" x14ac:dyDescent="0.5">
      <c r="A35" s="3" t="s">
        <v>195</v>
      </c>
      <c r="B35" s="2"/>
      <c r="C35" s="22">
        <f>SUM(C31:C34)</f>
        <v>1257297.3500000276</v>
      </c>
      <c r="D35" s="10"/>
      <c r="E35" s="22">
        <f>SUM(E31:E34)</f>
        <v>-56512770.260000005</v>
      </c>
      <c r="F35" s="10"/>
      <c r="G35" s="22">
        <f>SUM(G31:G34)</f>
        <v>-11193517.760000005</v>
      </c>
      <c r="H35" s="10"/>
      <c r="I35" s="22">
        <f>SUM(I31:I34)</f>
        <v>-42857510.079999998</v>
      </c>
    </row>
    <row r="36" spans="1:11" ht="17.25" customHeight="1" thickTop="1" x14ac:dyDescent="0.45">
      <c r="A36" s="3"/>
      <c r="B36" s="2"/>
      <c r="C36" s="8"/>
      <c r="D36" s="10"/>
      <c r="E36" s="8"/>
      <c r="F36" s="10"/>
      <c r="G36" s="8"/>
      <c r="H36" s="10"/>
      <c r="I36" s="8"/>
    </row>
    <row r="37" spans="1:11" ht="24" customHeight="1" x14ac:dyDescent="0.45">
      <c r="A37" s="4" t="s">
        <v>4</v>
      </c>
      <c r="B37" s="2"/>
      <c r="C37" s="2"/>
      <c r="D37" s="4"/>
      <c r="E37" s="2"/>
      <c r="F37" s="4"/>
      <c r="G37" s="2"/>
      <c r="H37" s="4"/>
      <c r="I37" s="2"/>
    </row>
    <row r="38" spans="1:11" ht="18.75" customHeight="1" x14ac:dyDescent="0.45">
      <c r="A38" s="4"/>
      <c r="B38" s="2"/>
      <c r="C38" s="2"/>
      <c r="D38" s="4"/>
      <c r="E38" s="2"/>
      <c r="F38" s="4"/>
      <c r="G38" s="2"/>
      <c r="H38" s="4"/>
      <c r="I38" s="2"/>
    </row>
    <row r="39" spans="1:11" ht="26.1" customHeight="1" x14ac:dyDescent="0.45">
      <c r="A39" s="11" t="s">
        <v>73</v>
      </c>
      <c r="B39" s="12"/>
      <c r="C39" s="2"/>
      <c r="D39" s="2"/>
      <c r="E39" s="4" t="s">
        <v>67</v>
      </c>
      <c r="F39" s="2"/>
      <c r="G39" s="2"/>
      <c r="H39" s="2"/>
      <c r="I39" s="2"/>
      <c r="J39" s="2"/>
      <c r="K39" s="2"/>
    </row>
    <row r="40" spans="1:11" ht="26.1" customHeight="1" x14ac:dyDescent="0.45">
      <c r="A40" s="11" t="s">
        <v>94</v>
      </c>
      <c r="B40" s="12"/>
      <c r="C40" s="2"/>
      <c r="D40" s="12"/>
      <c r="E40" s="11" t="s">
        <v>69</v>
      </c>
      <c r="F40" s="13"/>
      <c r="G40" s="2"/>
      <c r="H40" s="2"/>
      <c r="I40" s="2"/>
      <c r="J40" s="2"/>
      <c r="K40" s="2"/>
    </row>
    <row r="41" spans="1:11" ht="27" customHeight="1" x14ac:dyDescent="0.45">
      <c r="A41" s="86" t="s">
        <v>100</v>
      </c>
      <c r="B41" s="86"/>
      <c r="C41" s="86"/>
      <c r="D41" s="86"/>
      <c r="E41" s="86"/>
      <c r="F41" s="86"/>
      <c r="G41" s="86"/>
      <c r="H41" s="86"/>
      <c r="I41" s="86"/>
    </row>
    <row r="42" spans="1:11" ht="27" customHeight="1" x14ac:dyDescent="0.45">
      <c r="A42" s="1" t="s">
        <v>49</v>
      </c>
      <c r="B42" s="1"/>
      <c r="C42" s="1"/>
      <c r="D42" s="1"/>
      <c r="E42" s="1"/>
      <c r="F42" s="1"/>
      <c r="G42" s="1"/>
      <c r="H42" s="1"/>
      <c r="I42" s="1"/>
    </row>
    <row r="43" spans="1:11" ht="27" customHeight="1" x14ac:dyDescent="0.45">
      <c r="A43" s="1" t="s">
        <v>37</v>
      </c>
      <c r="B43" s="1"/>
      <c r="C43" s="1"/>
      <c r="D43" s="1"/>
      <c r="E43" s="1"/>
      <c r="F43" s="1"/>
      <c r="G43" s="1"/>
      <c r="H43" s="1"/>
      <c r="I43" s="1"/>
    </row>
    <row r="44" spans="1:11" ht="27" customHeight="1" x14ac:dyDescent="0.45">
      <c r="A44" s="1" t="str">
        <f>A3</f>
        <v>สำหรับปี สิ้นสุดวันที่ 31 ธันวาคม 2561</v>
      </c>
      <c r="B44" s="1"/>
      <c r="C44" s="1"/>
      <c r="D44" s="1"/>
      <c r="E44" s="1"/>
      <c r="F44" s="1"/>
      <c r="G44" s="1"/>
      <c r="H44" s="1"/>
      <c r="I44" s="1"/>
    </row>
    <row r="45" spans="1:11" ht="27" customHeight="1" x14ac:dyDescent="0.45">
      <c r="A45" s="1"/>
      <c r="B45" s="1"/>
      <c r="C45" s="1"/>
      <c r="D45" s="1"/>
      <c r="E45" s="1"/>
      <c r="F45" s="1"/>
      <c r="G45" s="1"/>
      <c r="H45" s="1"/>
      <c r="I45" s="1"/>
    </row>
    <row r="46" spans="1:11" ht="27" customHeight="1" x14ac:dyDescent="0.45">
      <c r="A46" s="6"/>
      <c r="B46" s="6"/>
      <c r="C46" s="6"/>
      <c r="D46" s="6"/>
      <c r="E46" s="6"/>
      <c r="F46" s="6"/>
      <c r="G46" s="6"/>
      <c r="H46" s="6"/>
      <c r="I46" s="63" t="s">
        <v>0</v>
      </c>
    </row>
    <row r="47" spans="1:11" ht="27" customHeight="1" x14ac:dyDescent="0.45">
      <c r="A47" s="4"/>
      <c r="B47" s="19"/>
      <c r="C47" s="15" t="s">
        <v>2</v>
      </c>
      <c r="D47" s="15"/>
      <c r="E47" s="15"/>
      <c r="F47" s="5"/>
      <c r="G47" s="15" t="s">
        <v>3</v>
      </c>
      <c r="H47" s="15"/>
      <c r="I47" s="15"/>
    </row>
    <row r="48" spans="1:11" ht="27" customHeight="1" x14ac:dyDescent="0.45">
      <c r="A48" s="4"/>
      <c r="B48" s="19" t="s">
        <v>1</v>
      </c>
      <c r="C48" s="64" t="str">
        <f>+C7</f>
        <v>2561</v>
      </c>
      <c r="D48" s="5"/>
      <c r="E48" s="64" t="str">
        <f>+E7</f>
        <v>2560</v>
      </c>
      <c r="F48" s="5"/>
      <c r="G48" s="64" t="str">
        <f>C48</f>
        <v>2561</v>
      </c>
      <c r="H48" s="5"/>
      <c r="I48" s="64" t="str">
        <f>E48</f>
        <v>2560</v>
      </c>
    </row>
    <row r="49" spans="1:9" ht="27" customHeight="1" x14ac:dyDescent="0.45">
      <c r="A49" s="3" t="s">
        <v>12</v>
      </c>
      <c r="B49" s="2"/>
      <c r="C49" s="2"/>
      <c r="D49" s="4"/>
      <c r="E49" s="4"/>
      <c r="F49" s="4"/>
      <c r="G49" s="4"/>
      <c r="H49" s="4"/>
      <c r="I49" s="4"/>
    </row>
    <row r="50" spans="1:9" ht="27" customHeight="1" x14ac:dyDescent="0.45">
      <c r="A50" s="4" t="s">
        <v>44</v>
      </c>
      <c r="B50" s="2"/>
      <c r="C50" s="7">
        <f>C53-C51-C52</f>
        <v>-2580639.3799999724</v>
      </c>
      <c r="D50" s="7"/>
      <c r="E50" s="7">
        <f>E53-E51-E52</f>
        <v>-56512733.760000005</v>
      </c>
      <c r="F50" s="7"/>
      <c r="G50" s="7">
        <f>G53-G51-G52</f>
        <v>-11193517.760000005</v>
      </c>
      <c r="H50" s="7"/>
      <c r="I50" s="7">
        <f>I53-I51-I52</f>
        <v>-42857510.079999998</v>
      </c>
    </row>
    <row r="51" spans="1:9" ht="27" customHeight="1" x14ac:dyDescent="0.45">
      <c r="A51" s="4" t="s">
        <v>46</v>
      </c>
      <c r="B51" s="2"/>
      <c r="C51" s="7">
        <v>3837936.73</v>
      </c>
      <c r="D51" s="7"/>
      <c r="E51" s="7">
        <v>-36.5</v>
      </c>
      <c r="F51" s="7"/>
      <c r="G51" s="7">
        <v>0</v>
      </c>
      <c r="H51" s="7"/>
      <c r="I51" s="7">
        <v>0</v>
      </c>
    </row>
    <row r="52" spans="1:9" ht="27" customHeight="1" x14ac:dyDescent="0.45">
      <c r="A52" s="4" t="s">
        <v>199</v>
      </c>
      <c r="B52" s="2"/>
      <c r="C52" s="7">
        <v>0</v>
      </c>
      <c r="D52" s="7"/>
      <c r="E52" s="7">
        <v>0</v>
      </c>
      <c r="F52" s="7"/>
      <c r="G52" s="7">
        <v>0</v>
      </c>
      <c r="H52" s="7"/>
      <c r="I52" s="7">
        <v>0</v>
      </c>
    </row>
    <row r="53" spans="1:9" ht="27" customHeight="1" thickBot="1" x14ac:dyDescent="0.5">
      <c r="A53" s="4"/>
      <c r="B53" s="2"/>
      <c r="C53" s="24">
        <f>+C35</f>
        <v>1257297.3500000276</v>
      </c>
      <c r="D53" s="7"/>
      <c r="E53" s="24">
        <f>+E35</f>
        <v>-56512770.260000005</v>
      </c>
      <c r="F53" s="7"/>
      <c r="G53" s="24">
        <f>+G35</f>
        <v>-11193517.760000005</v>
      </c>
      <c r="H53" s="7"/>
      <c r="I53" s="24">
        <f>+I35</f>
        <v>-42857510.079999998</v>
      </c>
    </row>
    <row r="54" spans="1:9" ht="27" customHeight="1" thickTop="1" x14ac:dyDescent="0.45">
      <c r="A54" s="3" t="s">
        <v>38</v>
      </c>
      <c r="B54" s="2"/>
      <c r="C54" s="8"/>
      <c r="D54" s="10"/>
      <c r="E54" s="10"/>
      <c r="F54" s="10"/>
      <c r="G54" s="10"/>
      <c r="H54" s="10"/>
      <c r="I54" s="10"/>
    </row>
    <row r="55" spans="1:9" ht="27" customHeight="1" x14ac:dyDescent="0.45">
      <c r="A55" s="4" t="s">
        <v>44</v>
      </c>
      <c r="B55" s="2"/>
      <c r="C55" s="7">
        <f>C57-C56</f>
        <v>-2580639.3799999724</v>
      </c>
      <c r="D55" s="7"/>
      <c r="E55" s="7">
        <f>E57-E56</f>
        <v>-56512733.760000005</v>
      </c>
      <c r="F55" s="7"/>
      <c r="G55" s="7">
        <f>G57-G56</f>
        <v>-11193517.760000005</v>
      </c>
      <c r="H55" s="7"/>
      <c r="I55" s="7">
        <f>I57-I56</f>
        <v>-42857510.079999998</v>
      </c>
    </row>
    <row r="56" spans="1:9" ht="27" customHeight="1" x14ac:dyDescent="0.45">
      <c r="A56" s="4" t="s">
        <v>46</v>
      </c>
      <c r="B56" s="2"/>
      <c r="C56" s="7">
        <f>C51</f>
        <v>3837936.73</v>
      </c>
      <c r="D56" s="7"/>
      <c r="E56" s="7">
        <f>E51</f>
        <v>-36.5</v>
      </c>
      <c r="F56" s="7"/>
      <c r="G56" s="7">
        <v>0</v>
      </c>
      <c r="H56" s="7"/>
      <c r="I56" s="7">
        <v>0</v>
      </c>
    </row>
    <row r="57" spans="1:9" ht="27" customHeight="1" thickBot="1" x14ac:dyDescent="0.5">
      <c r="A57" s="4"/>
      <c r="B57" s="2"/>
      <c r="C57" s="24">
        <f>+C35</f>
        <v>1257297.3500000276</v>
      </c>
      <c r="D57" s="7"/>
      <c r="E57" s="24">
        <f>+E35</f>
        <v>-56512770.260000005</v>
      </c>
      <c r="F57" s="7"/>
      <c r="G57" s="24">
        <f>+G35</f>
        <v>-11193517.760000005</v>
      </c>
      <c r="H57" s="7"/>
      <c r="I57" s="24">
        <f>+I35</f>
        <v>-42857510.079999998</v>
      </c>
    </row>
    <row r="58" spans="1:9" ht="27" customHeight="1" thickTop="1" x14ac:dyDescent="0.45">
      <c r="A58" s="2"/>
      <c r="B58" s="13"/>
      <c r="C58" s="23"/>
      <c r="D58" s="23"/>
      <c r="E58" s="23"/>
      <c r="F58" s="23"/>
      <c r="G58" s="23"/>
      <c r="H58" s="23"/>
      <c r="I58" s="23"/>
    </row>
    <row r="59" spans="1:9" ht="27" customHeight="1" x14ac:dyDescent="0.45">
      <c r="A59" s="2" t="s">
        <v>39</v>
      </c>
      <c r="B59" s="66" t="s">
        <v>189</v>
      </c>
      <c r="C59" s="2"/>
      <c r="D59" s="4"/>
      <c r="E59" s="4"/>
      <c r="F59" s="4"/>
      <c r="G59" s="4"/>
      <c r="H59" s="4"/>
      <c r="I59" s="4"/>
    </row>
    <row r="60" spans="1:9" ht="27" customHeight="1" x14ac:dyDescent="0.45">
      <c r="A60" s="2" t="s">
        <v>40</v>
      </c>
      <c r="B60" s="2"/>
      <c r="C60" s="25">
        <f>C50/C61</f>
        <v>-3.1547204974532897E-3</v>
      </c>
      <c r="D60" s="26"/>
      <c r="E60" s="26">
        <f>E50/E61</f>
        <v>-7.9036485363395054E-2</v>
      </c>
      <c r="F60" s="26"/>
      <c r="G60" s="26">
        <f>G50/G61</f>
        <v>-1.3683593372150984E-2</v>
      </c>
      <c r="H60" s="26"/>
      <c r="I60" s="26">
        <f>I50/I61</f>
        <v>-5.9938826929427869E-2</v>
      </c>
    </row>
    <row r="61" spans="1:9" ht="27" customHeight="1" x14ac:dyDescent="0.45">
      <c r="A61" s="2" t="s">
        <v>13</v>
      </c>
      <c r="B61" s="2"/>
      <c r="C61" s="27">
        <f>+G61</f>
        <v>818024729</v>
      </c>
      <c r="D61" s="28"/>
      <c r="E61" s="27">
        <v>715020835</v>
      </c>
      <c r="F61" s="28"/>
      <c r="G61" s="27">
        <v>818024729</v>
      </c>
      <c r="H61" s="28"/>
      <c r="I61" s="27">
        <v>715020835</v>
      </c>
    </row>
    <row r="62" spans="1:9" ht="27" customHeight="1" x14ac:dyDescent="0.45">
      <c r="A62" s="2" t="s">
        <v>53</v>
      </c>
      <c r="B62" s="2"/>
      <c r="C62" s="2"/>
      <c r="D62" s="4"/>
      <c r="E62" s="4"/>
      <c r="F62" s="4"/>
      <c r="G62" s="4"/>
      <c r="H62" s="4"/>
      <c r="I62" s="4"/>
    </row>
    <row r="63" spans="1:9" ht="27" customHeight="1" x14ac:dyDescent="0.45">
      <c r="A63" s="2" t="s">
        <v>52</v>
      </c>
      <c r="B63" s="2"/>
      <c r="C63" s="25">
        <f>C50/C64</f>
        <v>-3.1547204974532897E-3</v>
      </c>
      <c r="D63" s="26"/>
      <c r="E63" s="25">
        <f>E50/E64</f>
        <v>-7.3568678779141763E-2</v>
      </c>
      <c r="F63" s="26"/>
      <c r="G63" s="26">
        <f>G50/G64</f>
        <v>-1.3683593372150984E-2</v>
      </c>
      <c r="H63" s="26"/>
      <c r="I63" s="26">
        <f>I50/I64</f>
        <v>-5.5792211464047739E-2</v>
      </c>
    </row>
    <row r="64" spans="1:9" ht="27" customHeight="1" x14ac:dyDescent="0.45">
      <c r="A64" s="2" t="s">
        <v>13</v>
      </c>
      <c r="B64" s="2"/>
      <c r="C64" s="27">
        <f>G64</f>
        <v>818024729</v>
      </c>
      <c r="D64" s="28"/>
      <c r="E64" s="27">
        <v>768162956</v>
      </c>
      <c r="F64" s="28"/>
      <c r="G64" s="27">
        <v>818024729</v>
      </c>
      <c r="H64" s="28"/>
      <c r="I64" s="27">
        <v>768162956</v>
      </c>
    </row>
    <row r="65" spans="1:11" ht="27" customHeight="1" x14ac:dyDescent="0.45">
      <c r="A65" s="2"/>
      <c r="B65" s="2"/>
      <c r="C65" s="2"/>
      <c r="D65" s="4"/>
      <c r="E65" s="4"/>
      <c r="F65" s="4"/>
      <c r="G65" s="4"/>
      <c r="H65" s="4"/>
      <c r="I65" s="4"/>
    </row>
    <row r="66" spans="1:11" ht="27" customHeight="1" x14ac:dyDescent="0.45">
      <c r="A66" s="2"/>
      <c r="B66" s="2"/>
      <c r="C66" s="2"/>
      <c r="D66" s="4"/>
      <c r="E66" s="4"/>
      <c r="F66" s="4"/>
      <c r="G66" s="4"/>
      <c r="H66" s="4"/>
      <c r="I66" s="4"/>
    </row>
    <row r="67" spans="1:11" ht="27" customHeight="1" x14ac:dyDescent="0.45">
      <c r="B67" s="2"/>
      <c r="C67" s="2"/>
      <c r="D67" s="2"/>
      <c r="E67" s="2"/>
      <c r="F67" s="2"/>
      <c r="G67" s="2"/>
      <c r="H67" s="2"/>
      <c r="I67" s="2"/>
    </row>
    <row r="68" spans="1:11" ht="27" customHeight="1" x14ac:dyDescent="0.45">
      <c r="A68" s="4"/>
      <c r="B68" s="2"/>
      <c r="C68" s="2"/>
      <c r="D68" s="2"/>
      <c r="E68" s="2"/>
      <c r="F68" s="2"/>
      <c r="G68" s="2"/>
      <c r="H68" s="2"/>
      <c r="I68" s="2"/>
    </row>
    <row r="69" spans="1:11" ht="27" customHeight="1" x14ac:dyDescent="0.45">
      <c r="A69" s="4" t="s">
        <v>4</v>
      </c>
      <c r="B69" s="2"/>
      <c r="C69" s="2"/>
      <c r="D69" s="2"/>
      <c r="E69" s="2"/>
      <c r="F69" s="2"/>
      <c r="G69" s="2"/>
      <c r="H69" s="2"/>
      <c r="I69" s="2"/>
    </row>
    <row r="70" spans="1:11" ht="27" customHeight="1" x14ac:dyDescent="0.45">
      <c r="A70" s="4"/>
      <c r="B70" s="2"/>
      <c r="C70" s="2"/>
      <c r="D70" s="2"/>
      <c r="E70" s="2"/>
      <c r="F70" s="2"/>
      <c r="G70" s="2"/>
      <c r="H70" s="2"/>
      <c r="I70" s="2"/>
    </row>
    <row r="71" spans="1:11" ht="27" customHeight="1" x14ac:dyDescent="0.45">
      <c r="A71" s="4"/>
      <c r="B71" s="2"/>
      <c r="C71" s="2"/>
      <c r="D71" s="2"/>
      <c r="E71" s="2"/>
      <c r="F71" s="2"/>
      <c r="G71" s="2"/>
      <c r="H71" s="2"/>
      <c r="I71" s="2"/>
    </row>
    <row r="72" spans="1:11" ht="27" customHeight="1" x14ac:dyDescent="0.45">
      <c r="A72" s="4"/>
      <c r="B72" s="2"/>
      <c r="C72" s="2"/>
      <c r="D72" s="2"/>
      <c r="E72" s="2"/>
      <c r="F72" s="2"/>
      <c r="G72" s="2"/>
      <c r="H72" s="2"/>
      <c r="I72" s="2"/>
    </row>
    <row r="73" spans="1:11" ht="27" customHeight="1" x14ac:dyDescent="0.45">
      <c r="A73" s="4"/>
      <c r="B73" s="2"/>
      <c r="C73" s="2"/>
      <c r="D73" s="2"/>
      <c r="E73" s="2"/>
      <c r="F73" s="2"/>
      <c r="G73" s="2"/>
      <c r="H73" s="2"/>
      <c r="I73" s="2"/>
    </row>
    <row r="74" spans="1:11" ht="27" customHeight="1" x14ac:dyDescent="0.45">
      <c r="A74" s="4"/>
      <c r="B74" s="2"/>
      <c r="C74" s="2"/>
      <c r="D74" s="2"/>
      <c r="E74" s="2"/>
      <c r="F74" s="2"/>
      <c r="G74" s="2"/>
      <c r="H74" s="2"/>
      <c r="I74" s="2"/>
    </row>
    <row r="75" spans="1:11" ht="27" customHeight="1" x14ac:dyDescent="0.45">
      <c r="A75" s="11" t="s">
        <v>73</v>
      </c>
      <c r="B75" s="12"/>
      <c r="C75" s="2"/>
      <c r="D75" s="2"/>
      <c r="E75" s="4" t="s">
        <v>67</v>
      </c>
      <c r="F75" s="2"/>
      <c r="G75" s="2"/>
      <c r="H75" s="2"/>
      <c r="I75" s="2"/>
      <c r="J75" s="2"/>
      <c r="K75" s="2"/>
    </row>
    <row r="76" spans="1:11" ht="27" customHeight="1" x14ac:dyDescent="0.45">
      <c r="A76" s="11" t="s">
        <v>94</v>
      </c>
      <c r="B76" s="12"/>
      <c r="C76" s="2"/>
      <c r="D76" s="12"/>
      <c r="E76" s="11" t="s">
        <v>69</v>
      </c>
      <c r="F76" s="13"/>
      <c r="G76" s="2"/>
      <c r="H76" s="2"/>
      <c r="I76" s="2"/>
      <c r="J76" s="2"/>
      <c r="K76" s="2"/>
    </row>
  </sheetData>
  <mergeCells count="1">
    <mergeCell ref="A41:I41"/>
  </mergeCells>
  <pageMargins left="0.59055118110236227" right="0.19685039370078741" top="0.59055118110236227" bottom="0.19685039370078741" header="0.31496062992125984" footer="0.31496062992125984"/>
  <pageSetup paperSize="9" scale="85" orientation="portrait" r:id="rId1"/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Normal="106" zoomScaleSheetLayoutView="100" workbookViewId="0">
      <selection activeCell="C32" sqref="C32"/>
    </sheetView>
  </sheetViews>
  <sheetFormatPr defaultColWidth="9.140625" defaultRowHeight="24" customHeight="1" x14ac:dyDescent="0.45"/>
  <cols>
    <col min="1" max="1" width="4.7109375" style="30" customWidth="1"/>
    <col min="2" max="2" width="38.5703125" style="30" customWidth="1"/>
    <col min="3" max="3" width="8.28515625" style="36" customWidth="1"/>
    <col min="4" max="4" width="16.140625" style="34" customWidth="1"/>
    <col min="5" max="5" width="1" style="34" customWidth="1"/>
    <col min="6" max="6" width="16.140625" style="34" customWidth="1"/>
    <col min="7" max="7" width="1" style="34" customWidth="1"/>
    <col min="8" max="8" width="16.140625" style="34" customWidth="1"/>
    <col min="9" max="9" width="1" style="34" customWidth="1"/>
    <col min="10" max="10" width="16.140625" style="34" customWidth="1"/>
    <col min="11" max="11" width="1" style="34" customWidth="1"/>
    <col min="12" max="12" width="16.140625" style="34" customWidth="1"/>
    <col min="13" max="13" width="1" style="34" customWidth="1"/>
    <col min="14" max="14" width="16.140625" style="34" customWidth="1"/>
    <col min="15" max="15" width="1" style="34" customWidth="1"/>
    <col min="16" max="16" width="16.140625" style="34" customWidth="1"/>
    <col min="17" max="17" width="1.85546875" style="30" customWidth="1"/>
    <col min="18" max="19" width="9.140625" style="30"/>
    <col min="20" max="20" width="13.42578125" style="30" bestFit="1" customWidth="1"/>
    <col min="21" max="16384" width="9.140625" style="30"/>
  </cols>
  <sheetData>
    <row r="1" spans="1:16" ht="24" customHeight="1" x14ac:dyDescent="0.45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4" customHeight="1" x14ac:dyDescent="0.45">
      <c r="A2" s="31" t="s">
        <v>45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24" customHeight="1" x14ac:dyDescent="0.45">
      <c r="A3" s="32" t="str">
        <f>+งบกำไรขาดทุน!A3</f>
        <v>สำหรับปี สิ้นสุดวันที่ 31 ธันวาคม 2561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21.75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24" customHeight="1" x14ac:dyDescent="0.45">
      <c r="B5" s="33"/>
      <c r="C5" s="33"/>
      <c r="D5" s="33"/>
      <c r="E5" s="33"/>
      <c r="F5" s="33"/>
      <c r="G5" s="33"/>
      <c r="H5" s="33"/>
      <c r="I5" s="33"/>
      <c r="J5" s="33"/>
      <c r="K5" s="33"/>
      <c r="M5" s="33"/>
      <c r="N5" s="35"/>
      <c r="O5" s="33"/>
      <c r="P5" s="35" t="s">
        <v>0</v>
      </c>
    </row>
    <row r="6" spans="1:16" ht="24" customHeight="1" x14ac:dyDescent="0.45">
      <c r="D6" s="37" t="s">
        <v>2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ht="24" customHeight="1" x14ac:dyDescent="0.45">
      <c r="D7" s="87" t="s">
        <v>56</v>
      </c>
      <c r="E7" s="87"/>
      <c r="F7" s="87"/>
      <c r="G7" s="87"/>
      <c r="H7" s="87"/>
      <c r="I7" s="87"/>
      <c r="J7" s="87"/>
      <c r="K7" s="87"/>
      <c r="L7" s="87"/>
      <c r="M7" s="38"/>
      <c r="N7" s="38"/>
      <c r="O7" s="38"/>
      <c r="P7" s="38"/>
    </row>
    <row r="8" spans="1:16" ht="24" customHeight="1" x14ac:dyDescent="0.45">
      <c r="C8" s="33"/>
      <c r="D8" s="39" t="s">
        <v>41</v>
      </c>
      <c r="E8" s="39"/>
      <c r="F8" s="39" t="s">
        <v>54</v>
      </c>
      <c r="G8" s="39"/>
      <c r="H8" s="88" t="s">
        <v>14</v>
      </c>
      <c r="I8" s="88"/>
      <c r="J8" s="88"/>
      <c r="K8" s="39"/>
      <c r="L8" s="39" t="s">
        <v>15</v>
      </c>
      <c r="M8" s="39"/>
      <c r="N8" s="29" t="s">
        <v>57</v>
      </c>
      <c r="O8" s="29"/>
      <c r="P8" s="29" t="s">
        <v>15</v>
      </c>
    </row>
    <row r="9" spans="1:16" ht="24" customHeight="1" x14ac:dyDescent="0.45">
      <c r="C9" s="33" t="s">
        <v>1</v>
      </c>
      <c r="D9" s="39" t="s">
        <v>42</v>
      </c>
      <c r="E9" s="39"/>
      <c r="F9" s="39" t="s">
        <v>55</v>
      </c>
      <c r="G9" s="39"/>
      <c r="H9" s="39" t="s">
        <v>16</v>
      </c>
      <c r="I9" s="39"/>
      <c r="J9" s="39" t="s">
        <v>17</v>
      </c>
      <c r="K9" s="39"/>
      <c r="L9" s="39"/>
      <c r="M9" s="39"/>
      <c r="N9" s="39" t="s">
        <v>58</v>
      </c>
      <c r="O9" s="39"/>
      <c r="P9" s="39" t="s">
        <v>6</v>
      </c>
    </row>
    <row r="10" spans="1:16" ht="24" customHeight="1" x14ac:dyDescent="0.45">
      <c r="C10" s="33"/>
      <c r="D10" s="40"/>
      <c r="E10" s="39"/>
      <c r="F10" s="40"/>
      <c r="G10" s="39"/>
      <c r="H10" s="40" t="s">
        <v>18</v>
      </c>
      <c r="I10" s="39"/>
      <c r="J10" s="40"/>
      <c r="K10" s="39"/>
      <c r="L10" s="40"/>
      <c r="M10" s="39"/>
      <c r="N10" s="41"/>
      <c r="O10" s="39"/>
      <c r="P10" s="41"/>
    </row>
    <row r="11" spans="1:16" ht="24" customHeight="1" x14ac:dyDescent="0.45">
      <c r="A11" s="65" t="s">
        <v>91</v>
      </c>
      <c r="C11" s="42"/>
      <c r="D11" s="43">
        <v>715020835</v>
      </c>
      <c r="E11" s="43"/>
      <c r="F11" s="43">
        <v>624225739</v>
      </c>
      <c r="G11" s="43"/>
      <c r="H11" s="43">
        <v>9833839.0199999996</v>
      </c>
      <c r="I11" s="43"/>
      <c r="J11" s="43">
        <v>-643472377</v>
      </c>
      <c r="K11" s="43"/>
      <c r="L11" s="43">
        <f>SUM(D11:J11)</f>
        <v>705608036.01999998</v>
      </c>
      <c r="M11" s="43"/>
      <c r="N11" s="43">
        <v>2829.06</v>
      </c>
      <c r="O11" s="43"/>
      <c r="P11" s="43">
        <f>SUM(L11:O11)</f>
        <v>705610865.07999992</v>
      </c>
    </row>
    <row r="12" spans="1:16" ht="24" customHeight="1" x14ac:dyDescent="0.45">
      <c r="A12" s="30" t="s">
        <v>200</v>
      </c>
      <c r="C12" s="42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ht="24" customHeight="1" x14ac:dyDescent="0.45">
      <c r="B13" s="30" t="s">
        <v>195</v>
      </c>
      <c r="C13" s="42"/>
      <c r="D13" s="43">
        <v>0</v>
      </c>
      <c r="E13" s="43"/>
      <c r="F13" s="43">
        <v>0</v>
      </c>
      <c r="G13" s="43"/>
      <c r="H13" s="43">
        <v>0</v>
      </c>
      <c r="I13" s="43"/>
      <c r="J13" s="43">
        <f>งบกำไรขาดทุน!E50</f>
        <v>-56512733.760000005</v>
      </c>
      <c r="K13" s="43"/>
      <c r="L13" s="43">
        <f>SUM(D13:J13)</f>
        <v>-56512733.760000005</v>
      </c>
      <c r="M13" s="43"/>
      <c r="N13" s="45">
        <f>งบกำไรขาดทุน!E51</f>
        <v>-36.5</v>
      </c>
      <c r="O13" s="43"/>
      <c r="P13" s="43">
        <f>SUM(L13:O13)</f>
        <v>-56512770.260000005</v>
      </c>
    </row>
    <row r="14" spans="1:16" ht="24" customHeight="1" x14ac:dyDescent="0.45">
      <c r="B14" s="30" t="s">
        <v>109</v>
      </c>
      <c r="C14" s="42"/>
      <c r="D14" s="43">
        <v>0</v>
      </c>
      <c r="E14" s="43"/>
      <c r="F14" s="43">
        <v>0</v>
      </c>
      <c r="G14" s="43"/>
      <c r="H14" s="43">
        <v>0</v>
      </c>
      <c r="I14" s="43"/>
      <c r="J14" s="43">
        <v>0</v>
      </c>
      <c r="K14" s="43"/>
      <c r="L14" s="43">
        <v>0</v>
      </c>
      <c r="M14" s="43"/>
      <c r="N14" s="45">
        <v>113.4</v>
      </c>
      <c r="O14" s="43"/>
      <c r="P14" s="43">
        <f>SUM(L14:O14)</f>
        <v>113.4</v>
      </c>
    </row>
    <row r="15" spans="1:16" ht="24" customHeight="1" x14ac:dyDescent="0.45">
      <c r="A15" s="65" t="s">
        <v>201</v>
      </c>
      <c r="C15" s="42"/>
      <c r="D15" s="84">
        <f>SUM(D11:D14)</f>
        <v>715020835</v>
      </c>
      <c r="E15" s="47"/>
      <c r="F15" s="84">
        <f>SUM(F11:F14)</f>
        <v>624225739</v>
      </c>
      <c r="G15" s="47"/>
      <c r="H15" s="84">
        <f>SUM(H11:H14)</f>
        <v>9833839.0199999996</v>
      </c>
      <c r="I15" s="47"/>
      <c r="J15" s="84">
        <f>SUM(J11:J14)</f>
        <v>-699985110.75999999</v>
      </c>
      <c r="K15" s="47"/>
      <c r="L15" s="84">
        <f>SUM(L11:L14)</f>
        <v>649095302.25999999</v>
      </c>
      <c r="M15" s="47"/>
      <c r="N15" s="84">
        <f>SUM(N11:N14)</f>
        <v>2905.96</v>
      </c>
      <c r="O15" s="47"/>
      <c r="P15" s="84">
        <f>SUM(P11:P14)</f>
        <v>649098208.21999991</v>
      </c>
    </row>
    <row r="16" spans="1:16" ht="24" customHeight="1" x14ac:dyDescent="0.45">
      <c r="A16" s="30" t="s">
        <v>200</v>
      </c>
      <c r="C16" s="42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7"/>
    </row>
    <row r="17" spans="1:20" ht="24" customHeight="1" x14ac:dyDescent="0.45">
      <c r="B17" s="30" t="s">
        <v>103</v>
      </c>
      <c r="C17" s="42" t="s">
        <v>189</v>
      </c>
      <c r="D17" s="43">
        <v>103003894</v>
      </c>
      <c r="E17" s="43"/>
      <c r="F17" s="43">
        <v>0</v>
      </c>
      <c r="G17" s="43"/>
      <c r="H17" s="43">
        <v>0</v>
      </c>
      <c r="I17" s="43"/>
      <c r="J17" s="43">
        <v>0</v>
      </c>
      <c r="K17" s="43"/>
      <c r="L17" s="43">
        <f>SUM(D17:J17)</f>
        <v>103003894</v>
      </c>
      <c r="M17" s="43"/>
      <c r="N17" s="43">
        <v>0</v>
      </c>
      <c r="O17" s="43"/>
      <c r="P17" s="47">
        <f>SUM(L17:O17)</f>
        <v>103003894</v>
      </c>
    </row>
    <row r="18" spans="1:20" ht="24" customHeight="1" x14ac:dyDescent="0.45">
      <c r="B18" s="30" t="s">
        <v>109</v>
      </c>
      <c r="C18" s="42"/>
      <c r="D18" s="43">
        <v>0</v>
      </c>
      <c r="E18" s="43"/>
      <c r="F18" s="43">
        <v>0</v>
      </c>
      <c r="G18" s="43"/>
      <c r="H18" s="43">
        <v>0</v>
      </c>
      <c r="I18" s="43"/>
      <c r="J18" s="43">
        <v>0</v>
      </c>
      <c r="K18" s="43"/>
      <c r="L18" s="43">
        <f>SUM(D18:J18)</f>
        <v>0</v>
      </c>
      <c r="M18" s="43"/>
      <c r="N18" s="43">
        <f>71094607.41+35456809.52</f>
        <v>106551416.93000001</v>
      </c>
      <c r="O18" s="43"/>
      <c r="P18" s="47">
        <f>SUM(L18:O18)</f>
        <v>106551416.93000001</v>
      </c>
      <c r="T18" s="30">
        <f>N18+N20</f>
        <v>110389353.66000001</v>
      </c>
    </row>
    <row r="19" spans="1:20" ht="24" customHeight="1" x14ac:dyDescent="0.45">
      <c r="B19" s="30" t="s">
        <v>209</v>
      </c>
      <c r="C19" s="42"/>
      <c r="D19" s="43">
        <v>0</v>
      </c>
      <c r="E19" s="43"/>
      <c r="F19" s="43">
        <v>0</v>
      </c>
      <c r="G19" s="43"/>
      <c r="H19" s="43">
        <v>0</v>
      </c>
      <c r="I19" s="43"/>
      <c r="J19" s="43">
        <v>-218093.62</v>
      </c>
      <c r="K19" s="43"/>
      <c r="L19" s="43">
        <f>J19</f>
        <v>-218093.62</v>
      </c>
      <c r="M19" s="43"/>
      <c r="N19" s="43">
        <f>97.21-40</f>
        <v>57.209999999999994</v>
      </c>
      <c r="O19" s="43"/>
      <c r="P19" s="47">
        <f>SUM(L19:O19)</f>
        <v>-218036.41</v>
      </c>
    </row>
    <row r="20" spans="1:20" ht="24" customHeight="1" x14ac:dyDescent="0.45">
      <c r="B20" s="30" t="s">
        <v>195</v>
      </c>
      <c r="C20" s="42"/>
      <c r="D20" s="43">
        <v>0</v>
      </c>
      <c r="E20" s="43"/>
      <c r="F20" s="43">
        <v>0</v>
      </c>
      <c r="G20" s="43"/>
      <c r="H20" s="43">
        <v>0</v>
      </c>
      <c r="I20" s="43"/>
      <c r="J20" s="43">
        <f>งบกำไรขาดทุน!C50</f>
        <v>-2580639.3799999724</v>
      </c>
      <c r="K20" s="43"/>
      <c r="L20" s="43">
        <f>SUM(D20:J20)</f>
        <v>-2580639.3799999724</v>
      </c>
      <c r="M20" s="43"/>
      <c r="N20" s="45">
        <f>งบกำไรขาดทุน!C51</f>
        <v>3837936.73</v>
      </c>
      <c r="O20" s="43"/>
      <c r="P20" s="43">
        <f>SUM(L20:O20)</f>
        <v>1257297.3500000276</v>
      </c>
    </row>
    <row r="21" spans="1:20" ht="24" customHeight="1" thickBot="1" x14ac:dyDescent="0.5">
      <c r="A21" s="65" t="s">
        <v>202</v>
      </c>
      <c r="C21" s="42"/>
      <c r="D21" s="46">
        <f>SUM(D15:D20)</f>
        <v>818024729</v>
      </c>
      <c r="E21" s="47">
        <f t="shared" ref="E21:O21" si="0">SUM(E15:E20)</f>
        <v>0</v>
      </c>
      <c r="F21" s="46">
        <f>SUM(F15:F20)</f>
        <v>624225739</v>
      </c>
      <c r="G21" s="47">
        <f t="shared" si="0"/>
        <v>0</v>
      </c>
      <c r="H21" s="46">
        <f t="shared" si="0"/>
        <v>9833839.0199999996</v>
      </c>
      <c r="I21" s="47">
        <f t="shared" si="0"/>
        <v>0</v>
      </c>
      <c r="J21" s="46">
        <f t="shared" si="0"/>
        <v>-702783843.75999999</v>
      </c>
      <c r="K21" s="47">
        <f t="shared" si="0"/>
        <v>0</v>
      </c>
      <c r="L21" s="46">
        <f t="shared" si="0"/>
        <v>749300463.25999999</v>
      </c>
      <c r="M21" s="47">
        <f t="shared" si="0"/>
        <v>0</v>
      </c>
      <c r="N21" s="46">
        <f>SUM(N15:N20)</f>
        <v>110392316.83</v>
      </c>
      <c r="O21" s="47">
        <f t="shared" si="0"/>
        <v>0</v>
      </c>
      <c r="P21" s="46">
        <f>SUM(P15:P20)</f>
        <v>859692780.08999991</v>
      </c>
    </row>
    <row r="22" spans="1:20" ht="24" customHeight="1" thickTop="1" x14ac:dyDescent="0.45">
      <c r="C22" s="42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20" ht="24" customHeight="1" x14ac:dyDescent="0.45">
      <c r="A23" s="30" t="s">
        <v>4</v>
      </c>
      <c r="C23" s="42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20" ht="21.75" x14ac:dyDescent="0.45">
      <c r="C24" s="42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20" ht="21.75" x14ac:dyDescent="0.45">
      <c r="C25" s="42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20" s="2" customFormat="1" ht="24" customHeight="1" x14ac:dyDescent="0.45">
      <c r="B26" s="11" t="s">
        <v>73</v>
      </c>
      <c r="C26" s="11"/>
      <c r="J26" s="4" t="s">
        <v>67</v>
      </c>
    </row>
    <row r="27" spans="1:20" s="2" customFormat="1" ht="24" customHeight="1" x14ac:dyDescent="0.45">
      <c r="B27" s="11" t="s">
        <v>95</v>
      </c>
      <c r="C27" s="49"/>
      <c r="D27" s="12"/>
      <c r="E27" s="12"/>
      <c r="F27" s="12"/>
      <c r="J27" s="11" t="s">
        <v>96</v>
      </c>
      <c r="K27" s="12"/>
      <c r="L27" s="12"/>
    </row>
  </sheetData>
  <mergeCells count="2">
    <mergeCell ref="D7:L7"/>
    <mergeCell ref="H8:J8"/>
  </mergeCells>
  <phoneticPr fontId="5" type="noConversion"/>
  <pageMargins left="0.78740157480314965" right="0.19685039370078741" top="0.51181102362204722" bottom="0.39370078740157483" header="0.2362204724409449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topLeftCell="A10" zoomScaleNormal="90" zoomScaleSheetLayoutView="100" workbookViewId="0">
      <selection activeCell="C32" sqref="C32"/>
    </sheetView>
  </sheetViews>
  <sheetFormatPr defaultColWidth="9.140625" defaultRowHeight="26.25" customHeight="1" x14ac:dyDescent="0.45"/>
  <cols>
    <col min="1" max="1" width="4.7109375" style="30" customWidth="1"/>
    <col min="2" max="2" width="44" style="30" customWidth="1"/>
    <col min="3" max="3" width="10.28515625" style="36" customWidth="1"/>
    <col min="4" max="4" width="18.140625" style="34" customWidth="1"/>
    <col min="5" max="5" width="1" style="34" customWidth="1"/>
    <col min="6" max="6" width="18.140625" style="34" customWidth="1"/>
    <col min="7" max="7" width="1" style="34" customWidth="1"/>
    <col min="8" max="8" width="18.140625" style="34" customWidth="1"/>
    <col min="9" max="9" width="1" style="34" customWidth="1"/>
    <col min="10" max="10" width="18.140625" style="34" customWidth="1"/>
    <col min="11" max="11" width="1" style="34" customWidth="1"/>
    <col min="12" max="12" width="18.140625" style="34" customWidth="1"/>
    <col min="13" max="13" width="1" style="34" customWidth="1"/>
    <col min="14" max="16384" width="9.140625" style="30"/>
  </cols>
  <sheetData>
    <row r="1" spans="1:13" ht="24.95" customHeight="1" x14ac:dyDescent="0.45">
      <c r="A1" s="89" t="s">
        <v>49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33"/>
    </row>
    <row r="2" spans="1:13" ht="24.95" customHeight="1" x14ac:dyDescent="0.45">
      <c r="A2" s="90" t="s">
        <v>45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33"/>
    </row>
    <row r="3" spans="1:13" ht="24.95" customHeight="1" x14ac:dyDescent="0.45">
      <c r="A3" s="91" t="str">
        <f>+งบกำไรขาดทุน!A3</f>
        <v>สำหรับปี สิ้นสุดวันที่ 31 ธันวาคม 2561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62"/>
    </row>
    <row r="4" spans="1:13" ht="24.95" customHeight="1" x14ac:dyDescent="0.4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4.95" customHeight="1" x14ac:dyDescent="0.45">
      <c r="B5" s="33"/>
      <c r="C5" s="33"/>
      <c r="D5" s="33"/>
      <c r="E5" s="33"/>
      <c r="F5" s="33"/>
      <c r="G5" s="33"/>
      <c r="H5" s="33"/>
      <c r="I5" s="33"/>
      <c r="J5" s="33"/>
      <c r="K5" s="33"/>
      <c r="L5" s="35" t="s">
        <v>0</v>
      </c>
      <c r="M5" s="33"/>
    </row>
    <row r="6" spans="1:13" ht="24.95" customHeight="1" x14ac:dyDescent="0.45">
      <c r="D6" s="37" t="s">
        <v>3</v>
      </c>
      <c r="E6" s="37"/>
      <c r="F6" s="37"/>
      <c r="G6" s="37"/>
      <c r="H6" s="37"/>
      <c r="I6" s="37"/>
      <c r="J6" s="37"/>
      <c r="K6" s="37"/>
      <c r="L6" s="37"/>
      <c r="M6" s="29"/>
    </row>
    <row r="7" spans="1:13" ht="24.95" customHeight="1" x14ac:dyDescent="0.45">
      <c r="C7" s="33"/>
      <c r="D7" s="39" t="s">
        <v>41</v>
      </c>
      <c r="E7" s="39"/>
      <c r="F7" s="39" t="s">
        <v>54</v>
      </c>
      <c r="G7" s="57"/>
      <c r="H7" s="88" t="s">
        <v>14</v>
      </c>
      <c r="I7" s="88"/>
      <c r="J7" s="88"/>
      <c r="K7" s="57"/>
      <c r="L7" s="39" t="s">
        <v>15</v>
      </c>
      <c r="M7" s="39"/>
    </row>
    <row r="8" spans="1:13" ht="24.95" customHeight="1" x14ac:dyDescent="0.45">
      <c r="C8" s="33" t="s">
        <v>1</v>
      </c>
      <c r="D8" s="39" t="s">
        <v>42</v>
      </c>
      <c r="E8" s="39"/>
      <c r="F8" s="39" t="s">
        <v>55</v>
      </c>
      <c r="G8" s="39"/>
      <c r="H8" s="39" t="s">
        <v>16</v>
      </c>
      <c r="I8" s="39"/>
      <c r="J8" s="39" t="s">
        <v>17</v>
      </c>
      <c r="K8" s="39"/>
      <c r="L8" s="39" t="s">
        <v>6</v>
      </c>
      <c r="M8" s="39"/>
    </row>
    <row r="9" spans="1:13" ht="24.95" customHeight="1" x14ac:dyDescent="0.45">
      <c r="C9" s="33"/>
      <c r="D9" s="40"/>
      <c r="E9" s="39"/>
      <c r="F9" s="40"/>
      <c r="G9" s="39"/>
      <c r="H9" s="40" t="s">
        <v>18</v>
      </c>
      <c r="I9" s="39"/>
      <c r="J9" s="40"/>
      <c r="K9" s="39"/>
      <c r="L9" s="41"/>
      <c r="M9" s="39"/>
    </row>
    <row r="10" spans="1:13" ht="24.95" customHeight="1" x14ac:dyDescent="0.45">
      <c r="A10" s="65" t="s">
        <v>91</v>
      </c>
      <c r="C10" s="42"/>
      <c r="D10" s="58">
        <v>715020835</v>
      </c>
      <c r="E10" s="43"/>
      <c r="F10" s="58">
        <v>624225739</v>
      </c>
      <c r="G10" s="43"/>
      <c r="H10" s="58">
        <v>9833839.0199999996</v>
      </c>
      <c r="I10" s="43"/>
      <c r="J10" s="58">
        <v>-655823140.62</v>
      </c>
      <c r="K10" s="43"/>
      <c r="L10" s="43">
        <f>SUM(D10:K10)</f>
        <v>693257272.39999998</v>
      </c>
      <c r="M10" s="43"/>
    </row>
    <row r="11" spans="1:13" ht="24.95" customHeight="1" x14ac:dyDescent="0.45">
      <c r="A11" s="30" t="s">
        <v>200</v>
      </c>
      <c r="C11" s="42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3" ht="24.95" customHeight="1" x14ac:dyDescent="0.45">
      <c r="B12" s="30" t="s">
        <v>195</v>
      </c>
      <c r="C12" s="44"/>
      <c r="D12" s="43">
        <v>0</v>
      </c>
      <c r="E12" s="43"/>
      <c r="F12" s="43">
        <v>0</v>
      </c>
      <c r="G12" s="43"/>
      <c r="H12" s="43">
        <v>0</v>
      </c>
      <c r="I12" s="43"/>
      <c r="J12" s="43">
        <f>+งบกำไรขาดทุน!I35</f>
        <v>-42857510.079999998</v>
      </c>
      <c r="K12" s="43"/>
      <c r="L12" s="43">
        <f>SUM(D12:K12)</f>
        <v>-42857510.079999998</v>
      </c>
      <c r="M12" s="43"/>
    </row>
    <row r="13" spans="1:13" ht="24.95" customHeight="1" x14ac:dyDescent="0.45">
      <c r="A13" s="65" t="s">
        <v>201</v>
      </c>
      <c r="C13" s="42"/>
      <c r="D13" s="84">
        <f>SUM(D10:D12)</f>
        <v>715020835</v>
      </c>
      <c r="E13" s="47"/>
      <c r="F13" s="84">
        <f>SUM(F10:F12)</f>
        <v>624225739</v>
      </c>
      <c r="G13" s="47"/>
      <c r="H13" s="84">
        <f>SUM(H10:H12)</f>
        <v>9833839.0199999996</v>
      </c>
      <c r="I13" s="47"/>
      <c r="J13" s="84">
        <f>SUM(J10:J12)</f>
        <v>-698680650.70000005</v>
      </c>
      <c r="K13" s="47"/>
      <c r="L13" s="84">
        <f>SUM(L10:L12)</f>
        <v>650399762.31999993</v>
      </c>
      <c r="M13" s="47"/>
    </row>
    <row r="14" spans="1:13" ht="24.95" customHeight="1" x14ac:dyDescent="0.45">
      <c r="A14" s="30" t="s">
        <v>200</v>
      </c>
      <c r="C14" s="42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3" ht="24.95" customHeight="1" x14ac:dyDescent="0.45">
      <c r="B15" s="30" t="s">
        <v>103</v>
      </c>
      <c r="C15" s="42" t="s">
        <v>189</v>
      </c>
      <c r="D15" s="43">
        <v>103003894</v>
      </c>
      <c r="E15" s="43"/>
      <c r="F15" s="43">
        <v>0</v>
      </c>
      <c r="G15" s="43"/>
      <c r="H15" s="43">
        <v>0</v>
      </c>
      <c r="I15" s="43"/>
      <c r="J15" s="43">
        <v>0</v>
      </c>
      <c r="K15" s="43"/>
      <c r="L15" s="47">
        <f>SUM(D15:K15)</f>
        <v>103003894</v>
      </c>
      <c r="M15" s="43"/>
    </row>
    <row r="16" spans="1:13" ht="24.95" customHeight="1" x14ac:dyDescent="0.45">
      <c r="B16" s="30" t="s">
        <v>195</v>
      </c>
      <c r="C16" s="42"/>
      <c r="D16" s="43">
        <v>0</v>
      </c>
      <c r="E16" s="43"/>
      <c r="F16" s="43">
        <v>0</v>
      </c>
      <c r="G16" s="43"/>
      <c r="H16" s="43">
        <v>0</v>
      </c>
      <c r="I16" s="43"/>
      <c r="J16" s="43">
        <f>+งบกำไรขาดทุน!G35</f>
        <v>-11193517.760000005</v>
      </c>
      <c r="K16" s="43"/>
      <c r="L16" s="43">
        <f>SUM(D16:K16)</f>
        <v>-11193517.760000005</v>
      </c>
      <c r="M16" s="43"/>
    </row>
    <row r="17" spans="1:13" ht="24.95" customHeight="1" thickBot="1" x14ac:dyDescent="0.5">
      <c r="A17" s="65" t="s">
        <v>202</v>
      </c>
      <c r="C17" s="42"/>
      <c r="D17" s="46">
        <f>SUM(D13:E16)</f>
        <v>818024729</v>
      </c>
      <c r="E17" s="47"/>
      <c r="F17" s="46">
        <f>SUM(F13:G16)</f>
        <v>624225739</v>
      </c>
      <c r="G17" s="47"/>
      <c r="H17" s="46">
        <f>SUM(H13:I16)</f>
        <v>9833839.0199999996</v>
      </c>
      <c r="I17" s="47"/>
      <c r="J17" s="46">
        <f>SUM(J13:K16)</f>
        <v>-709874168.46000004</v>
      </c>
      <c r="K17" s="47"/>
      <c r="L17" s="46">
        <f>SUM(L13:M16)</f>
        <v>742210138.55999994</v>
      </c>
      <c r="M17" s="47"/>
    </row>
    <row r="18" spans="1:13" ht="24.95" customHeight="1" thickTop="1" x14ac:dyDescent="0.45">
      <c r="C18" s="42"/>
      <c r="D18" s="47"/>
      <c r="E18" s="47"/>
      <c r="F18" s="50"/>
      <c r="G18" s="50"/>
      <c r="H18" s="50"/>
      <c r="I18" s="50"/>
      <c r="J18" s="47"/>
      <c r="K18" s="47"/>
      <c r="L18" s="47"/>
      <c r="M18" s="47"/>
    </row>
    <row r="19" spans="1:13" ht="24.95" customHeight="1" x14ac:dyDescent="0.45">
      <c r="C19" s="42"/>
      <c r="D19" s="47"/>
      <c r="E19" s="47"/>
      <c r="F19" s="50"/>
      <c r="G19" s="50"/>
      <c r="H19" s="50"/>
      <c r="I19" s="50"/>
      <c r="J19" s="47"/>
      <c r="K19" s="47"/>
      <c r="L19" s="47"/>
      <c r="M19" s="47"/>
    </row>
    <row r="20" spans="1:13" ht="24.95" customHeight="1" x14ac:dyDescent="0.45">
      <c r="A20" s="30" t="s">
        <v>4</v>
      </c>
      <c r="C20" s="42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24.95" customHeight="1" x14ac:dyDescent="0.45">
      <c r="C21" s="42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ht="24.95" customHeight="1" x14ac:dyDescent="0.45">
      <c r="C22" s="42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3" s="2" customFormat="1" ht="23.45" customHeight="1" x14ac:dyDescent="0.45">
      <c r="B23" s="11" t="s">
        <v>73</v>
      </c>
      <c r="C23" s="4"/>
      <c r="H23" s="4" t="s">
        <v>68</v>
      </c>
    </row>
    <row r="24" spans="1:13" s="2" customFormat="1" ht="23.45" customHeight="1" x14ac:dyDescent="0.45">
      <c r="B24" s="11" t="s">
        <v>95</v>
      </c>
      <c r="C24" s="51"/>
      <c r="D24" s="51"/>
      <c r="E24" s="51"/>
      <c r="F24" s="51"/>
      <c r="H24" s="11" t="s">
        <v>70</v>
      </c>
      <c r="K24" s="12"/>
      <c r="L24" s="12"/>
    </row>
    <row r="25" spans="1:13" ht="24.95" customHeight="1" x14ac:dyDescent="0.45">
      <c r="C25" s="42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3" s="59" customFormat="1" ht="26.25" customHeight="1" x14ac:dyDescent="0.45">
      <c r="C26" s="60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 s="59" customFormat="1" ht="26.25" customHeight="1" x14ac:dyDescent="0.45">
      <c r="C27" s="60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 s="59" customFormat="1" ht="26.25" customHeight="1" x14ac:dyDescent="0.45">
      <c r="C28" s="60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 s="59" customFormat="1" ht="26.25" customHeight="1" x14ac:dyDescent="0.45">
      <c r="C29" s="60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s="59" customFormat="1" ht="26.25" customHeight="1" x14ac:dyDescent="0.45">
      <c r="C30" s="60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s="59" customFormat="1" ht="26.25" customHeight="1" x14ac:dyDescent="0.45">
      <c r="C31" s="60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 s="59" customFormat="1" ht="26.25" customHeight="1" x14ac:dyDescent="0.45">
      <c r="C32" s="60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3:13" s="59" customFormat="1" ht="26.25" customHeight="1" x14ac:dyDescent="0.45">
      <c r="C33" s="60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3:13" s="59" customFormat="1" ht="26.25" customHeight="1" x14ac:dyDescent="0.45">
      <c r="C34" s="60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3:13" s="59" customFormat="1" ht="26.25" customHeight="1" x14ac:dyDescent="0.45">
      <c r="C35" s="60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3:13" s="59" customFormat="1" ht="26.25" customHeight="1" x14ac:dyDescent="0.45">
      <c r="C36" s="60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3:13" s="59" customFormat="1" ht="26.25" customHeight="1" x14ac:dyDescent="0.45">
      <c r="C37" s="60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3:13" s="59" customFormat="1" ht="26.25" customHeight="1" x14ac:dyDescent="0.45">
      <c r="C38" s="60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3:13" s="59" customFormat="1" ht="26.25" customHeight="1" x14ac:dyDescent="0.45">
      <c r="C39" s="60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3:13" s="59" customFormat="1" ht="26.25" customHeight="1" x14ac:dyDescent="0.45">
      <c r="C40" s="60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3:13" s="59" customFormat="1" ht="26.25" customHeight="1" x14ac:dyDescent="0.45">
      <c r="C41" s="60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3:13" s="59" customFormat="1" ht="26.25" customHeight="1" x14ac:dyDescent="0.45">
      <c r="C42" s="60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3:13" s="59" customFormat="1" ht="26.25" customHeight="1" x14ac:dyDescent="0.45">
      <c r="C43" s="60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3:13" s="59" customFormat="1" ht="26.25" customHeight="1" x14ac:dyDescent="0.45">
      <c r="C44" s="60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3:13" s="59" customFormat="1" ht="26.25" customHeight="1" x14ac:dyDescent="0.45">
      <c r="C45" s="60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3:13" s="59" customFormat="1" ht="26.25" customHeight="1" x14ac:dyDescent="0.45">
      <c r="C46" s="60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3:13" s="59" customFormat="1" ht="26.25" customHeight="1" x14ac:dyDescent="0.45">
      <c r="C47" s="60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3:13" s="59" customFormat="1" ht="26.25" customHeight="1" x14ac:dyDescent="0.45">
      <c r="C48" s="60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3:13" s="59" customFormat="1" ht="26.25" customHeight="1" x14ac:dyDescent="0.45">
      <c r="C49" s="60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3:13" s="59" customFormat="1" ht="26.25" customHeight="1" x14ac:dyDescent="0.45">
      <c r="C50" s="60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3:13" s="59" customFormat="1" ht="26.25" customHeight="1" x14ac:dyDescent="0.45">
      <c r="C51" s="60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3:13" s="59" customFormat="1" ht="26.25" customHeight="1" x14ac:dyDescent="0.45">
      <c r="C52" s="60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3:13" s="59" customFormat="1" ht="26.25" customHeight="1" x14ac:dyDescent="0.45">
      <c r="C53" s="60"/>
      <c r="D53" s="34"/>
      <c r="E53" s="34"/>
      <c r="F53" s="34"/>
      <c r="G53" s="34"/>
      <c r="H53" s="34"/>
      <c r="I53" s="34"/>
      <c r="J53" s="34"/>
      <c r="K53" s="34"/>
      <c r="L53" s="34"/>
      <c r="M53" s="34"/>
    </row>
    <row r="54" spans="3:13" s="59" customFormat="1" ht="26.25" customHeight="1" x14ac:dyDescent="0.45">
      <c r="C54" s="60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3:13" s="59" customFormat="1" ht="26.25" customHeight="1" x14ac:dyDescent="0.45">
      <c r="C55" s="60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3:13" s="59" customFormat="1" ht="26.25" customHeight="1" x14ac:dyDescent="0.45">
      <c r="C56" s="60"/>
      <c r="D56" s="34"/>
      <c r="E56" s="34"/>
      <c r="F56" s="34"/>
      <c r="G56" s="34"/>
      <c r="H56" s="34"/>
      <c r="I56" s="34"/>
      <c r="J56" s="34"/>
      <c r="K56" s="34"/>
      <c r="L56" s="34"/>
      <c r="M56" s="34"/>
    </row>
    <row r="57" spans="3:13" s="59" customFormat="1" ht="26.25" customHeight="1" x14ac:dyDescent="0.45">
      <c r="C57" s="60"/>
      <c r="D57" s="34"/>
      <c r="E57" s="34"/>
      <c r="F57" s="34"/>
      <c r="G57" s="34"/>
      <c r="H57" s="34"/>
      <c r="I57" s="34"/>
      <c r="J57" s="34"/>
      <c r="K57" s="34"/>
      <c r="L57" s="34"/>
      <c r="M57" s="34"/>
    </row>
    <row r="58" spans="3:13" s="59" customFormat="1" ht="26.25" customHeight="1" x14ac:dyDescent="0.45">
      <c r="C58" s="60"/>
      <c r="D58" s="34"/>
      <c r="E58" s="34"/>
      <c r="F58" s="34"/>
      <c r="G58" s="34"/>
      <c r="H58" s="34"/>
      <c r="I58" s="34"/>
      <c r="J58" s="34"/>
      <c r="K58" s="34"/>
      <c r="L58" s="34"/>
      <c r="M58" s="34"/>
    </row>
    <row r="59" spans="3:13" s="59" customFormat="1" ht="26.25" customHeight="1" x14ac:dyDescent="0.45">
      <c r="C59" s="60"/>
      <c r="D59" s="34"/>
      <c r="E59" s="34"/>
      <c r="F59" s="34"/>
      <c r="G59" s="34"/>
      <c r="H59" s="34"/>
      <c r="I59" s="34"/>
      <c r="J59" s="34"/>
      <c r="K59" s="34"/>
      <c r="L59" s="34"/>
      <c r="M59" s="34"/>
    </row>
    <row r="60" spans="3:13" s="59" customFormat="1" ht="26.25" customHeight="1" x14ac:dyDescent="0.45">
      <c r="C60" s="60"/>
      <c r="D60" s="34"/>
      <c r="E60" s="34"/>
      <c r="F60" s="34"/>
      <c r="G60" s="34"/>
      <c r="H60" s="34"/>
      <c r="I60" s="34"/>
      <c r="J60" s="34"/>
      <c r="K60" s="34"/>
      <c r="L60" s="34"/>
      <c r="M60" s="34"/>
    </row>
    <row r="61" spans="3:13" s="59" customFormat="1" ht="26.25" customHeight="1" x14ac:dyDescent="0.45">
      <c r="C61" s="60"/>
      <c r="D61" s="34"/>
      <c r="E61" s="34"/>
      <c r="F61" s="34"/>
      <c r="G61" s="34"/>
      <c r="H61" s="34"/>
      <c r="I61" s="34"/>
      <c r="J61" s="34"/>
      <c r="K61" s="34"/>
      <c r="L61" s="34"/>
      <c r="M61" s="34"/>
    </row>
    <row r="62" spans="3:13" s="59" customFormat="1" ht="26.25" customHeight="1" x14ac:dyDescent="0.45">
      <c r="C62" s="60"/>
      <c r="D62" s="34"/>
      <c r="E62" s="34"/>
      <c r="F62" s="34"/>
      <c r="G62" s="34"/>
      <c r="H62" s="34"/>
      <c r="I62" s="34"/>
      <c r="J62" s="34"/>
      <c r="K62" s="34"/>
      <c r="L62" s="34"/>
      <c r="M62" s="34"/>
    </row>
    <row r="63" spans="3:13" s="59" customFormat="1" ht="26.25" customHeight="1" x14ac:dyDescent="0.45">
      <c r="C63" s="60"/>
      <c r="D63" s="34"/>
      <c r="E63" s="34"/>
      <c r="F63" s="34"/>
      <c r="G63" s="34"/>
      <c r="H63" s="34"/>
      <c r="I63" s="34"/>
      <c r="J63" s="34"/>
      <c r="K63" s="34"/>
      <c r="L63" s="34"/>
      <c r="M63" s="34"/>
    </row>
    <row r="64" spans="3:13" s="59" customFormat="1" ht="26.25" customHeight="1" x14ac:dyDescent="0.45">
      <c r="C64" s="60"/>
      <c r="D64" s="34"/>
      <c r="E64" s="34"/>
      <c r="F64" s="34"/>
      <c r="G64" s="34"/>
      <c r="H64" s="34"/>
      <c r="I64" s="34"/>
      <c r="J64" s="34"/>
      <c r="K64" s="34"/>
      <c r="L64" s="34"/>
      <c r="M64" s="34"/>
    </row>
    <row r="65" spans="3:13" s="59" customFormat="1" ht="26.25" customHeight="1" x14ac:dyDescent="0.45">
      <c r="C65" s="60"/>
      <c r="D65" s="34"/>
      <c r="E65" s="34"/>
      <c r="F65" s="34"/>
      <c r="G65" s="34"/>
      <c r="H65" s="34"/>
      <c r="I65" s="34"/>
      <c r="J65" s="34"/>
      <c r="K65" s="34"/>
      <c r="L65" s="34"/>
      <c r="M65" s="34"/>
    </row>
    <row r="66" spans="3:13" s="59" customFormat="1" ht="26.25" customHeight="1" x14ac:dyDescent="0.45">
      <c r="C66" s="60"/>
      <c r="D66" s="34"/>
      <c r="E66" s="34"/>
      <c r="F66" s="34"/>
      <c r="G66" s="34"/>
      <c r="H66" s="34"/>
      <c r="I66" s="34"/>
      <c r="J66" s="34"/>
      <c r="K66" s="34"/>
      <c r="L66" s="34"/>
      <c r="M66" s="34"/>
    </row>
    <row r="67" spans="3:13" s="59" customFormat="1" ht="26.25" customHeight="1" x14ac:dyDescent="0.45">
      <c r="C67" s="60"/>
      <c r="D67" s="34"/>
      <c r="E67" s="34"/>
      <c r="F67" s="34"/>
      <c r="G67" s="34"/>
      <c r="H67" s="34"/>
      <c r="I67" s="34"/>
      <c r="J67" s="34"/>
      <c r="K67" s="34"/>
      <c r="L67" s="34"/>
      <c r="M67" s="34"/>
    </row>
    <row r="68" spans="3:13" s="59" customFormat="1" ht="26.25" customHeight="1" x14ac:dyDescent="0.45">
      <c r="C68" s="60"/>
      <c r="D68" s="34"/>
      <c r="E68" s="34"/>
      <c r="F68" s="34"/>
      <c r="G68" s="34"/>
      <c r="H68" s="34"/>
      <c r="I68" s="34"/>
      <c r="J68" s="34"/>
      <c r="K68" s="34"/>
      <c r="L68" s="34"/>
      <c r="M68" s="34"/>
    </row>
    <row r="69" spans="3:13" s="59" customFormat="1" ht="26.25" customHeight="1" x14ac:dyDescent="0.45">
      <c r="C69" s="60"/>
      <c r="D69" s="34"/>
      <c r="E69" s="34"/>
      <c r="F69" s="34"/>
      <c r="G69" s="34"/>
      <c r="H69" s="34"/>
      <c r="I69" s="34"/>
      <c r="J69" s="34"/>
      <c r="K69" s="34"/>
      <c r="L69" s="34"/>
      <c r="M69" s="34"/>
    </row>
    <row r="70" spans="3:13" s="59" customFormat="1" ht="26.25" customHeight="1" x14ac:dyDescent="0.45">
      <c r="C70" s="60"/>
      <c r="D70" s="34"/>
      <c r="E70" s="34"/>
      <c r="F70" s="34"/>
      <c r="G70" s="34"/>
      <c r="H70" s="34"/>
      <c r="I70" s="34"/>
      <c r="J70" s="34"/>
      <c r="K70" s="34"/>
      <c r="L70" s="34"/>
      <c r="M70" s="34"/>
    </row>
    <row r="71" spans="3:13" s="59" customFormat="1" ht="26.25" customHeight="1" x14ac:dyDescent="0.45">
      <c r="C71" s="60"/>
      <c r="D71" s="34"/>
      <c r="E71" s="34"/>
      <c r="F71" s="34"/>
      <c r="G71" s="34"/>
      <c r="H71" s="34"/>
      <c r="I71" s="34"/>
      <c r="J71" s="34"/>
      <c r="K71" s="34"/>
      <c r="L71" s="34"/>
      <c r="M71" s="34"/>
    </row>
  </sheetData>
  <mergeCells count="4">
    <mergeCell ref="H7:J7"/>
    <mergeCell ref="A1:L1"/>
    <mergeCell ref="A2:L2"/>
    <mergeCell ref="A3:L3"/>
  </mergeCells>
  <pageMargins left="0.98425196850393704" right="0.39370078740157483" top="0.59055118110236227" bottom="0.39370078740157483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abSelected="1" view="pageBreakPreview" topLeftCell="A64" zoomScaleNormal="112" zoomScaleSheetLayoutView="100" workbookViewId="0">
      <selection activeCell="A73" sqref="A73"/>
    </sheetView>
  </sheetViews>
  <sheetFormatPr defaultColWidth="9.140625" defaultRowHeight="24" customHeight="1" x14ac:dyDescent="0.45"/>
  <cols>
    <col min="1" max="1" width="34.7109375" style="2" customWidth="1"/>
    <col min="2" max="2" width="24.140625" style="2" customWidth="1"/>
    <col min="3" max="3" width="15" style="2" bestFit="1" customWidth="1"/>
    <col min="4" max="4" width="1.140625" style="2" customWidth="1"/>
    <col min="5" max="5" width="14.42578125" style="2" customWidth="1"/>
    <col min="6" max="6" width="1.140625" style="2" customWidth="1"/>
    <col min="7" max="7" width="15" style="2" bestFit="1" customWidth="1"/>
    <col min="8" max="8" width="1.140625" style="2" customWidth="1"/>
    <col min="9" max="9" width="14.42578125" style="2" customWidth="1"/>
    <col min="10" max="10" width="1.140625" style="2" customWidth="1"/>
    <col min="11" max="16384" width="9.140625" style="2"/>
  </cols>
  <sheetData>
    <row r="1" spans="1:9" ht="24" customHeight="1" x14ac:dyDescent="0.45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24" customHeight="1" x14ac:dyDescent="0.45">
      <c r="A2" s="1" t="s">
        <v>19</v>
      </c>
      <c r="B2" s="1"/>
      <c r="C2" s="1"/>
      <c r="D2" s="1"/>
      <c r="E2" s="1"/>
      <c r="F2" s="1"/>
      <c r="G2" s="1"/>
      <c r="H2" s="1"/>
      <c r="I2" s="1"/>
    </row>
    <row r="3" spans="1:9" s="52" customFormat="1" ht="24" customHeight="1" x14ac:dyDescent="0.45">
      <c r="A3" s="32" t="str">
        <f>+งบกำไรขาดทุน!A3</f>
        <v>สำหรับปี สิ้นสุดวันที่ 31 ธันวาคม 2561</v>
      </c>
      <c r="B3" s="32"/>
      <c r="C3" s="32"/>
      <c r="D3" s="32"/>
      <c r="E3" s="32"/>
      <c r="F3" s="32"/>
      <c r="G3" s="32"/>
      <c r="H3" s="32"/>
      <c r="I3" s="32"/>
    </row>
    <row r="4" spans="1:9" s="3" customFormat="1" ht="6.75" customHeight="1" x14ac:dyDescent="0.45">
      <c r="A4" s="1"/>
      <c r="B4" s="6"/>
      <c r="C4" s="6"/>
      <c r="D4" s="6"/>
      <c r="E4" s="6"/>
      <c r="F4" s="6"/>
      <c r="G4" s="32"/>
      <c r="H4" s="6"/>
      <c r="I4" s="67"/>
    </row>
    <row r="5" spans="1:9" s="3" customFormat="1" ht="21.6" customHeight="1" x14ac:dyDescent="0.45">
      <c r="A5" s="6"/>
      <c r="B5" s="6"/>
      <c r="C5" s="6"/>
      <c r="D5" s="6"/>
      <c r="E5" s="6"/>
      <c r="F5" s="6"/>
      <c r="G5" s="32"/>
      <c r="H5" s="6"/>
      <c r="I5" s="63" t="s">
        <v>0</v>
      </c>
    </row>
    <row r="6" spans="1:9" ht="21.6" customHeight="1" x14ac:dyDescent="0.45">
      <c r="A6" s="4"/>
      <c r="B6" s="4"/>
      <c r="C6" s="15" t="s">
        <v>2</v>
      </c>
      <c r="D6" s="15"/>
      <c r="E6" s="15"/>
      <c r="F6" s="5"/>
      <c r="G6" s="15" t="s">
        <v>3</v>
      </c>
      <c r="H6" s="15"/>
      <c r="I6" s="15"/>
    </row>
    <row r="7" spans="1:9" ht="21.6" customHeight="1" x14ac:dyDescent="0.45">
      <c r="A7" s="4"/>
      <c r="B7" s="3"/>
      <c r="C7" s="64" t="s">
        <v>90</v>
      </c>
      <c r="D7" s="5"/>
      <c r="E7" s="64" t="s">
        <v>80</v>
      </c>
      <c r="F7" s="5"/>
      <c r="G7" s="64" t="str">
        <f>C7</f>
        <v>2561</v>
      </c>
      <c r="H7" s="5"/>
      <c r="I7" s="64" t="str">
        <f>E7</f>
        <v>2560</v>
      </c>
    </row>
    <row r="8" spans="1:9" ht="21.6" customHeight="1" x14ac:dyDescent="0.45">
      <c r="A8" s="3" t="s">
        <v>20</v>
      </c>
      <c r="G8" s="4"/>
      <c r="H8" s="4"/>
      <c r="I8" s="4"/>
    </row>
    <row r="9" spans="1:9" ht="21.6" customHeight="1" x14ac:dyDescent="0.45">
      <c r="A9" s="2" t="s">
        <v>74</v>
      </c>
      <c r="C9" s="10">
        <f>งบกำไรขาดทุน!C29</f>
        <v>2048134.4400000274</v>
      </c>
      <c r="D9" s="10"/>
      <c r="E9" s="10">
        <f>+งบกำไรขาดทุน!E29</f>
        <v>-58193618.610000007</v>
      </c>
      <c r="F9" s="10"/>
      <c r="G9" s="10">
        <f>งบกำไรขาดทุน!G29</f>
        <v>-11193517.760000005</v>
      </c>
      <c r="H9" s="10"/>
      <c r="I9" s="10">
        <f>+งบกำไรขาดทุน!I29</f>
        <v>-44525321.019999996</v>
      </c>
    </row>
    <row r="10" spans="1:9" ht="21.6" customHeight="1" x14ac:dyDescent="0.45">
      <c r="A10" s="53" t="s">
        <v>34</v>
      </c>
      <c r="C10" s="10"/>
      <c r="D10" s="10"/>
      <c r="E10" s="10"/>
      <c r="F10" s="10"/>
      <c r="G10" s="10"/>
      <c r="H10" s="10"/>
      <c r="I10" s="10"/>
    </row>
    <row r="11" spans="1:9" ht="21.6" customHeight="1" x14ac:dyDescent="0.45">
      <c r="A11" s="53" t="s">
        <v>30</v>
      </c>
      <c r="C11" s="10"/>
      <c r="D11" s="10"/>
      <c r="E11" s="10"/>
      <c r="F11" s="10"/>
      <c r="G11" s="10"/>
      <c r="H11" s="10"/>
      <c r="I11" s="10"/>
    </row>
    <row r="12" spans="1:9" ht="21.6" customHeight="1" x14ac:dyDescent="0.45">
      <c r="A12" s="54" t="s">
        <v>62</v>
      </c>
      <c r="C12" s="10">
        <v>-19000000</v>
      </c>
      <c r="D12" s="10"/>
      <c r="E12" s="10">
        <v>19371505</v>
      </c>
      <c r="F12" s="10"/>
      <c r="G12" s="10">
        <v>0</v>
      </c>
      <c r="H12" s="10"/>
      <c r="I12" s="10">
        <v>0</v>
      </c>
    </row>
    <row r="13" spans="1:9" ht="21.6" customHeight="1" x14ac:dyDescent="0.45">
      <c r="A13" s="54" t="s">
        <v>205</v>
      </c>
      <c r="C13" s="10">
        <v>0</v>
      </c>
      <c r="D13" s="10"/>
      <c r="E13" s="10">
        <v>0</v>
      </c>
      <c r="F13" s="10"/>
      <c r="G13" s="10">
        <v>0</v>
      </c>
      <c r="H13" s="10"/>
      <c r="I13" s="10">
        <v>-5250</v>
      </c>
    </row>
    <row r="14" spans="1:9" ht="21.6" customHeight="1" x14ac:dyDescent="0.45">
      <c r="A14" s="54" t="s">
        <v>110</v>
      </c>
      <c r="C14" s="10">
        <v>-878290.99</v>
      </c>
      <c r="D14" s="10"/>
      <c r="E14" s="10">
        <v>-5275322.63</v>
      </c>
      <c r="F14" s="10"/>
      <c r="G14" s="10">
        <f>608736.79-1487027.78</f>
        <v>-878290.99</v>
      </c>
      <c r="H14" s="10"/>
      <c r="I14" s="10">
        <v>-5275322.63</v>
      </c>
    </row>
    <row r="15" spans="1:9" ht="21.6" customHeight="1" x14ac:dyDescent="0.45">
      <c r="A15" s="54" t="s">
        <v>104</v>
      </c>
      <c r="C15" s="10">
        <v>0</v>
      </c>
      <c r="D15" s="10"/>
      <c r="E15" s="10">
        <v>79525.77</v>
      </c>
      <c r="F15" s="10"/>
      <c r="G15" s="10">
        <v>0</v>
      </c>
      <c r="H15" s="10"/>
      <c r="I15" s="10">
        <v>66263.06</v>
      </c>
    </row>
    <row r="16" spans="1:9" ht="21.6" customHeight="1" x14ac:dyDescent="0.45">
      <c r="A16" s="54" t="s">
        <v>92</v>
      </c>
      <c r="C16" s="2">
        <v>0</v>
      </c>
      <c r="D16" s="10"/>
      <c r="E16" s="10">
        <v>0</v>
      </c>
      <c r="F16" s="10"/>
      <c r="G16" s="10">
        <v>-18377598.43</v>
      </c>
      <c r="H16" s="10"/>
      <c r="I16" s="10">
        <v>20015468.98</v>
      </c>
    </row>
    <row r="17" spans="1:9" ht="21.6" customHeight="1" x14ac:dyDescent="0.45">
      <c r="A17" s="54" t="s">
        <v>206</v>
      </c>
      <c r="C17" s="10">
        <v>1305000</v>
      </c>
      <c r="D17" s="10"/>
      <c r="E17" s="10">
        <v>2475000</v>
      </c>
      <c r="F17" s="10"/>
      <c r="G17" s="10">
        <v>1305000</v>
      </c>
      <c r="H17" s="10"/>
      <c r="I17" s="10">
        <v>2475000</v>
      </c>
    </row>
    <row r="18" spans="1:9" ht="21.6" customHeight="1" x14ac:dyDescent="0.45">
      <c r="A18" s="54" t="s">
        <v>221</v>
      </c>
      <c r="C18" s="10">
        <v>-2018971.72</v>
      </c>
      <c r="D18" s="10"/>
      <c r="E18" s="10">
        <v>0</v>
      </c>
      <c r="F18" s="10"/>
      <c r="G18" s="10">
        <v>-100000</v>
      </c>
      <c r="H18" s="10"/>
      <c r="I18" s="10">
        <v>0</v>
      </c>
    </row>
    <row r="19" spans="1:9" ht="21.6" customHeight="1" x14ac:dyDescent="0.45">
      <c r="A19" s="54" t="s">
        <v>32</v>
      </c>
      <c r="C19" s="10">
        <v>133972.72</v>
      </c>
      <c r="D19" s="10"/>
      <c r="E19" s="10">
        <v>2273035.4900000002</v>
      </c>
      <c r="F19" s="10"/>
      <c r="G19" s="10">
        <v>133972.72</v>
      </c>
      <c r="H19" s="10"/>
      <c r="I19" s="10">
        <v>1493946.24</v>
      </c>
    </row>
    <row r="20" spans="1:9" ht="21.6" customHeight="1" x14ac:dyDescent="0.45">
      <c r="A20" s="54" t="s">
        <v>35</v>
      </c>
      <c r="C20" s="10">
        <v>-2054347.73</v>
      </c>
      <c r="D20" s="10"/>
      <c r="E20" s="10">
        <v>-923597.81</v>
      </c>
      <c r="F20" s="10"/>
      <c r="G20" s="10">
        <v>0</v>
      </c>
      <c r="H20" s="10"/>
      <c r="I20" s="10">
        <v>-120915</v>
      </c>
    </row>
    <row r="21" spans="1:9" ht="21.6" customHeight="1" x14ac:dyDescent="0.45">
      <c r="A21" s="54" t="s">
        <v>61</v>
      </c>
      <c r="C21" s="10">
        <v>24450344.489999998</v>
      </c>
      <c r="D21" s="10"/>
      <c r="E21" s="10">
        <v>6406210.3499999996</v>
      </c>
      <c r="F21" s="10"/>
      <c r="G21" s="10">
        <f>9202073.42-13088.62+33818.14</f>
        <v>9222802.9400000013</v>
      </c>
      <c r="H21" s="10"/>
      <c r="I21" s="10">
        <v>5821308.7699999996</v>
      </c>
    </row>
    <row r="22" spans="1:9" ht="21.6" customHeight="1" x14ac:dyDescent="0.45">
      <c r="A22" s="54" t="s">
        <v>43</v>
      </c>
      <c r="C22" s="10">
        <v>446785.5</v>
      </c>
      <c r="D22" s="10"/>
      <c r="E22" s="10">
        <v>874614.96</v>
      </c>
      <c r="F22" s="10"/>
      <c r="G22" s="10">
        <v>443869.3</v>
      </c>
      <c r="H22" s="10"/>
      <c r="I22" s="10">
        <v>865784</v>
      </c>
    </row>
    <row r="23" spans="1:9" ht="21.6" customHeight="1" x14ac:dyDescent="0.45">
      <c r="A23" s="54" t="s">
        <v>86</v>
      </c>
      <c r="C23" s="10">
        <v>6865083.8700000001</v>
      </c>
      <c r="D23" s="10"/>
      <c r="E23" s="10">
        <v>53641.279999999999</v>
      </c>
      <c r="F23" s="10"/>
      <c r="G23" s="10">
        <v>1017600.55</v>
      </c>
      <c r="H23" s="10"/>
      <c r="I23" s="10">
        <v>53641.279999999999</v>
      </c>
    </row>
    <row r="24" spans="1:9" ht="21.6" customHeight="1" x14ac:dyDescent="0.45">
      <c r="A24" s="54" t="s">
        <v>105</v>
      </c>
      <c r="C24" s="10">
        <v>0</v>
      </c>
      <c r="D24" s="10"/>
      <c r="E24" s="10">
        <v>0</v>
      </c>
      <c r="F24" s="10"/>
      <c r="G24" s="10">
        <v>0</v>
      </c>
      <c r="H24" s="10"/>
      <c r="I24" s="10">
        <v>-9405154.2799999993</v>
      </c>
    </row>
    <row r="25" spans="1:9" ht="21.6" customHeight="1" x14ac:dyDescent="0.45">
      <c r="A25" s="54" t="s">
        <v>21</v>
      </c>
      <c r="C25" s="16">
        <v>-3905343.36</v>
      </c>
      <c r="D25" s="7"/>
      <c r="E25" s="16">
        <v>-3954497.84</v>
      </c>
      <c r="F25" s="7"/>
      <c r="G25" s="16">
        <v>-9802329.4199999999</v>
      </c>
      <c r="H25" s="10"/>
      <c r="I25" s="16">
        <v>-4141317.88</v>
      </c>
    </row>
    <row r="26" spans="1:9" ht="21.6" customHeight="1" x14ac:dyDescent="0.45">
      <c r="A26" s="3" t="s">
        <v>78</v>
      </c>
      <c r="C26" s="10"/>
      <c r="D26" s="7"/>
      <c r="E26" s="10"/>
      <c r="F26" s="7"/>
      <c r="G26" s="10"/>
      <c r="H26" s="10"/>
      <c r="I26" s="10"/>
    </row>
    <row r="27" spans="1:9" ht="21.6" customHeight="1" x14ac:dyDescent="0.45">
      <c r="A27" s="53" t="s">
        <v>22</v>
      </c>
      <c r="C27" s="10">
        <f>SUM(C9:C25)</f>
        <v>7392367.2200000286</v>
      </c>
      <c r="D27" s="10"/>
      <c r="E27" s="10">
        <f>SUM(E9:E25)</f>
        <v>-36813504.040000007</v>
      </c>
      <c r="F27" s="10"/>
      <c r="G27" s="10">
        <f>SUM(G9:G25)</f>
        <v>-28228491.090000004</v>
      </c>
      <c r="H27" s="10"/>
      <c r="I27" s="10">
        <f>SUM(I9:I25)</f>
        <v>-32681868.479999993</v>
      </c>
    </row>
    <row r="28" spans="1:9" ht="21.6" customHeight="1" x14ac:dyDescent="0.45">
      <c r="A28" s="54" t="s">
        <v>83</v>
      </c>
      <c r="C28" s="8">
        <v>-51115893.579999998</v>
      </c>
      <c r="D28" s="8"/>
      <c r="E28" s="8">
        <v>-22676902.23</v>
      </c>
      <c r="F28" s="8"/>
      <c r="G28" s="10">
        <v>44886.91</v>
      </c>
      <c r="H28" s="10"/>
      <c r="I28" s="10">
        <v>-3868532.82</v>
      </c>
    </row>
    <row r="29" spans="1:9" ht="21.6" customHeight="1" x14ac:dyDescent="0.45">
      <c r="A29" s="56" t="s">
        <v>31</v>
      </c>
      <c r="C29" s="10">
        <v>-2454627.21</v>
      </c>
      <c r="D29" s="7"/>
      <c r="E29" s="8">
        <v>0</v>
      </c>
      <c r="F29" s="7"/>
      <c r="G29" s="10">
        <v>-796273.79</v>
      </c>
      <c r="H29" s="10"/>
      <c r="I29" s="10">
        <v>107956</v>
      </c>
    </row>
    <row r="30" spans="1:9" ht="21.6" customHeight="1" x14ac:dyDescent="0.45">
      <c r="A30" s="54" t="s">
        <v>59</v>
      </c>
      <c r="C30" s="10">
        <v>61308309.789999999</v>
      </c>
      <c r="D30" s="7"/>
      <c r="E30" s="10">
        <v>33572023.700000003</v>
      </c>
      <c r="F30" s="10"/>
      <c r="G30" s="10">
        <v>1131087.1000000001</v>
      </c>
      <c r="H30" s="10"/>
      <c r="I30" s="10">
        <v>466859.84</v>
      </c>
    </row>
    <row r="31" spans="1:9" ht="21.6" customHeight="1" x14ac:dyDescent="0.45">
      <c r="A31" s="54" t="s">
        <v>93</v>
      </c>
      <c r="C31" s="10">
        <v>0</v>
      </c>
      <c r="D31" s="7"/>
      <c r="E31" s="10">
        <v>0</v>
      </c>
      <c r="F31" s="10"/>
      <c r="G31" s="10">
        <v>3660239.13</v>
      </c>
      <c r="H31" s="10"/>
      <c r="I31" s="10">
        <v>-43185696.350000001</v>
      </c>
    </row>
    <row r="32" spans="1:9" ht="21.6" customHeight="1" x14ac:dyDescent="0.45">
      <c r="A32" s="54" t="s">
        <v>65</v>
      </c>
      <c r="C32" s="10">
        <v>100800</v>
      </c>
      <c r="D32" s="7"/>
      <c r="E32" s="10">
        <v>147655</v>
      </c>
      <c r="F32" s="10"/>
      <c r="G32" s="10">
        <v>50000</v>
      </c>
      <c r="H32" s="10"/>
      <c r="I32" s="10">
        <v>101655</v>
      </c>
    </row>
    <row r="33" spans="1:10" ht="21.6" customHeight="1" x14ac:dyDescent="0.45">
      <c r="A33" s="54" t="s">
        <v>84</v>
      </c>
      <c r="C33" s="10">
        <f>3708689.03+161506.85</f>
        <v>3870195.88</v>
      </c>
      <c r="D33" s="7"/>
      <c r="E33" s="10">
        <v>-3282952.1</v>
      </c>
      <c r="F33" s="10"/>
      <c r="G33" s="10">
        <v>993951.34</v>
      </c>
      <c r="H33" s="10"/>
      <c r="I33" s="10">
        <v>-352291</v>
      </c>
    </row>
    <row r="34" spans="1:10" ht="21.6" customHeight="1" x14ac:dyDescent="0.45">
      <c r="A34" s="54" t="s">
        <v>66</v>
      </c>
      <c r="C34" s="10">
        <v>141134.94</v>
      </c>
      <c r="D34" s="7"/>
      <c r="E34" s="10">
        <v>-2688730.71</v>
      </c>
      <c r="F34" s="10"/>
      <c r="G34" s="10">
        <v>74506.210000000006</v>
      </c>
      <c r="H34" s="10"/>
      <c r="I34" s="10">
        <v>118831.79</v>
      </c>
    </row>
    <row r="35" spans="1:10" ht="21.6" customHeight="1" x14ac:dyDescent="0.45">
      <c r="A35" s="54" t="s">
        <v>106</v>
      </c>
      <c r="C35" s="10">
        <v>-358539.64</v>
      </c>
      <c r="D35" s="7"/>
      <c r="E35" s="10">
        <v>-140626</v>
      </c>
      <c r="F35" s="10"/>
      <c r="G35" s="10">
        <v>-358539.64</v>
      </c>
      <c r="H35" s="10"/>
      <c r="I35" s="10">
        <v>-140626</v>
      </c>
    </row>
    <row r="36" spans="1:10" ht="21.6" customHeight="1" x14ac:dyDescent="0.45">
      <c r="A36" s="54" t="s">
        <v>25</v>
      </c>
      <c r="C36" s="10">
        <v>-6865083.8700000001</v>
      </c>
      <c r="D36" s="7"/>
      <c r="E36" s="10">
        <v>-53641.279999999999</v>
      </c>
      <c r="F36" s="10"/>
      <c r="G36" s="10">
        <v>-627518.36</v>
      </c>
      <c r="H36" s="10"/>
      <c r="I36" s="10">
        <v>-53641.279999999999</v>
      </c>
    </row>
    <row r="37" spans="1:10" ht="21.6" customHeight="1" x14ac:dyDescent="0.45">
      <c r="A37" s="54" t="s">
        <v>26</v>
      </c>
      <c r="C37" s="10">
        <v>-1189265.6599999999</v>
      </c>
      <c r="D37" s="7"/>
      <c r="E37" s="10">
        <v>-872903.82</v>
      </c>
      <c r="F37" s="10"/>
      <c r="G37" s="10">
        <v>-200583.07</v>
      </c>
      <c r="H37" s="10"/>
      <c r="I37" s="10">
        <v>-188709.15</v>
      </c>
    </row>
    <row r="38" spans="1:10" ht="21.6" customHeight="1" x14ac:dyDescent="0.45">
      <c r="A38" s="53" t="s">
        <v>75</v>
      </c>
      <c r="C38" s="9">
        <f>SUM(C27:C37)</f>
        <v>10829397.870000027</v>
      </c>
      <c r="D38" s="10"/>
      <c r="E38" s="9">
        <f>SUM(E27:E37)</f>
        <v>-32809581.480000012</v>
      </c>
      <c r="F38" s="10"/>
      <c r="G38" s="9">
        <f>SUM(G27:G37)</f>
        <v>-24256735.260000002</v>
      </c>
      <c r="H38" s="10"/>
      <c r="I38" s="9">
        <f>SUM(I27:I37)</f>
        <v>-79676062.449999988</v>
      </c>
    </row>
    <row r="39" spans="1:10" ht="3.75" customHeight="1" x14ac:dyDescent="0.45">
      <c r="A39" s="54"/>
      <c r="C39" s="10"/>
      <c r="D39" s="7"/>
      <c r="F39" s="10"/>
      <c r="G39" s="10"/>
      <c r="H39" s="10"/>
      <c r="I39" s="10"/>
    </row>
    <row r="40" spans="1:10" ht="24" customHeight="1" x14ac:dyDescent="0.45">
      <c r="A40" s="17" t="s">
        <v>4</v>
      </c>
      <c r="C40" s="4"/>
      <c r="D40" s="23"/>
      <c r="F40" s="4"/>
      <c r="H40" s="4"/>
    </row>
    <row r="41" spans="1:10" ht="12" customHeight="1" x14ac:dyDescent="0.45">
      <c r="A41" s="17"/>
      <c r="C41" s="4"/>
      <c r="D41" s="23"/>
      <c r="F41" s="4"/>
      <c r="H41" s="4"/>
    </row>
    <row r="42" spans="1:10" ht="28.9" customHeight="1" x14ac:dyDescent="0.45">
      <c r="A42" s="17"/>
      <c r="C42" s="4"/>
      <c r="D42" s="23"/>
      <c r="F42" s="4"/>
      <c r="H42" s="4"/>
    </row>
    <row r="43" spans="1:10" ht="24" customHeight="1" x14ac:dyDescent="0.45">
      <c r="A43" s="11" t="s">
        <v>73</v>
      </c>
      <c r="B43" s="12"/>
      <c r="E43" s="49" t="s">
        <v>67</v>
      </c>
      <c r="F43" s="49"/>
      <c r="G43" s="49"/>
      <c r="H43" s="49"/>
      <c r="I43" s="49"/>
    </row>
    <row r="44" spans="1:10" ht="24" customHeight="1" x14ac:dyDescent="0.45">
      <c r="A44" s="11" t="s">
        <v>95</v>
      </c>
      <c r="B44" s="12"/>
      <c r="D44" s="12"/>
      <c r="E44" s="49" t="s">
        <v>87</v>
      </c>
      <c r="F44" s="49"/>
      <c r="G44" s="49"/>
      <c r="H44" s="49"/>
      <c r="I44" s="49"/>
    </row>
    <row r="45" spans="1:10" ht="24" customHeight="1" x14ac:dyDescent="0.45">
      <c r="A45" s="14" t="s">
        <v>23</v>
      </c>
      <c r="B45" s="14"/>
      <c r="C45" s="14"/>
      <c r="D45" s="14"/>
      <c r="E45" s="14"/>
      <c r="F45" s="14"/>
      <c r="G45" s="1"/>
      <c r="H45" s="14"/>
      <c r="I45" s="14"/>
    </row>
    <row r="46" spans="1:10" s="52" customFormat="1" ht="24" customHeight="1" x14ac:dyDescent="0.45">
      <c r="A46" s="1" t="s">
        <v>49</v>
      </c>
      <c r="B46" s="1"/>
      <c r="C46" s="1"/>
      <c r="D46" s="1"/>
      <c r="E46" s="1"/>
      <c r="F46" s="1"/>
      <c r="G46" s="1"/>
      <c r="H46" s="1"/>
      <c r="I46" s="1"/>
      <c r="J46" s="2"/>
    </row>
    <row r="47" spans="1:10" s="52" customFormat="1" ht="24" customHeight="1" x14ac:dyDescent="0.45">
      <c r="A47" s="1" t="s">
        <v>24</v>
      </c>
      <c r="B47" s="1"/>
      <c r="C47" s="1"/>
      <c r="D47" s="1"/>
      <c r="E47" s="1"/>
      <c r="F47" s="1"/>
      <c r="G47" s="32"/>
      <c r="H47" s="1"/>
      <c r="I47" s="1"/>
      <c r="J47" s="2"/>
    </row>
    <row r="48" spans="1:10" s="3" customFormat="1" ht="24" customHeight="1" x14ac:dyDescent="0.45">
      <c r="A48" s="32" t="str">
        <f>+A3</f>
        <v>สำหรับปี สิ้นสุดวันที่ 31 ธันวาคม 2561</v>
      </c>
      <c r="B48" s="32"/>
      <c r="C48" s="32"/>
      <c r="D48" s="32"/>
      <c r="E48" s="32"/>
      <c r="F48" s="32"/>
      <c r="G48" s="32"/>
      <c r="H48" s="32"/>
      <c r="I48" s="32"/>
      <c r="J48" s="52"/>
    </row>
    <row r="49" spans="1:10" s="3" customFormat="1" ht="24" customHeight="1" x14ac:dyDescent="0.45">
      <c r="A49" s="32"/>
      <c r="B49" s="32"/>
      <c r="C49" s="32"/>
      <c r="D49" s="32"/>
      <c r="E49" s="32"/>
      <c r="F49" s="32"/>
      <c r="G49" s="32"/>
      <c r="H49" s="32"/>
      <c r="I49" s="32"/>
      <c r="J49" s="52"/>
    </row>
    <row r="50" spans="1:10" ht="22.9" customHeight="1" x14ac:dyDescent="0.45">
      <c r="A50" s="6"/>
      <c r="B50" s="6"/>
      <c r="C50" s="6"/>
      <c r="D50" s="6"/>
      <c r="E50" s="6"/>
      <c r="F50" s="6"/>
      <c r="G50" s="32"/>
      <c r="H50" s="6"/>
      <c r="I50" s="63" t="s">
        <v>0</v>
      </c>
      <c r="J50" s="3"/>
    </row>
    <row r="51" spans="1:10" ht="22.9" customHeight="1" x14ac:dyDescent="0.45">
      <c r="A51" s="4"/>
      <c r="B51" s="4"/>
      <c r="C51" s="15" t="s">
        <v>2</v>
      </c>
      <c r="D51" s="15"/>
      <c r="E51" s="15"/>
      <c r="F51" s="5"/>
      <c r="G51" s="15" t="s">
        <v>3</v>
      </c>
      <c r="H51" s="15"/>
      <c r="I51" s="15"/>
    </row>
    <row r="52" spans="1:10" ht="22.9" customHeight="1" x14ac:dyDescent="0.45">
      <c r="A52" s="4"/>
      <c r="B52" s="3"/>
      <c r="C52" s="64" t="s">
        <v>90</v>
      </c>
      <c r="D52" s="5"/>
      <c r="E52" s="64" t="s">
        <v>80</v>
      </c>
      <c r="F52" s="5"/>
      <c r="G52" s="64" t="str">
        <f>C52</f>
        <v>2561</v>
      </c>
      <c r="H52" s="5"/>
      <c r="I52" s="64" t="str">
        <f>E52</f>
        <v>2560</v>
      </c>
    </row>
    <row r="53" spans="1:10" ht="22.9" customHeight="1" x14ac:dyDescent="0.45">
      <c r="A53" s="3" t="s">
        <v>27</v>
      </c>
      <c r="C53" s="8"/>
      <c r="D53" s="8"/>
      <c r="E53" s="8"/>
      <c r="F53" s="8"/>
      <c r="G53" s="8"/>
      <c r="H53" s="8"/>
      <c r="I53" s="8"/>
    </row>
    <row r="54" spans="1:10" ht="22.9" customHeight="1" x14ac:dyDescent="0.45">
      <c r="A54" s="4" t="s">
        <v>63</v>
      </c>
      <c r="C54" s="10">
        <v>0</v>
      </c>
      <c r="D54" s="8"/>
      <c r="E54" s="8">
        <v>100250000</v>
      </c>
      <c r="F54" s="8"/>
      <c r="G54" s="10">
        <v>0</v>
      </c>
      <c r="H54" s="8"/>
      <c r="I54" s="8">
        <v>100000000</v>
      </c>
    </row>
    <row r="55" spans="1:10" ht="22.9" customHeight="1" x14ac:dyDescent="0.45">
      <c r="A55" s="56" t="s">
        <v>64</v>
      </c>
      <c r="C55" s="10">
        <v>0</v>
      </c>
      <c r="D55" s="8"/>
      <c r="E55" s="8">
        <v>0</v>
      </c>
      <c r="F55" s="8"/>
      <c r="G55" s="8">
        <v>-51000000</v>
      </c>
      <c r="H55" s="8"/>
      <c r="I55" s="8">
        <v>-29499800</v>
      </c>
    </row>
    <row r="56" spans="1:10" ht="22.9" customHeight="1" x14ac:dyDescent="0.45">
      <c r="A56" s="56" t="s">
        <v>217</v>
      </c>
      <c r="C56" s="10">
        <v>0</v>
      </c>
      <c r="D56" s="8"/>
      <c r="E56" s="8">
        <v>0</v>
      </c>
      <c r="F56" s="8"/>
      <c r="G56" s="8">
        <v>100000</v>
      </c>
      <c r="H56" s="8"/>
      <c r="I56" s="8">
        <v>0</v>
      </c>
    </row>
    <row r="57" spans="1:10" ht="22.9" customHeight="1" x14ac:dyDescent="0.45">
      <c r="A57" s="56" t="s">
        <v>113</v>
      </c>
      <c r="C57" s="10">
        <v>0</v>
      </c>
      <c r="D57" s="8"/>
      <c r="E57" s="8">
        <v>0</v>
      </c>
      <c r="F57" s="8"/>
      <c r="G57" s="8">
        <v>25000000</v>
      </c>
      <c r="H57" s="8"/>
      <c r="I57" s="8">
        <v>0</v>
      </c>
    </row>
    <row r="58" spans="1:10" ht="22.9" customHeight="1" x14ac:dyDescent="0.45">
      <c r="A58" s="54" t="s">
        <v>97</v>
      </c>
      <c r="C58" s="10">
        <v>0</v>
      </c>
      <c r="D58" s="8"/>
      <c r="E58" s="8">
        <v>0</v>
      </c>
      <c r="F58" s="8"/>
      <c r="G58" s="8">
        <v>-1757667.82</v>
      </c>
      <c r="H58" s="8"/>
      <c r="I58" s="8">
        <v>5000000</v>
      </c>
    </row>
    <row r="59" spans="1:10" ht="22.9" customHeight="1" x14ac:dyDescent="0.45">
      <c r="A59" s="54" t="s">
        <v>210</v>
      </c>
      <c r="C59" s="8">
        <v>-65724921.539999999</v>
      </c>
      <c r="D59" s="8"/>
      <c r="E59" s="10">
        <v>0</v>
      </c>
      <c r="F59" s="8"/>
      <c r="G59" s="10">
        <v>0</v>
      </c>
      <c r="H59" s="8"/>
      <c r="I59" s="10">
        <v>0</v>
      </c>
    </row>
    <row r="60" spans="1:10" ht="22.9" customHeight="1" x14ac:dyDescent="0.45">
      <c r="A60" s="54" t="s">
        <v>114</v>
      </c>
      <c r="C60" s="8">
        <v>0</v>
      </c>
      <c r="D60" s="8"/>
      <c r="E60" s="8">
        <v>0</v>
      </c>
      <c r="F60" s="8"/>
      <c r="G60" s="8">
        <v>-298500000</v>
      </c>
      <c r="H60" s="8"/>
      <c r="I60" s="8">
        <v>0</v>
      </c>
    </row>
    <row r="61" spans="1:10" ht="22.9" customHeight="1" x14ac:dyDescent="0.45">
      <c r="A61" s="54" t="s">
        <v>115</v>
      </c>
      <c r="C61" s="8">
        <v>-1710560.26</v>
      </c>
      <c r="D61" s="8"/>
      <c r="E61" s="8">
        <v>0</v>
      </c>
      <c r="F61" s="8"/>
      <c r="G61" s="10">
        <v>0</v>
      </c>
      <c r="H61" s="8"/>
      <c r="I61" s="8">
        <v>0</v>
      </c>
    </row>
    <row r="62" spans="1:10" ht="22.9" customHeight="1" x14ac:dyDescent="0.45">
      <c r="A62" s="54" t="s">
        <v>47</v>
      </c>
      <c r="C62" s="8">
        <v>-426079493.06999999</v>
      </c>
      <c r="D62" s="8"/>
      <c r="E62" s="8">
        <v>-1873532.3100000024</v>
      </c>
      <c r="F62" s="8"/>
      <c r="G62" s="8">
        <v>-304832.43</v>
      </c>
      <c r="H62" s="8"/>
      <c r="I62" s="8">
        <v>-20814677.210000001</v>
      </c>
    </row>
    <row r="63" spans="1:10" ht="22.9" customHeight="1" x14ac:dyDescent="0.45">
      <c r="A63" s="54" t="s">
        <v>207</v>
      </c>
      <c r="C63" s="8">
        <v>0</v>
      </c>
      <c r="D63" s="8"/>
      <c r="E63" s="8">
        <v>-74154005.609999999</v>
      </c>
      <c r="F63" s="8"/>
      <c r="G63" s="8">
        <v>0</v>
      </c>
      <c r="H63" s="8"/>
      <c r="I63" s="8">
        <v>0</v>
      </c>
    </row>
    <row r="64" spans="1:10" ht="22.9" customHeight="1" x14ac:dyDescent="0.45">
      <c r="A64" s="54" t="s">
        <v>218</v>
      </c>
      <c r="C64" s="8">
        <v>-36127868.450000003</v>
      </c>
      <c r="D64" s="8"/>
      <c r="E64" s="8">
        <v>0</v>
      </c>
      <c r="F64" s="8"/>
      <c r="G64" s="8">
        <f>-33818.14-7911.86</f>
        <v>-41730</v>
      </c>
      <c r="H64" s="8"/>
      <c r="I64" s="8">
        <v>0</v>
      </c>
    </row>
    <row r="65" spans="1:9" ht="22.9" customHeight="1" x14ac:dyDescent="0.45">
      <c r="A65" s="54" t="s">
        <v>107</v>
      </c>
      <c r="C65" s="10">
        <v>0</v>
      </c>
      <c r="D65" s="8"/>
      <c r="E65" s="8">
        <v>9112.14</v>
      </c>
      <c r="F65" s="8"/>
      <c r="G65" s="10">
        <v>0</v>
      </c>
      <c r="H65" s="8"/>
      <c r="I65" s="8">
        <v>4205.6099999999997</v>
      </c>
    </row>
    <row r="66" spans="1:9" ht="22.9" customHeight="1" x14ac:dyDescent="0.45">
      <c r="A66" s="54" t="s">
        <v>108</v>
      </c>
      <c r="C66" s="10">
        <v>0</v>
      </c>
      <c r="D66" s="8"/>
      <c r="E66" s="8">
        <v>0</v>
      </c>
      <c r="F66" s="8"/>
      <c r="G66" s="10">
        <v>0</v>
      </c>
      <c r="H66" s="8"/>
      <c r="I66" s="8">
        <v>9405154.2799999993</v>
      </c>
    </row>
    <row r="67" spans="1:9" ht="22.9" customHeight="1" x14ac:dyDescent="0.45">
      <c r="A67" s="54" t="s">
        <v>48</v>
      </c>
      <c r="C67" s="8">
        <v>3905343.36</v>
      </c>
      <c r="D67" s="8"/>
      <c r="E67" s="8">
        <v>4139429.34</v>
      </c>
      <c r="F67" s="8"/>
      <c r="G67" s="8">
        <v>8402700.9600000009</v>
      </c>
      <c r="H67" s="8"/>
      <c r="I67" s="8">
        <v>4289027.78</v>
      </c>
    </row>
    <row r="68" spans="1:9" ht="22.9" customHeight="1" x14ac:dyDescent="0.45">
      <c r="A68" s="53" t="s">
        <v>76</v>
      </c>
      <c r="C68" s="9">
        <f>SUM(C54:C67)</f>
        <v>-525737499.95999998</v>
      </c>
      <c r="D68" s="10"/>
      <c r="E68" s="9">
        <f>SUM(E54:E67)</f>
        <v>28371003.559999999</v>
      </c>
      <c r="F68" s="10"/>
      <c r="G68" s="9">
        <f>SUM(G54:G67)</f>
        <v>-318101529.29000002</v>
      </c>
      <c r="H68" s="10"/>
      <c r="I68" s="9">
        <f>SUM(I54:I67)</f>
        <v>68383910.459999993</v>
      </c>
    </row>
    <row r="69" spans="1:9" ht="22.9" customHeight="1" x14ac:dyDescent="0.45">
      <c r="A69" s="3" t="s">
        <v>28</v>
      </c>
      <c r="C69" s="8"/>
      <c r="D69" s="8"/>
      <c r="E69" s="8"/>
      <c r="F69" s="8"/>
      <c r="G69" s="8"/>
      <c r="H69" s="8"/>
      <c r="I69" s="8"/>
    </row>
    <row r="70" spans="1:9" ht="22.9" customHeight="1" x14ac:dyDescent="0.45">
      <c r="A70" s="56" t="s">
        <v>111</v>
      </c>
      <c r="C70" s="10">
        <v>0</v>
      </c>
      <c r="D70" s="8"/>
      <c r="E70" s="8">
        <v>-4771652.55</v>
      </c>
      <c r="F70" s="8"/>
      <c r="G70" s="10">
        <v>0</v>
      </c>
      <c r="H70" s="8"/>
      <c r="I70" s="10">
        <v>0</v>
      </c>
    </row>
    <row r="71" spans="1:9" ht="22.9" customHeight="1" x14ac:dyDescent="0.45">
      <c r="A71" s="56" t="s">
        <v>79</v>
      </c>
      <c r="C71" s="10">
        <v>0</v>
      </c>
      <c r="D71" s="8"/>
      <c r="E71" s="8">
        <v>-312178.71999999997</v>
      </c>
      <c r="F71" s="8"/>
      <c r="G71" s="10">
        <v>0</v>
      </c>
      <c r="H71" s="8"/>
      <c r="I71" s="68">
        <v>-312178.71999999997</v>
      </c>
    </row>
    <row r="72" spans="1:9" ht="22.9" customHeight="1" x14ac:dyDescent="0.45">
      <c r="A72" s="56" t="s">
        <v>230</v>
      </c>
      <c r="C72" s="8">
        <v>60700000</v>
      </c>
      <c r="D72" s="8"/>
      <c r="E72" s="10">
        <v>0</v>
      </c>
      <c r="F72" s="8"/>
      <c r="G72" s="8">
        <v>65000000</v>
      </c>
      <c r="H72" s="8"/>
      <c r="I72" s="10">
        <v>0</v>
      </c>
    </row>
    <row r="73" spans="1:9" ht="22.9" customHeight="1" x14ac:dyDescent="0.45">
      <c r="A73" s="56" t="s">
        <v>219</v>
      </c>
      <c r="C73" s="8">
        <v>-20400000</v>
      </c>
      <c r="D73" s="8"/>
      <c r="E73" s="10">
        <v>0</v>
      </c>
      <c r="F73" s="8"/>
      <c r="G73" s="8">
        <v>-7000000</v>
      </c>
      <c r="H73" s="8"/>
      <c r="I73" s="10">
        <v>0</v>
      </c>
    </row>
    <row r="74" spans="1:9" ht="22.9" customHeight="1" x14ac:dyDescent="0.45">
      <c r="A74" s="56" t="s">
        <v>220</v>
      </c>
      <c r="C74" s="2">
        <v>12000000</v>
      </c>
      <c r="D74" s="8"/>
      <c r="E74" s="10">
        <v>0</v>
      </c>
      <c r="F74" s="8"/>
      <c r="G74" s="10">
        <v>0</v>
      </c>
      <c r="H74" s="8"/>
      <c r="I74" s="10">
        <v>0</v>
      </c>
    </row>
    <row r="75" spans="1:9" ht="22.9" customHeight="1" x14ac:dyDescent="0.45">
      <c r="A75" s="56" t="s">
        <v>211</v>
      </c>
      <c r="C75" s="8">
        <v>-3000000</v>
      </c>
      <c r="D75" s="8"/>
      <c r="E75" s="10">
        <v>0</v>
      </c>
      <c r="F75" s="8"/>
      <c r="G75" s="10">
        <v>0</v>
      </c>
      <c r="H75" s="8"/>
      <c r="I75" s="10">
        <v>0</v>
      </c>
    </row>
    <row r="76" spans="1:9" ht="22.9" customHeight="1" x14ac:dyDescent="0.45">
      <c r="A76" s="56" t="s">
        <v>212</v>
      </c>
      <c r="C76" s="8">
        <v>-328438.63</v>
      </c>
      <c r="D76" s="8"/>
      <c r="E76" s="10">
        <v>0</v>
      </c>
      <c r="F76" s="8"/>
      <c r="G76" s="8">
        <v>-328438.63</v>
      </c>
      <c r="H76" s="8"/>
      <c r="I76" s="10">
        <v>0</v>
      </c>
    </row>
    <row r="77" spans="1:9" ht="22.9" customHeight="1" x14ac:dyDescent="0.45">
      <c r="A77" s="56" t="s">
        <v>116</v>
      </c>
      <c r="C77" s="8">
        <v>208950000</v>
      </c>
      <c r="D77" s="8"/>
      <c r="E77" s="8">
        <v>0</v>
      </c>
      <c r="F77" s="8"/>
      <c r="G77" s="10">
        <v>0</v>
      </c>
      <c r="H77" s="8"/>
      <c r="I77" s="68">
        <v>0</v>
      </c>
    </row>
    <row r="78" spans="1:9" ht="22.9" customHeight="1" x14ac:dyDescent="0.45">
      <c r="A78" s="56" t="s">
        <v>213</v>
      </c>
      <c r="C78" s="8">
        <v>-5349091.5199999996</v>
      </c>
      <c r="D78" s="8"/>
      <c r="E78" s="10">
        <v>0</v>
      </c>
      <c r="F78" s="8"/>
      <c r="G78" s="10">
        <v>0</v>
      </c>
      <c r="H78" s="8"/>
      <c r="I78" s="10">
        <v>0</v>
      </c>
    </row>
    <row r="79" spans="1:9" ht="22.9" customHeight="1" x14ac:dyDescent="0.45">
      <c r="A79" s="56" t="s">
        <v>112</v>
      </c>
      <c r="C79" s="8">
        <v>103003894</v>
      </c>
      <c r="D79" s="8"/>
      <c r="E79" s="8">
        <v>0</v>
      </c>
      <c r="F79" s="8"/>
      <c r="G79" s="8">
        <v>103003894</v>
      </c>
      <c r="H79" s="8"/>
      <c r="I79" s="68">
        <v>0</v>
      </c>
    </row>
    <row r="80" spans="1:9" ht="22.9" customHeight="1" x14ac:dyDescent="0.45">
      <c r="A80" s="53" t="s">
        <v>77</v>
      </c>
      <c r="C80" s="20">
        <f>SUM(C70:C79)</f>
        <v>355576363.85000002</v>
      </c>
      <c r="D80" s="8"/>
      <c r="E80" s="20">
        <f>SUM(E70:E79)</f>
        <v>-5083831.2699999996</v>
      </c>
      <c r="F80" s="8"/>
      <c r="G80" s="20">
        <f>SUM(G70:G79)</f>
        <v>160675455.37</v>
      </c>
      <c r="H80" s="8"/>
      <c r="I80" s="20">
        <f>SUM(I70:I79)</f>
        <v>-312178.71999999997</v>
      </c>
    </row>
    <row r="81" spans="1:10" ht="17.45" customHeight="1" x14ac:dyDescent="0.45">
      <c r="A81" s="53"/>
      <c r="C81" s="8"/>
      <c r="D81" s="8"/>
      <c r="E81" s="8"/>
      <c r="F81" s="8"/>
      <c r="G81" s="8"/>
      <c r="H81" s="8"/>
      <c r="I81" s="8"/>
    </row>
    <row r="82" spans="1:10" ht="24" customHeight="1" x14ac:dyDescent="0.45">
      <c r="A82" s="17" t="s">
        <v>4</v>
      </c>
      <c r="C82" s="8"/>
      <c r="D82" s="8"/>
      <c r="E82" s="8"/>
      <c r="F82" s="8"/>
      <c r="G82" s="8"/>
      <c r="H82" s="8"/>
      <c r="I82" s="8"/>
    </row>
    <row r="83" spans="1:10" ht="32.450000000000003" customHeight="1" x14ac:dyDescent="0.45">
      <c r="A83" s="53"/>
      <c r="C83" s="8"/>
      <c r="D83" s="8"/>
      <c r="E83" s="8"/>
      <c r="F83" s="8"/>
      <c r="G83" s="8"/>
      <c r="H83" s="8"/>
      <c r="I83" s="8"/>
    </row>
    <row r="84" spans="1:10" ht="24" customHeight="1" x14ac:dyDescent="0.45">
      <c r="A84" s="11" t="s">
        <v>73</v>
      </c>
      <c r="B84" s="12"/>
      <c r="E84" s="49" t="s">
        <v>67</v>
      </c>
      <c r="F84" s="49"/>
      <c r="G84" s="49"/>
      <c r="H84" s="49"/>
      <c r="I84" s="49"/>
    </row>
    <row r="85" spans="1:10" ht="24" customHeight="1" x14ac:dyDescent="0.45">
      <c r="A85" s="11" t="s">
        <v>95</v>
      </c>
      <c r="B85" s="12"/>
      <c r="D85" s="12"/>
      <c r="E85" s="49" t="s">
        <v>87</v>
      </c>
      <c r="F85" s="49"/>
      <c r="G85" s="49"/>
      <c r="H85" s="49"/>
      <c r="I85" s="49"/>
    </row>
    <row r="86" spans="1:10" ht="27" customHeight="1" x14ac:dyDescent="0.45">
      <c r="A86" s="14" t="s">
        <v>5</v>
      </c>
      <c r="B86" s="14"/>
      <c r="C86" s="14"/>
      <c r="D86" s="14"/>
      <c r="E86" s="14"/>
      <c r="F86" s="14"/>
      <c r="G86" s="1"/>
      <c r="H86" s="14"/>
      <c r="I86" s="14"/>
    </row>
    <row r="87" spans="1:10" s="52" customFormat="1" ht="27" customHeight="1" x14ac:dyDescent="0.45">
      <c r="A87" s="1" t="s">
        <v>49</v>
      </c>
      <c r="B87" s="1"/>
      <c r="C87" s="1"/>
      <c r="D87" s="1"/>
      <c r="E87" s="1"/>
      <c r="F87" s="1"/>
      <c r="G87" s="1"/>
      <c r="H87" s="1"/>
      <c r="I87" s="1"/>
      <c r="J87" s="2"/>
    </row>
    <row r="88" spans="1:10" s="52" customFormat="1" ht="27" customHeight="1" x14ac:dyDescent="0.45">
      <c r="A88" s="1" t="s">
        <v>24</v>
      </c>
      <c r="B88" s="1"/>
      <c r="C88" s="1"/>
      <c r="D88" s="1"/>
      <c r="E88" s="1"/>
      <c r="F88" s="1"/>
      <c r="G88" s="32"/>
      <c r="H88" s="1"/>
      <c r="I88" s="1"/>
      <c r="J88" s="2"/>
    </row>
    <row r="89" spans="1:10" s="3" customFormat="1" ht="27" customHeight="1" x14ac:dyDescent="0.45">
      <c r="A89" s="32" t="str">
        <f>+A48</f>
        <v>สำหรับปี สิ้นสุดวันที่ 31 ธันวาคม 2561</v>
      </c>
      <c r="B89" s="32"/>
      <c r="C89" s="32"/>
      <c r="D89" s="32"/>
      <c r="E89" s="32"/>
      <c r="F89" s="32"/>
      <c r="G89" s="32"/>
      <c r="H89" s="32"/>
      <c r="I89" s="32"/>
      <c r="J89" s="52"/>
    </row>
    <row r="90" spans="1:10" s="3" customFormat="1" ht="27" customHeight="1" x14ac:dyDescent="0.45">
      <c r="A90" s="32"/>
      <c r="B90" s="32"/>
      <c r="C90" s="32"/>
      <c r="D90" s="32"/>
      <c r="E90" s="32"/>
      <c r="F90" s="32"/>
      <c r="G90" s="32"/>
      <c r="H90" s="32"/>
      <c r="I90" s="32"/>
      <c r="J90" s="52"/>
    </row>
    <row r="91" spans="1:10" ht="27" customHeight="1" x14ac:dyDescent="0.45">
      <c r="A91" s="6"/>
      <c r="B91" s="6"/>
      <c r="C91" s="6"/>
      <c r="D91" s="6"/>
      <c r="E91" s="6"/>
      <c r="F91" s="6"/>
      <c r="G91" s="32"/>
      <c r="H91" s="6"/>
      <c r="I91" s="63" t="s">
        <v>0</v>
      </c>
      <c r="J91" s="3"/>
    </row>
    <row r="92" spans="1:10" ht="27" customHeight="1" x14ac:dyDescent="0.45">
      <c r="A92" s="4"/>
      <c r="B92" s="4"/>
      <c r="C92" s="15" t="s">
        <v>2</v>
      </c>
      <c r="D92" s="15"/>
      <c r="E92" s="15"/>
      <c r="F92" s="5"/>
      <c r="G92" s="15" t="s">
        <v>3</v>
      </c>
      <c r="H92" s="15"/>
      <c r="I92" s="15"/>
    </row>
    <row r="93" spans="1:10" ht="27" customHeight="1" x14ac:dyDescent="0.45">
      <c r="A93" s="4"/>
      <c r="B93" s="3"/>
      <c r="C93" s="64" t="s">
        <v>90</v>
      </c>
      <c r="D93" s="5"/>
      <c r="E93" s="64" t="s">
        <v>80</v>
      </c>
      <c r="F93" s="5"/>
      <c r="G93" s="64" t="str">
        <f>C93</f>
        <v>2561</v>
      </c>
      <c r="H93" s="5"/>
      <c r="I93" s="64" t="str">
        <f>E93</f>
        <v>2560</v>
      </c>
    </row>
    <row r="94" spans="1:10" ht="27" customHeight="1" x14ac:dyDescent="0.45">
      <c r="A94" s="53" t="s">
        <v>29</v>
      </c>
      <c r="C94" s="7">
        <f>+C38+C68+C80</f>
        <v>-159331738.23999995</v>
      </c>
      <c r="D94" s="8"/>
      <c r="E94" s="7">
        <f>+E38+E68+E80</f>
        <v>-9522409.1900000125</v>
      </c>
      <c r="F94" s="8"/>
      <c r="G94" s="7">
        <f>+G38+G68+G80</f>
        <v>-181682809.18000001</v>
      </c>
      <c r="H94" s="8"/>
      <c r="I94" s="7">
        <f>+I38+I68+I80</f>
        <v>-11604330.709999995</v>
      </c>
    </row>
    <row r="95" spans="1:10" ht="27" customHeight="1" x14ac:dyDescent="0.45">
      <c r="A95" s="55" t="s">
        <v>203</v>
      </c>
      <c r="C95" s="7">
        <f>+E97</f>
        <v>213058723.56999999</v>
      </c>
      <c r="D95" s="8"/>
      <c r="E95" s="7">
        <v>222581132.75999999</v>
      </c>
      <c r="F95" s="8"/>
      <c r="G95" s="7">
        <f>+I97</f>
        <v>190685488.04999998</v>
      </c>
      <c r="H95" s="8"/>
      <c r="I95" s="7">
        <v>202289818.75999999</v>
      </c>
    </row>
    <row r="96" spans="1:10" ht="27" customHeight="1" x14ac:dyDescent="0.45">
      <c r="A96" s="55" t="s">
        <v>214</v>
      </c>
      <c r="C96" s="7">
        <v>-170825.65</v>
      </c>
      <c r="D96" s="8"/>
      <c r="E96" s="10">
        <v>0</v>
      </c>
      <c r="F96" s="8"/>
      <c r="G96" s="10">
        <v>0</v>
      </c>
      <c r="H96" s="8"/>
      <c r="I96" s="10">
        <v>0</v>
      </c>
    </row>
    <row r="97" spans="1:10" ht="27" customHeight="1" thickBot="1" x14ac:dyDescent="0.5">
      <c r="A97" s="3" t="s">
        <v>204</v>
      </c>
      <c r="C97" s="22">
        <f>SUM(C94:C96)</f>
        <v>53556159.680000044</v>
      </c>
      <c r="D97" s="8"/>
      <c r="E97" s="22">
        <f>SUM(E94:E95)</f>
        <v>213058723.56999999</v>
      </c>
      <c r="F97" s="8"/>
      <c r="G97" s="22">
        <f>SUM(G94:G95)</f>
        <v>9002678.869999975</v>
      </c>
      <c r="H97" s="8"/>
      <c r="I97" s="22">
        <f>SUM(I94:I95)</f>
        <v>190685488.04999998</v>
      </c>
    </row>
    <row r="98" spans="1:10" ht="27" customHeight="1" thickTop="1" x14ac:dyDescent="0.45">
      <c r="A98" s="3"/>
      <c r="C98" s="8"/>
      <c r="D98" s="8"/>
      <c r="E98" s="8"/>
      <c r="F98" s="8"/>
      <c r="G98" s="8"/>
      <c r="H98" s="8"/>
      <c r="I98" s="8"/>
    </row>
    <row r="99" spans="1:10" ht="27" customHeight="1" x14ac:dyDescent="0.45">
      <c r="C99" s="4"/>
      <c r="D99" s="4"/>
      <c r="E99" s="4"/>
      <c r="F99" s="4"/>
      <c r="G99" s="4"/>
      <c r="H99" s="4"/>
      <c r="I99" s="4"/>
      <c r="J99" s="4">
        <f>+J97-งบดุล!J9</f>
        <v>0</v>
      </c>
    </row>
    <row r="100" spans="1:10" ht="27" customHeight="1" x14ac:dyDescent="0.45">
      <c r="A100" s="53"/>
      <c r="C100" s="8"/>
      <c r="D100" s="8"/>
      <c r="E100" s="8"/>
      <c r="F100" s="8"/>
      <c r="G100" s="8"/>
      <c r="H100" s="8"/>
      <c r="I100" s="8"/>
    </row>
    <row r="101" spans="1:10" ht="27" customHeight="1" x14ac:dyDescent="0.45">
      <c r="A101" s="17" t="s">
        <v>4</v>
      </c>
      <c r="C101" s="8"/>
      <c r="D101" s="8"/>
      <c r="E101" s="8"/>
      <c r="F101" s="8"/>
      <c r="G101" s="8"/>
      <c r="H101" s="8"/>
      <c r="I101" s="8"/>
    </row>
    <row r="102" spans="1:10" ht="27" customHeight="1" x14ac:dyDescent="0.45">
      <c r="A102" s="17"/>
      <c r="C102" s="8"/>
      <c r="D102" s="8"/>
      <c r="E102" s="8"/>
      <c r="F102" s="8"/>
      <c r="G102" s="8"/>
      <c r="H102" s="8"/>
      <c r="I102" s="8"/>
    </row>
    <row r="103" spans="1:10" ht="27" customHeight="1" x14ac:dyDescent="0.45">
      <c r="A103" s="17"/>
      <c r="C103" s="8"/>
      <c r="D103" s="8"/>
      <c r="E103" s="8"/>
      <c r="F103" s="8"/>
      <c r="G103" s="8"/>
      <c r="H103" s="8"/>
      <c r="I103" s="8"/>
    </row>
    <row r="104" spans="1:10" ht="27" customHeight="1" x14ac:dyDescent="0.45">
      <c r="A104" s="17"/>
      <c r="C104" s="8"/>
      <c r="D104" s="8"/>
      <c r="E104" s="8"/>
      <c r="F104" s="8"/>
      <c r="G104" s="8"/>
      <c r="H104" s="8"/>
      <c r="I104" s="8"/>
    </row>
    <row r="105" spans="1:10" ht="27" customHeight="1" x14ac:dyDescent="0.45">
      <c r="A105" s="17"/>
      <c r="C105" s="8"/>
      <c r="D105" s="8"/>
      <c r="E105" s="8"/>
      <c r="F105" s="8"/>
      <c r="G105" s="8"/>
      <c r="H105" s="8"/>
      <c r="I105" s="8"/>
    </row>
    <row r="106" spans="1:10" ht="27" customHeight="1" x14ac:dyDescent="0.45">
      <c r="A106" s="17"/>
      <c r="C106" s="8"/>
      <c r="D106" s="8"/>
      <c r="E106" s="8"/>
      <c r="F106" s="8"/>
      <c r="G106" s="8"/>
      <c r="H106" s="8"/>
      <c r="I106" s="8"/>
    </row>
    <row r="107" spans="1:10" ht="27" customHeight="1" x14ac:dyDescent="0.45">
      <c r="A107" s="17"/>
      <c r="C107" s="8"/>
      <c r="D107" s="8"/>
      <c r="E107" s="8"/>
      <c r="F107" s="8"/>
      <c r="G107" s="8"/>
      <c r="H107" s="8"/>
      <c r="I107" s="8"/>
    </row>
    <row r="108" spans="1:10" ht="27" customHeight="1" x14ac:dyDescent="0.45">
      <c r="A108" s="17"/>
      <c r="C108" s="8"/>
      <c r="D108" s="8"/>
      <c r="E108" s="8"/>
      <c r="F108" s="8"/>
      <c r="G108" s="8"/>
      <c r="H108" s="8"/>
      <c r="I108" s="8"/>
    </row>
    <row r="109" spans="1:10" ht="27" customHeight="1" x14ac:dyDescent="0.45">
      <c r="A109" s="17"/>
      <c r="C109" s="8"/>
      <c r="D109" s="8"/>
      <c r="E109" s="8"/>
      <c r="F109" s="8"/>
      <c r="G109" s="8"/>
      <c r="H109" s="8"/>
      <c r="I109" s="8"/>
    </row>
    <row r="110" spans="1:10" ht="27" customHeight="1" x14ac:dyDescent="0.45">
      <c r="A110" s="17"/>
      <c r="C110" s="8"/>
      <c r="D110" s="8"/>
      <c r="E110" s="8"/>
      <c r="F110" s="8"/>
      <c r="G110" s="8"/>
      <c r="H110" s="8"/>
      <c r="I110" s="8"/>
    </row>
    <row r="111" spans="1:10" ht="27" customHeight="1" x14ac:dyDescent="0.45">
      <c r="A111" s="17"/>
      <c r="C111" s="8"/>
      <c r="D111" s="8"/>
      <c r="E111" s="8"/>
      <c r="F111" s="8"/>
      <c r="G111" s="8"/>
      <c r="H111" s="8"/>
      <c r="I111" s="8"/>
    </row>
    <row r="112" spans="1:10" ht="27" customHeight="1" x14ac:dyDescent="0.45">
      <c r="A112" s="17"/>
      <c r="C112" s="8"/>
      <c r="D112" s="8"/>
      <c r="E112" s="8"/>
      <c r="F112" s="8"/>
      <c r="G112" s="8"/>
      <c r="H112" s="8"/>
      <c r="I112" s="8"/>
    </row>
    <row r="113" spans="1:9" ht="27" customHeight="1" x14ac:dyDescent="0.45">
      <c r="A113" s="17"/>
      <c r="C113" s="8"/>
      <c r="D113" s="8"/>
      <c r="E113" s="8"/>
      <c r="F113" s="8"/>
      <c r="G113" s="8"/>
      <c r="H113" s="8"/>
      <c r="I113" s="8"/>
    </row>
    <row r="114" spans="1:9" ht="27" customHeight="1" x14ac:dyDescent="0.45">
      <c r="A114" s="17"/>
      <c r="C114" s="8"/>
      <c r="D114" s="8"/>
      <c r="E114" s="8"/>
      <c r="F114" s="8"/>
      <c r="G114" s="8"/>
      <c r="H114" s="8"/>
      <c r="I114" s="8"/>
    </row>
    <row r="115" spans="1:9" ht="27" customHeight="1" x14ac:dyDescent="0.45">
      <c r="A115" s="17"/>
      <c r="C115" s="8"/>
      <c r="D115" s="8"/>
      <c r="E115" s="8"/>
      <c r="F115" s="8"/>
      <c r="G115" s="8"/>
      <c r="H115" s="8"/>
      <c r="I115" s="8"/>
    </row>
    <row r="116" spans="1:9" ht="27" customHeight="1" x14ac:dyDescent="0.45">
      <c r="A116" s="17"/>
      <c r="C116" s="8"/>
      <c r="D116" s="8"/>
      <c r="E116" s="8"/>
      <c r="F116" s="8"/>
      <c r="G116" s="8"/>
      <c r="H116" s="8"/>
      <c r="I116" s="8"/>
    </row>
    <row r="117" spans="1:9" ht="27" customHeight="1" x14ac:dyDescent="0.45">
      <c r="A117" s="53"/>
      <c r="C117" s="8"/>
      <c r="D117" s="8"/>
      <c r="E117" s="8"/>
      <c r="F117" s="8"/>
      <c r="G117" s="8"/>
      <c r="H117" s="8"/>
      <c r="I117" s="8"/>
    </row>
    <row r="118" spans="1:9" ht="27" customHeight="1" x14ac:dyDescent="0.45">
      <c r="A118" s="53"/>
      <c r="C118" s="8"/>
      <c r="D118" s="8"/>
      <c r="E118" s="8"/>
      <c r="F118" s="8"/>
      <c r="G118" s="8"/>
      <c r="H118" s="8"/>
      <c r="I118" s="8"/>
    </row>
    <row r="119" spans="1:9" ht="27" customHeight="1" x14ac:dyDescent="0.45">
      <c r="A119" s="11" t="s">
        <v>73</v>
      </c>
      <c r="B119" s="12"/>
      <c r="E119" s="49" t="s">
        <v>67</v>
      </c>
      <c r="F119" s="49"/>
      <c r="G119" s="49"/>
      <c r="H119" s="49"/>
      <c r="I119" s="49"/>
    </row>
    <row r="120" spans="1:9" ht="27" customHeight="1" x14ac:dyDescent="0.45">
      <c r="A120" s="11" t="s">
        <v>95</v>
      </c>
      <c r="B120" s="12"/>
      <c r="D120" s="12"/>
      <c r="E120" s="49" t="s">
        <v>87</v>
      </c>
      <c r="F120" s="49"/>
      <c r="G120" s="49"/>
      <c r="H120" s="49"/>
      <c r="I120" s="49"/>
    </row>
  </sheetData>
  <pageMargins left="0.59055118110236227" right="0.19685039370078741" top="0.59055118110236227" bottom="0.19685039370078741" header="0.23622047244094491" footer="0.31496062992125984"/>
  <pageSetup paperSize="9" scale="85" orientation="portrait" r:id="rId1"/>
  <headerFooter alignWithMargins="0"/>
  <rowBreaks count="2" manualBreakCount="2">
    <brk id="44" max="9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งบดุล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งบกำไรขาดทุน!Print_Area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2019-02-26T10:19:35Z</cp:lastPrinted>
  <dcterms:created xsi:type="dcterms:W3CDTF">1999-11-06T14:16:36Z</dcterms:created>
  <dcterms:modified xsi:type="dcterms:W3CDTF">2019-02-26T10:24:45Z</dcterms:modified>
</cp:coreProperties>
</file>