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640" windowHeight="11760" tabRatio="777" activeTab="10"/>
  </bookViews>
  <sheets>
    <sheet name="Note P1-8" sheetId="29" r:id="rId1"/>
    <sheet name="P9-15" sheetId="31" r:id="rId2"/>
    <sheet name="P16-19" sheetId="11" r:id="rId3"/>
    <sheet name="P20-21" sheetId="27" r:id="rId4"/>
    <sheet name="P22-24" sheetId="36" r:id="rId5"/>
    <sheet name="P25" sheetId="35" r:id="rId6"/>
    <sheet name="P26" sheetId="37" r:id="rId7"/>
    <sheet name="P27" sheetId="38" r:id="rId8"/>
    <sheet name="P28-29" sheetId="39" r:id="rId9"/>
    <sheet name="P30-32" sheetId="40" r:id="rId10"/>
    <sheet name="P33-36" sheetId="41" r:id="rId11"/>
    <sheet name="P37-38" sheetId="42" r:id="rId12"/>
    <sheet name="P39-40" sheetId="43" r:id="rId13"/>
    <sheet name="P41-47" sheetId="44" r:id="rId14"/>
  </sheets>
  <externalReferences>
    <externalReference r:id="rId15"/>
    <externalReference r:id="rId16"/>
  </externalReferences>
  <definedNames>
    <definedName name="_xlnm.Print_Area" localSheetId="0">'Note P1-8'!$A$1:$N$289</definedName>
    <definedName name="_xlnm.Print_Area" localSheetId="2">'P16-19'!$A$1:$N$129</definedName>
    <definedName name="_xlnm.Print_Area" localSheetId="3">'P20-21'!$A$1:$O$68</definedName>
    <definedName name="_xlnm.Print_Area" localSheetId="4">'P22-24'!$A$1:$N$99</definedName>
    <definedName name="_xlnm.Print_Area" localSheetId="7">'P27'!$A$1:$M$35</definedName>
    <definedName name="_xlnm.Print_Area" localSheetId="8">'P28-29'!$A$1:$N$57</definedName>
    <definedName name="_xlnm.Print_Area" localSheetId="9">'P30-32'!$A$1:$N$104</definedName>
    <definedName name="_xlnm.Print_Area" localSheetId="13">'P41-47'!$A$1:$L$220</definedName>
    <definedName name="_xlnm.Print_Area" localSheetId="1">'P9-15'!$A$1:$N$243</definedName>
  </definedNames>
  <calcPr calcId="145621"/>
</workbook>
</file>

<file path=xl/calcChain.xml><?xml version="1.0" encoding="utf-8"?>
<calcChain xmlns="http://schemas.openxmlformats.org/spreadsheetml/2006/main">
  <c r="G53" i="44" l="1"/>
  <c r="I170" i="44" l="1"/>
  <c r="M29" i="40" l="1"/>
  <c r="K11" i="39"/>
  <c r="I11" i="39"/>
  <c r="K10" i="36"/>
  <c r="M191" i="31"/>
  <c r="M190" i="31"/>
  <c r="M188" i="31"/>
  <c r="K187" i="31"/>
  <c r="K189" i="31" s="1"/>
  <c r="K192" i="31" s="1"/>
  <c r="I186" i="31"/>
  <c r="M186" i="31" s="1"/>
  <c r="I185" i="31"/>
  <c r="M185" i="31" s="1"/>
  <c r="M184" i="31"/>
  <c r="M183" i="31"/>
  <c r="M182" i="31"/>
  <c r="I181" i="31"/>
  <c r="I187" i="31" s="1"/>
  <c r="I189" i="31" s="1"/>
  <c r="I192" i="31" s="1"/>
  <c r="M181" i="31" l="1"/>
  <c r="M187" i="31" s="1"/>
  <c r="M189" i="31" s="1"/>
  <c r="M192" i="31" s="1"/>
  <c r="G29" i="44" l="1"/>
  <c r="K29" i="44"/>
  <c r="I29" i="44"/>
  <c r="D29" i="44"/>
  <c r="G98" i="40"/>
  <c r="G96" i="40"/>
  <c r="G93" i="40"/>
  <c r="G91" i="40"/>
  <c r="G88" i="40"/>
  <c r="G87" i="40"/>
  <c r="G20" i="39" l="1"/>
  <c r="L29" i="38"/>
  <c r="J21" i="38"/>
  <c r="J20" i="38"/>
  <c r="J17" i="38"/>
  <c r="J29" i="38" s="1"/>
  <c r="J15" i="38"/>
  <c r="J30" i="38" s="1"/>
  <c r="J11" i="38"/>
  <c r="J9" i="38"/>
  <c r="H22" i="38"/>
  <c r="H24" i="38" s="1"/>
  <c r="H16" i="38"/>
  <c r="H18" i="38" s="1"/>
  <c r="H10" i="38"/>
  <c r="H12" i="38" s="1"/>
  <c r="F22" i="38"/>
  <c r="F24" i="38" s="1"/>
  <c r="F14" i="38"/>
  <c r="F16" i="38" s="1"/>
  <c r="F18" i="38" s="1"/>
  <c r="F8" i="38"/>
  <c r="F10" i="38" s="1"/>
  <c r="V15" i="35"/>
  <c r="M63" i="27"/>
  <c r="M20" i="27"/>
  <c r="H113" i="11"/>
  <c r="J22" i="38" l="1"/>
  <c r="J24" i="38" s="1"/>
  <c r="H26" i="38"/>
  <c r="J14" i="38"/>
  <c r="J16" i="38" s="1"/>
  <c r="J18" i="38" s="1"/>
  <c r="J8" i="38"/>
  <c r="J10" i="38" s="1"/>
  <c r="H27" i="38"/>
  <c r="F12" i="38"/>
  <c r="F26" i="38" s="1"/>
  <c r="F27" i="38"/>
  <c r="J27" i="38" l="1"/>
  <c r="J12" i="38"/>
  <c r="J26" i="38" s="1"/>
  <c r="L10" i="11"/>
  <c r="C30" i="43" l="1"/>
  <c r="H8" i="11" l="1"/>
  <c r="K228" i="31"/>
  <c r="K235" i="31"/>
  <c r="J91" i="41" l="1"/>
  <c r="K56" i="44" l="1"/>
  <c r="K57" i="44"/>
  <c r="K55" i="44"/>
  <c r="K53" i="44"/>
  <c r="K52" i="44"/>
  <c r="I58" i="44"/>
  <c r="G58" i="44"/>
  <c r="I54" i="44"/>
  <c r="G54" i="44"/>
  <c r="G59" i="44" l="1"/>
  <c r="I59" i="44"/>
  <c r="J100" i="41" l="1"/>
  <c r="H100" i="41"/>
  <c r="F100" i="41"/>
  <c r="L99" i="41"/>
  <c r="L98" i="41"/>
  <c r="L94" i="41"/>
  <c r="L95" i="41"/>
  <c r="L96" i="41"/>
  <c r="J96" i="41"/>
  <c r="H96" i="41"/>
  <c r="F96" i="41"/>
  <c r="L52" i="41"/>
  <c r="J52" i="41"/>
  <c r="L100" i="41" l="1"/>
  <c r="E62" i="43" l="1"/>
  <c r="Q59" i="43"/>
  <c r="L8" i="38" l="1"/>
  <c r="L14" i="38"/>
  <c r="L16" i="38" s="1"/>
  <c r="L18" i="38" s="1"/>
  <c r="V14" i="37"/>
  <c r="J14" i="37"/>
  <c r="V9" i="37"/>
  <c r="V25" i="35"/>
  <c r="N13" i="35"/>
  <c r="P13" i="35"/>
  <c r="P17" i="35" s="1"/>
  <c r="I63" i="27"/>
  <c r="M21" i="27"/>
  <c r="K10" i="39"/>
  <c r="K9" i="39"/>
  <c r="K7" i="39"/>
  <c r="H9" i="11" l="1"/>
  <c r="H11" i="11" s="1"/>
  <c r="K236" i="31"/>
  <c r="K227" i="31" s="1"/>
  <c r="V15" i="37" l="1"/>
  <c r="O32" i="43" l="1"/>
  <c r="K23" i="42" l="1"/>
  <c r="M9" i="40" l="1"/>
  <c r="M11" i="40" s="1"/>
  <c r="K9" i="40"/>
  <c r="K11" i="40" s="1"/>
  <c r="M6" i="40"/>
  <c r="K6" i="40"/>
  <c r="K40" i="42" l="1"/>
  <c r="N23" i="37" l="1"/>
  <c r="T23" i="37"/>
  <c r="R23" i="37"/>
  <c r="J23" i="37"/>
  <c r="H23" i="37"/>
  <c r="V20" i="37"/>
  <c r="V31" i="37" s="1"/>
  <c r="P22" i="37"/>
  <c r="P25" i="37" s="1"/>
  <c r="P13" i="37"/>
  <c r="P17" i="37" s="1"/>
  <c r="N10" i="11"/>
  <c r="N9" i="11"/>
  <c r="N8" i="11"/>
  <c r="L9" i="11"/>
  <c r="L8" i="11"/>
  <c r="L7" i="11"/>
  <c r="J11" i="11"/>
  <c r="I220" i="31" s="1"/>
  <c r="G220" i="31"/>
  <c r="P27" i="37" l="1"/>
  <c r="P28" i="37"/>
  <c r="L11" i="11"/>
  <c r="N11" i="11"/>
  <c r="M220" i="31" s="1"/>
  <c r="O30" i="43" l="1"/>
  <c r="O31" i="43"/>
  <c r="O38" i="43"/>
  <c r="O34" i="43"/>
  <c r="O33" i="43"/>
  <c r="K29" i="43"/>
  <c r="G29" i="43"/>
  <c r="C29" i="43"/>
  <c r="O29" i="43" l="1"/>
  <c r="O39" i="43"/>
  <c r="L25" i="11" l="1"/>
  <c r="K21" i="36" l="1"/>
  <c r="M62" i="43" l="1"/>
  <c r="M13" i="43"/>
  <c r="E13" i="43"/>
  <c r="I40" i="42"/>
  <c r="J112" i="41"/>
  <c r="H112" i="41"/>
  <c r="F112" i="41"/>
  <c r="L111" i="41"/>
  <c r="L110" i="41"/>
  <c r="F92" i="41"/>
  <c r="J92" i="41"/>
  <c r="H90" i="41"/>
  <c r="L90" i="41" s="1"/>
  <c r="F84" i="41"/>
  <c r="J84" i="41"/>
  <c r="H84" i="41"/>
  <c r="L83" i="41"/>
  <c r="L82" i="41"/>
  <c r="F80" i="41"/>
  <c r="J80" i="41"/>
  <c r="H80" i="41"/>
  <c r="L79" i="41"/>
  <c r="L78" i="41"/>
  <c r="L80" i="41" s="1"/>
  <c r="F76" i="41"/>
  <c r="J76" i="41"/>
  <c r="H76" i="41"/>
  <c r="L75" i="41"/>
  <c r="L74" i="41"/>
  <c r="L73" i="41"/>
  <c r="F60" i="41"/>
  <c r="F63" i="41" s="1"/>
  <c r="H60" i="41"/>
  <c r="J60" i="41"/>
  <c r="M31" i="40"/>
  <c r="M20" i="39"/>
  <c r="K20" i="39"/>
  <c r="I20" i="39"/>
  <c r="M17" i="39"/>
  <c r="K17" i="39"/>
  <c r="C14" i="38"/>
  <c r="V11" i="37"/>
  <c r="V11" i="35"/>
  <c r="M21" i="36"/>
  <c r="I21" i="36"/>
  <c r="G21" i="36"/>
  <c r="M8" i="36"/>
  <c r="M10" i="36" s="1"/>
  <c r="K24" i="27"/>
  <c r="I24" i="27"/>
  <c r="G24" i="27"/>
  <c r="E24" i="27"/>
  <c r="I13" i="27"/>
  <c r="I10" i="27"/>
  <c r="J47" i="11"/>
  <c r="H47" i="11"/>
  <c r="N26" i="11"/>
  <c r="N18" i="11"/>
  <c r="N20" i="11" s="1"/>
  <c r="J18" i="11"/>
  <c r="J20" i="11" s="1"/>
  <c r="H18" i="11"/>
  <c r="H20" i="11" s="1"/>
  <c r="I207" i="31"/>
  <c r="H92" i="41" l="1"/>
  <c r="L84" i="41"/>
  <c r="L18" i="11"/>
  <c r="L20" i="11" s="1"/>
  <c r="L76" i="41"/>
  <c r="L112" i="41"/>
  <c r="L91" i="41"/>
  <c r="L92" i="41" s="1"/>
  <c r="J50" i="11" l="1"/>
  <c r="H50" i="11"/>
  <c r="K62" i="43" l="1"/>
  <c r="I62" i="43"/>
  <c r="G62" i="43"/>
  <c r="C62" i="43"/>
  <c r="Q60" i="43"/>
  <c r="Q62" i="43" s="1"/>
  <c r="O60" i="43"/>
  <c r="O59" i="43"/>
  <c r="M53" i="43"/>
  <c r="K53" i="43"/>
  <c r="I53" i="43"/>
  <c r="G53" i="43"/>
  <c r="E53" i="43"/>
  <c r="C53" i="43"/>
  <c r="Q51" i="43"/>
  <c r="O51" i="43"/>
  <c r="Q50" i="43"/>
  <c r="O50" i="43"/>
  <c r="Q30" i="43"/>
  <c r="Q39" i="43" s="1"/>
  <c r="Q29" i="43"/>
  <c r="Q14" i="43"/>
  <c r="Q23" i="43" s="1"/>
  <c r="O14" i="43"/>
  <c r="O23" i="43" s="1"/>
  <c r="Q13" i="43"/>
  <c r="O13" i="43"/>
  <c r="G44" i="42"/>
  <c r="M42" i="42"/>
  <c r="M45" i="42" s="1"/>
  <c r="K42" i="42"/>
  <c r="K45" i="42" s="1"/>
  <c r="M40" i="42"/>
  <c r="G40" i="42"/>
  <c r="M26" i="42"/>
  <c r="K26" i="42"/>
  <c r="I42" i="42"/>
  <c r="I45" i="42" s="1"/>
  <c r="I46" i="42" s="1"/>
  <c r="G25" i="42"/>
  <c r="G42" i="42" s="1"/>
  <c r="M11" i="42"/>
  <c r="K11" i="42"/>
  <c r="J88" i="41"/>
  <c r="H88" i="41"/>
  <c r="F88" i="41"/>
  <c r="L87" i="41"/>
  <c r="L86" i="41"/>
  <c r="L62" i="41"/>
  <c r="J63" i="41"/>
  <c r="H63" i="41"/>
  <c r="L59" i="41"/>
  <c r="L58" i="41"/>
  <c r="L46" i="41"/>
  <c r="L48" i="41" s="1"/>
  <c r="J46" i="41"/>
  <c r="J48" i="41" s="1"/>
  <c r="L42" i="41"/>
  <c r="J42" i="41"/>
  <c r="M85" i="40"/>
  <c r="I85" i="40"/>
  <c r="G85" i="40"/>
  <c r="K72" i="40"/>
  <c r="M61" i="40"/>
  <c r="I61" i="40"/>
  <c r="G61" i="40" s="1"/>
  <c r="K53" i="40"/>
  <c r="K85" i="40" s="1"/>
  <c r="M15" i="40"/>
  <c r="K15" i="40"/>
  <c r="M16" i="40"/>
  <c r="M18" i="40" s="1"/>
  <c r="M48" i="39"/>
  <c r="K48" i="39"/>
  <c r="M12" i="39"/>
  <c r="K12" i="39"/>
  <c r="I12" i="39"/>
  <c r="G12" i="39"/>
  <c r="M6" i="39"/>
  <c r="K6" i="39"/>
  <c r="L30" i="38"/>
  <c r="C27" i="38"/>
  <c r="C26" i="38"/>
  <c r="L22" i="38"/>
  <c r="L24" i="38" s="1"/>
  <c r="C18" i="38"/>
  <c r="C16" i="38"/>
  <c r="L10" i="38"/>
  <c r="V24" i="37"/>
  <c r="V23" i="37"/>
  <c r="V30" i="37" s="1"/>
  <c r="T22" i="37"/>
  <c r="T25" i="37" s="1"/>
  <c r="R22" i="37"/>
  <c r="R25" i="37" s="1"/>
  <c r="N22" i="37"/>
  <c r="L22" i="37"/>
  <c r="L25" i="37" s="1"/>
  <c r="J22" i="37"/>
  <c r="J25" i="37" s="1"/>
  <c r="H22" i="37"/>
  <c r="H25" i="37" s="1"/>
  <c r="F22" i="37"/>
  <c r="V21" i="37"/>
  <c r="V19" i="37"/>
  <c r="V16" i="37"/>
  <c r="T13" i="37"/>
  <c r="T17" i="37" s="1"/>
  <c r="R13" i="37"/>
  <c r="N13" i="37"/>
  <c r="N17" i="37" s="1"/>
  <c r="L13" i="37"/>
  <c r="L17" i="37" s="1"/>
  <c r="H13" i="37"/>
  <c r="F13" i="37"/>
  <c r="F17" i="37" s="1"/>
  <c r="V12" i="37"/>
  <c r="J13" i="37"/>
  <c r="V10" i="37"/>
  <c r="H28" i="37" l="1"/>
  <c r="L27" i="37"/>
  <c r="L27" i="38"/>
  <c r="R28" i="37"/>
  <c r="K54" i="40"/>
  <c r="K61" i="40" s="1"/>
  <c r="K46" i="42"/>
  <c r="V22" i="37"/>
  <c r="V25" i="37" s="1"/>
  <c r="Q53" i="43"/>
  <c r="K16" i="40"/>
  <c r="K18" i="40" s="1"/>
  <c r="O62" i="43"/>
  <c r="O53" i="43"/>
  <c r="G45" i="42"/>
  <c r="G46" i="42" s="1"/>
  <c r="L60" i="41"/>
  <c r="L63" i="41" s="1"/>
  <c r="L88" i="41"/>
  <c r="T27" i="37"/>
  <c r="V13" i="37"/>
  <c r="V17" i="37" s="1"/>
  <c r="F28" i="37"/>
  <c r="N28" i="37"/>
  <c r="M46" i="42"/>
  <c r="J28" i="37"/>
  <c r="J17" i="37"/>
  <c r="J27" i="37" s="1"/>
  <c r="H17" i="37"/>
  <c r="H27" i="37" s="1"/>
  <c r="R17" i="37"/>
  <c r="R27" i="37" s="1"/>
  <c r="F25" i="37"/>
  <c r="F27" i="37" s="1"/>
  <c r="N25" i="37"/>
  <c r="N27" i="37" s="1"/>
  <c r="T28" i="37"/>
  <c r="L28" i="37"/>
  <c r="L12" i="38"/>
  <c r="L26" i="38" s="1"/>
  <c r="I26" i="42"/>
  <c r="G26" i="42"/>
  <c r="V27" i="37" l="1"/>
  <c r="V28" i="37"/>
  <c r="K220" i="31"/>
  <c r="M90" i="36"/>
  <c r="M89" i="36"/>
  <c r="M82" i="36"/>
  <c r="M84" i="36" s="1"/>
  <c r="M76" i="36"/>
  <c r="M78" i="36" s="1"/>
  <c r="M60" i="36"/>
  <c r="M87" i="36" l="1"/>
  <c r="M62" i="36"/>
  <c r="M86" i="36" s="1"/>
  <c r="O21" i="27" l="1"/>
  <c r="N47" i="11" l="1"/>
  <c r="L47" i="11"/>
  <c r="G227" i="31"/>
  <c r="G229" i="31" l="1"/>
  <c r="G219" i="31" s="1"/>
  <c r="H13" i="35"/>
  <c r="H17" i="35" s="1"/>
  <c r="H23" i="35"/>
  <c r="H27" i="35" s="1"/>
  <c r="V21" i="35" l="1"/>
  <c r="V20" i="35"/>
  <c r="V33" i="35" s="1"/>
  <c r="V14" i="35"/>
  <c r="V9" i="35"/>
  <c r="T23" i="35"/>
  <c r="T27" i="35" s="1"/>
  <c r="T13" i="35"/>
  <c r="T30" i="35" s="1"/>
  <c r="P23" i="35"/>
  <c r="P27" i="35" s="1"/>
  <c r="P29" i="35" l="1"/>
  <c r="P30" i="35"/>
  <c r="V19" i="35"/>
  <c r="T17" i="35"/>
  <c r="T29" i="35" s="1"/>
  <c r="R23" i="35"/>
  <c r="N23" i="35"/>
  <c r="N27" i="35" s="1"/>
  <c r="L23" i="35"/>
  <c r="L27" i="35" s="1"/>
  <c r="F23" i="35"/>
  <c r="F27" i="35" s="1"/>
  <c r="F13" i="35"/>
  <c r="V12" i="35"/>
  <c r="O22" i="27"/>
  <c r="M22" i="27"/>
  <c r="O20" i="27"/>
  <c r="F30" i="35" l="1"/>
  <c r="V22" i="35"/>
  <c r="V23" i="35" s="1"/>
  <c r="V10" i="35"/>
  <c r="V13" i="35" s="1"/>
  <c r="J23" i="35"/>
  <c r="J27" i="35" s="1"/>
  <c r="N110" i="11"/>
  <c r="L110" i="11"/>
  <c r="N50" i="11"/>
  <c r="J119" i="11" l="1"/>
  <c r="H111" i="11" s="1"/>
  <c r="V30" i="35"/>
  <c r="K229" i="31"/>
  <c r="K219" i="31" s="1"/>
  <c r="M207" i="31"/>
  <c r="G207" i="31"/>
  <c r="M218" i="31"/>
  <c r="K218" i="31"/>
  <c r="M237" i="31"/>
  <c r="O62" i="27"/>
  <c r="O64" i="27" s="1"/>
  <c r="M62" i="27"/>
  <c r="M64" i="27" s="1"/>
  <c r="K62" i="27"/>
  <c r="K64" i="27" s="1"/>
  <c r="I62" i="27"/>
  <c r="I64" i="27" s="1"/>
  <c r="M58" i="27"/>
  <c r="K58" i="27"/>
  <c r="O58" i="27" s="1"/>
  <c r="I58" i="27"/>
  <c r="O23" i="27"/>
  <c r="O24" i="27" s="1"/>
  <c r="M23" i="27"/>
  <c r="M24" i="27" s="1"/>
  <c r="G19" i="27"/>
  <c r="O19" i="27" s="1"/>
  <c r="E19" i="27"/>
  <c r="I19" i="27" s="1"/>
  <c r="O6" i="27"/>
  <c r="M6" i="27"/>
  <c r="V26" i="35"/>
  <c r="V24" i="35"/>
  <c r="V16" i="35"/>
  <c r="V17" i="35" s="1"/>
  <c r="L13" i="35"/>
  <c r="L30" i="35" s="1"/>
  <c r="J13" i="35"/>
  <c r="J30" i="35" s="1"/>
  <c r="R27" i="35"/>
  <c r="R13" i="35"/>
  <c r="R30" i="35" s="1"/>
  <c r="G237" i="31"/>
  <c r="N92" i="11"/>
  <c r="L92" i="11"/>
  <c r="M234" i="31"/>
  <c r="K234" i="31"/>
  <c r="M226" i="31"/>
  <c r="K226" i="31"/>
  <c r="M202" i="31"/>
  <c r="K202" i="31"/>
  <c r="L95" i="11"/>
  <c r="L97" i="11" s="1"/>
  <c r="L50" i="11"/>
  <c r="K237" i="31"/>
  <c r="J95" i="11"/>
  <c r="J97" i="11" s="1"/>
  <c r="H95" i="11"/>
  <c r="H97" i="11" s="1"/>
  <c r="L27" i="11"/>
  <c r="L29" i="11" s="1"/>
  <c r="N27" i="11"/>
  <c r="N29" i="11" s="1"/>
  <c r="N95" i="11"/>
  <c r="N97" i="11" s="1"/>
  <c r="M227" i="31"/>
  <c r="M229" i="31" s="1"/>
  <c r="M219" i="31" s="1"/>
  <c r="I237" i="31"/>
  <c r="I227" i="31"/>
  <c r="I229" i="31" s="1"/>
  <c r="I219" i="31" s="1"/>
  <c r="V32" i="35" l="1"/>
  <c r="V27" i="35"/>
  <c r="V29" i="35" s="1"/>
  <c r="K221" i="31"/>
  <c r="H119" i="11"/>
  <c r="N119" i="11"/>
  <c r="M19" i="27"/>
  <c r="N17" i="35"/>
  <c r="N29" i="35" s="1"/>
  <c r="N30" i="35"/>
  <c r="H30" i="35"/>
  <c r="K207" i="31"/>
  <c r="K19" i="27"/>
  <c r="R17" i="35"/>
  <c r="R29" i="35" s="1"/>
  <c r="J17" i="35"/>
  <c r="L17" i="35"/>
  <c r="L29" i="35" s="1"/>
  <c r="F17" i="35"/>
  <c r="F29" i="35" s="1"/>
  <c r="G221" i="31"/>
  <c r="M221" i="31"/>
  <c r="I221" i="31"/>
  <c r="L111" i="11" l="1"/>
  <c r="L119" i="11" s="1"/>
  <c r="J29" i="35"/>
  <c r="H29" i="35"/>
  <c r="K54" i="44"/>
  <c r="K58" i="44"/>
  <c r="K59" i="44" l="1"/>
</calcChain>
</file>

<file path=xl/sharedStrings.xml><?xml version="1.0" encoding="utf-8"?>
<sst xmlns="http://schemas.openxmlformats.org/spreadsheetml/2006/main" count="1773" uniqueCount="1130">
  <si>
    <t>(หน่วย : ล้านบาท)</t>
  </si>
  <si>
    <t xml:space="preserve">       หัก  ค่าเผื่อการด้อยค่า</t>
  </si>
  <si>
    <t>ราคาทุนเงินลงทุน :-</t>
  </si>
  <si>
    <t>ลูกหนี้การค้า</t>
  </si>
  <si>
    <t>ทุนที่เรียกชำระแล้ว</t>
  </si>
  <si>
    <t>สัดส่วนการถือหุ้นของบริษัทฯ</t>
  </si>
  <si>
    <t>พันบาท</t>
  </si>
  <si>
    <t>ร้อยละ</t>
  </si>
  <si>
    <t>เงินให้กู้ยืม</t>
  </si>
  <si>
    <t>ดอกเบี้ยค้างรับ</t>
  </si>
  <si>
    <t>รายได้อื่น</t>
  </si>
  <si>
    <t xml:space="preserve">          บริษัทฯ มีนโยบายการกำหนดราคาดังนี้</t>
  </si>
  <si>
    <t>รายได้จากการขายและบริการ</t>
  </si>
  <si>
    <t>สินทรัพย์ถาวร</t>
  </si>
  <si>
    <t>สินทรัพย์รวม</t>
  </si>
  <si>
    <t>สินทรัพย์อื่น</t>
  </si>
  <si>
    <t>ราคาตามบัญชี-สุทธิ</t>
  </si>
  <si>
    <t>ภายใน 1 ปี</t>
  </si>
  <si>
    <t>เกิน 1 ปีแต่ไม่เกิน 3 ปี</t>
  </si>
  <si>
    <t>ลดลง</t>
  </si>
  <si>
    <t>รวม</t>
  </si>
  <si>
    <t>การจดทะเบียน</t>
  </si>
  <si>
    <t>ที่ตั้งบริษัท   สำนักงานใหญ่</t>
  </si>
  <si>
    <t>ประเภทธุรกิจ</t>
  </si>
  <si>
    <t>เพิ่มขึ้น</t>
  </si>
  <si>
    <t>ลักษณะความสัมพันธ์</t>
  </si>
  <si>
    <t>นโยบายในการกำหนดราคา</t>
  </si>
  <si>
    <t>ลักษณะรายการค้า</t>
  </si>
  <si>
    <t>งบการเงินรวม</t>
  </si>
  <si>
    <t>บริษัทย่อยและกรรมการร่วมกัน</t>
  </si>
  <si>
    <t xml:space="preserve">       เงินสด</t>
  </si>
  <si>
    <t xml:space="preserve">       เงินฝากกระแสรายวัน</t>
  </si>
  <si>
    <t xml:space="preserve">       เงินฝากออมทรัพย์</t>
  </si>
  <si>
    <t>(หน่วย : บาท)</t>
  </si>
  <si>
    <t>งบการเงินเฉพาะกิจการ</t>
  </si>
  <si>
    <t>งบการเงินรวมและงบการเงินเฉพาะกิจการ</t>
  </si>
  <si>
    <t xml:space="preserve">          ยังไม่ถึงกำหนดชำระ</t>
  </si>
  <si>
    <t xml:space="preserve">          เกินกำหนดชำระมากกว่า 12 เดือน </t>
  </si>
  <si>
    <t>ยานพาหนะ</t>
  </si>
  <si>
    <t>ค่าเสื่อมราคาสะสม</t>
  </si>
  <si>
    <t xml:space="preserve">          เงินให้กู้ยืม</t>
  </si>
  <si>
    <t xml:space="preserve">          หัก  ค่าเผื่อหนี้สงสัยจะสูญ</t>
  </si>
  <si>
    <t>ราคาทุน</t>
  </si>
  <si>
    <t>ค่าเผื่อการด้อยค่า</t>
  </si>
  <si>
    <t>ค่าเสื่อมราคาและค่าตัดจำหน่าย</t>
  </si>
  <si>
    <t>ค่าตอบแทนผู้บริหาร</t>
  </si>
  <si>
    <t>ต้นทุนทางการเงิน</t>
  </si>
  <si>
    <t xml:space="preserve">       ค่าใช้จ่ายจ่ายล่วงหน้า</t>
  </si>
  <si>
    <t xml:space="preserve">       หัก ค่าเผื่อหนี้สงสัยจะสูญ</t>
  </si>
  <si>
    <t xml:space="preserve">       อื่น ๆ</t>
  </si>
  <si>
    <t>ดอกเบี้ยรับ</t>
  </si>
  <si>
    <t>ภาระผูกพันผลประโยชน์พนักงานที่แสดงในงบแสดงฐานะการเงิน</t>
  </si>
  <si>
    <t>ต้นทุนบริการในปัจจุบัน</t>
  </si>
  <si>
    <t>ต้นทุนดอกเบี้ย</t>
  </si>
  <si>
    <t>ราคาทุนสุทธิ</t>
  </si>
  <si>
    <t>ใช้ราคาตามสัญญาที่ตกลงกัน</t>
  </si>
  <si>
    <t>ผลประโยชน์พนักงานต้นปี</t>
  </si>
  <si>
    <t xml:space="preserve">       รวม</t>
  </si>
  <si>
    <t xml:space="preserve"> - 3 -</t>
  </si>
  <si>
    <t xml:space="preserve">1.  ข้อมูลทั่วไป </t>
  </si>
  <si>
    <t>กรรมการกลุ่มเดียวกัน  สินทรัพย์  หนี้สิน  รายได้และค่าใช้จ่ายของบริษัท  ส่วนหนึ่งเกิดจากรายการบัญชีที่เกี่ยวข้องกัน  ดังนั้น</t>
  </si>
  <si>
    <t>กับที่คิดกับลูกค้ารายอื่น</t>
  </si>
  <si>
    <t>งบการเงินได้รวมผลของรายการดังกล่าว   โดยใช้นโยบายกำหนดรายการที่เป็นปกติทางธุรกิจกับกิจการที่เกี่ยวข้องกันเช่นเดียว</t>
  </si>
  <si>
    <t xml:space="preserve">          บริษัทฯ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กิจการเหล่านี้เกี่ยวข้องกันโดยการมีผู้ถือหุ้นและ/หรือ</t>
  </si>
  <si>
    <t>บริษัท กรีน รีซอร์สเซส จำกัด (มหาชน) และบริษัทย่อย</t>
  </si>
  <si>
    <t xml:space="preserve"> :  บริษัทฯ ได้จดทะเบียนในตลาดหลักทรัพย์แห่งประเทศไทย  ทะเบียนเลขที่ </t>
  </si>
  <si>
    <t xml:space="preserve"> :  405 ถนนบอนด์สตรีท ตำบลบางพูด อำเภอปากเกร็ด จังหวัดนนทบุรี</t>
  </si>
  <si>
    <t xml:space="preserve">       ลูกหนี้การค้า</t>
  </si>
  <si>
    <t xml:space="preserve">       หัก  ค่าเผื่อจากการลดมูลค่า</t>
  </si>
  <si>
    <t>สุทธิ</t>
  </si>
  <si>
    <t xml:space="preserve">  บริษัท กรีน พลัส แอสเซท จำกัด</t>
  </si>
  <si>
    <t xml:space="preserve">  บริษัท เอ ซี ดี เอ็นเนอร์ยี่ จำกัด</t>
  </si>
  <si>
    <t xml:space="preserve">  บริษัท โอริน พร็อพเพอร์ตี้ จำกัด</t>
  </si>
  <si>
    <t xml:space="preserve">       บริษัท ภูเก็ตเพนนินซูลา จำกัด</t>
  </si>
  <si>
    <t xml:space="preserve">       บริษัท ออร่า ดรีม จำกัด</t>
  </si>
  <si>
    <t xml:space="preserve">                            งบการเงินรวม</t>
  </si>
  <si>
    <t xml:space="preserve">                            งบการเงินเฉพาะกิจการ</t>
  </si>
  <si>
    <t>สัดส่วนเงินลงทุน (ร้อยละ)</t>
  </si>
  <si>
    <t>บริษัท</t>
  </si>
  <si>
    <t>ลักษณะธุรกิจ</t>
  </si>
  <si>
    <t xml:space="preserve">   ริเริ่มและพัฒนาโครงการที่เกี่ยวกับพลังงาน</t>
  </si>
  <si>
    <t xml:space="preserve">   พัฒนาธุรกิจอสังหาริมทรัพย์</t>
  </si>
  <si>
    <t>บริษัท โอริน พร็อพเพอร์ตี้ จำกัด</t>
  </si>
  <si>
    <t>บริษัท เอ ซี ดี เอ็นเนอร์ยี่ จำกัด</t>
  </si>
  <si>
    <t>บริษัท กรีน พลัส แอสเซท จำกัด</t>
  </si>
  <si>
    <t xml:space="preserve">   บริษัท กรีน พลัส แอสเซท จำกัด</t>
  </si>
  <si>
    <t>หัก ค่าเผื่อหนี้สงสัยจะสูญ</t>
  </si>
  <si>
    <t xml:space="preserve">       สุทธิ</t>
  </si>
  <si>
    <t>หัก ค่าเผื่อหนี้สงสัยจะสูญเงินให้กู้ยืม</t>
  </si>
  <si>
    <t xml:space="preserve">   บริษัท เอ ซี ดี เอ็นเนอร์ยี่ จำกัด</t>
  </si>
  <si>
    <t>เจ้าหนี้การค้า</t>
  </si>
  <si>
    <t xml:space="preserve">     ค่าใช้จ่ายค้างจ่าย</t>
  </si>
  <si>
    <t xml:space="preserve">     เงินประกันผลงาน</t>
  </si>
  <si>
    <t xml:space="preserve">     อื่นๆ</t>
  </si>
  <si>
    <t xml:space="preserve">       ต้นทุนค่าที่ดิน</t>
  </si>
  <si>
    <t xml:space="preserve">       ต้นทุนอาคารและอื่นๆ</t>
  </si>
  <si>
    <t>(ลงชื่อ) ……....……………...…………… กรรมการ</t>
  </si>
  <si>
    <t xml:space="preserve">        (   นายประทีป    อนันตโชติ   )</t>
  </si>
  <si>
    <t xml:space="preserve">      (ลงชื่อ) ……....……………...…………… กรรมการ</t>
  </si>
  <si>
    <t xml:space="preserve">              (   นายประทีป    อนันตโชติ   )</t>
  </si>
  <si>
    <t xml:space="preserve">                     (   นายประทีป    อนันตโชติ   )</t>
  </si>
  <si>
    <t xml:space="preserve">     (ลงชื่อ) ……....……………...…………… กรรมการ</t>
  </si>
  <si>
    <t xml:space="preserve">       (ลงชื่อ) ……....……………...…………… กรรมการ</t>
  </si>
  <si>
    <t xml:space="preserve"> - 10 -</t>
  </si>
  <si>
    <t>บริษัทย่อย</t>
  </si>
  <si>
    <t xml:space="preserve">                       (   นายประทีป    อนันตโชติ   )</t>
  </si>
  <si>
    <t>หนี้สงสัยจะสูญ</t>
  </si>
  <si>
    <t>ใบสำคัญแสดงสิทธิ ครั้งที่ 4</t>
  </si>
  <si>
    <t xml:space="preserve">                        รวม</t>
  </si>
  <si>
    <t>จำนวนหุ้นสามัญโดยวิธีถัวเฉลี่ยถ่วงน้ำหนัก</t>
  </si>
  <si>
    <t>หุ้นที่เสมือนเพิ่มขึ้นจากการเปลี่ยนแปลงสภาพ</t>
  </si>
  <si>
    <t xml:space="preserve">     ใบสำคัญแสดงสิทธิ</t>
  </si>
  <si>
    <t>ค่าใช้จ่ายพนักงาน</t>
  </si>
  <si>
    <t xml:space="preserve">       มูลค่าตามบัญชีของสินทรัพย์สุทธิก่อนส่วนได้เสียที่ไม่มีอำนาจควบคุม</t>
  </si>
  <si>
    <t xml:space="preserve">       ส่วนได้เสียที่ไม่มีอำนาจควบคุม</t>
  </si>
  <si>
    <t xml:space="preserve">       มูลค่าตามบัญชีของสินทรัพย์สุทธิที่ได้รับ</t>
  </si>
  <si>
    <t xml:space="preserve"> - 18 -</t>
  </si>
  <si>
    <t xml:space="preserve">    (ขั้นพื้นฐาน)</t>
  </si>
  <si>
    <t xml:space="preserve"> (ปรับลดซี่งไม่แตกต่างจากขั้นพื้นฐาน)</t>
  </si>
  <si>
    <t>การเปลี่ยนแปลงในต้นทุนโครงการอสังหาริมทรัพย์</t>
  </si>
  <si>
    <t xml:space="preserve"> - 11 -</t>
  </si>
  <si>
    <t>ค่าภาษีธุรกิจเฉพาะ</t>
  </si>
  <si>
    <t>งบการเงิน</t>
  </si>
  <si>
    <t>เฉพาะกิจการ</t>
  </si>
  <si>
    <t xml:space="preserve">   บริษัท โอริน พร็อพเพอร์ตี้ จำกัด</t>
  </si>
  <si>
    <t>หัก ลดลงจากพนักงานลาออก</t>
  </si>
  <si>
    <t xml:space="preserve"> - 16 -</t>
  </si>
  <si>
    <t xml:space="preserve"> - 17 -</t>
  </si>
  <si>
    <t>ค่าใช้จ่ายภาษีเงินได้</t>
  </si>
  <si>
    <t xml:space="preserve">    (ลงชื่อ) ……....……………...…………… กรรมการ</t>
  </si>
  <si>
    <t xml:space="preserve">                (   นายประทีป    อนันตโชติ   )</t>
  </si>
  <si>
    <t xml:space="preserve"> - 12 -</t>
  </si>
  <si>
    <t>ภาระผูกพันผลประโยชน์พนักงานที่บันทึก</t>
  </si>
  <si>
    <t xml:space="preserve">       ไว้ในงบแสดงฐานะการเงิน </t>
  </si>
  <si>
    <t>บวก   การเปลี่ยนแปลงประมาณการ</t>
  </si>
  <si>
    <t xml:space="preserve">           ของนักคณิตศาสตร์ประกันภัย</t>
  </si>
  <si>
    <t xml:space="preserve"> - 22 -</t>
  </si>
  <si>
    <t xml:space="preserve"> - 23 -</t>
  </si>
  <si>
    <t xml:space="preserve"> - 24 -</t>
  </si>
  <si>
    <t>(โอนกลับ)ขาดทุนจากการลดมูลค่าต้นทุนโครงการอสังหาริมทรัพย์</t>
  </si>
  <si>
    <t>2.   หลักเกณฑ์ในการจัดทำงบการเงินและนำเสนองบการเงิน</t>
  </si>
  <si>
    <t>สัญญาก่อสร้าง</t>
  </si>
  <si>
    <t>รายได้</t>
  </si>
  <si>
    <t>โปรแกรมสิทธิพิเศษแก่ลูกค้า</t>
  </si>
  <si>
    <t>สัญญาสำหรับการก่อสร้างอสังหาริมทรัพย์</t>
  </si>
  <si>
    <t xml:space="preserve">     อาคารและอุปกรณ์ แสดงมูลค่าตามราคาทุนหักค่าเสื่อมราคาสะสม และค่าเผื่อการด้อยค่าของสินทรัพย์ (ถ้ามี ) </t>
  </si>
  <si>
    <t>อาคารและส่วนปรับปรุงอาคาร</t>
  </si>
  <si>
    <t>อุปกรณ์</t>
  </si>
  <si>
    <t>เครื่องตกแต่ง ติดตั้งและอุปกรณ์สำนักงาน</t>
  </si>
  <si>
    <t>ระบบไฟฟ้าและระบบติดต่อสื่อสาร</t>
  </si>
  <si>
    <t>จำนวนปี</t>
  </si>
  <si>
    <t>3-5</t>
  </si>
  <si>
    <t>โปรแกรมคอมพิวเตอร์</t>
  </si>
  <si>
    <t>และแสดงถึงรายการที่เกิดขึ้นจากส่วนงานดำเนินงานนั้นโดยตรงรวมถึงรายการที่ได้รับการปันส่วนอย่างสมเหตุสมผล</t>
  </si>
  <si>
    <t>2.1  เกณฑ์ในการจัดทำงบการเงิน</t>
  </si>
  <si>
    <t xml:space="preserve">       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</si>
  <si>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 xml:space="preserve">และหนี้สินทางการเงินและไม่ใช่ทางการเงิน </t>
  </si>
  <si>
    <t xml:space="preserve">รายงานโดยตรงต่อผู้บริหารสูงสุดทางด้านการเงิน </t>
  </si>
  <si>
    <t xml:space="preserve">ตามที่กำหนดไว้ในมาตรฐานการรายงานทางการเงินอย่างเหมาะสม </t>
  </si>
  <si>
    <t>·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</si>
  <si>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</si>
  <si>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</si>
  <si>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- 21 -</t>
  </si>
  <si>
    <t>อาคารและ</t>
  </si>
  <si>
    <t>เครื่องตกแต่งและ</t>
  </si>
  <si>
    <t>อุปกรณ์สำนักงาน</t>
  </si>
  <si>
    <t>ราคาทุน :-</t>
  </si>
  <si>
    <t xml:space="preserve">       ซื้อเพิ่ม</t>
  </si>
  <si>
    <t xml:space="preserve">       ขาย/ตัดจำหน่าย</t>
  </si>
  <si>
    <t>ค่าเสื่อมราคาสะสม :-</t>
  </si>
  <si>
    <t xml:space="preserve">       ค่าเสื่อมราคาสำหรับปี</t>
  </si>
  <si>
    <t xml:space="preserve">ค่าเผื่อการด้อยค่าทรัพย์สิน :- </t>
  </si>
  <si>
    <t xml:space="preserve">       (เพิ่ม) ลด</t>
  </si>
  <si>
    <t>มูลค่าสุทธิตามบัญชี :-</t>
  </si>
  <si>
    <t>ค่าเสื่อมราคาที่อยู่ในงบกำไรขาดทุนเบ็ดเสร็จ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</si>
  <si>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</si>
  <si>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</si>
  <si>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</si>
  <si>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</si>
  <si>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</si>
  <si>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ค่าตัดจำหน่ายที่อยู่ในงบกำไรขาดทุนเบ็ดเสร็จ</t>
  </si>
  <si>
    <t>ที่ดิน</t>
  </si>
  <si>
    <t>ส่วนปรับปรุงอาคาร</t>
  </si>
  <si>
    <t>อัตราคิดลด</t>
  </si>
  <si>
    <t>อัตราการตาย</t>
  </si>
  <si>
    <t>อายุเกษียณ</t>
  </si>
  <si>
    <t>60 ปี</t>
  </si>
  <si>
    <t>การวิเคราะห์ความอ่อนไหว</t>
  </si>
  <si>
    <t xml:space="preserve">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</si>
  <si>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โดยถือว่าข้อสมมติฐานอื่นๆคงที่ จะมีผลกระทบต่อภาระผูกพันผลประโยชน์พนักงานที่กำหนดไว้</t>
  </si>
  <si>
    <t>เป็นจำนวนเงินดังต่อไปนี้</t>
  </si>
  <si>
    <t>อัตราการขึ้นเงินเดือน</t>
  </si>
  <si>
    <t>อัตราการหมุนเวียน</t>
  </si>
  <si>
    <t xml:space="preserve"> - 2 -</t>
  </si>
  <si>
    <t xml:space="preserve"> - 13 -</t>
  </si>
  <si>
    <t xml:space="preserve"> - 14 -</t>
  </si>
  <si>
    <t xml:space="preserve"> - 15 -</t>
  </si>
  <si>
    <t xml:space="preserve"> - 19 -</t>
  </si>
  <si>
    <t xml:space="preserve"> - 20 -</t>
  </si>
  <si>
    <t xml:space="preserve"> - 25 -</t>
  </si>
  <si>
    <t>ครบกำหนดชำระ ได้ดังนี้</t>
  </si>
  <si>
    <t xml:space="preserve">          รายได้และค่าใช้จ่ายกับกิจการและบุคคลที่เกี่ยวข้องกัน มีสาระสำคัญรวมอยู่ในงบกำไรขาดทุนเบ็ดเสร็จ สำหรับปี สิ้นสุด</t>
  </si>
  <si>
    <t>บริษัทใหญ่</t>
  </si>
  <si>
    <t>กำไร(ขาดทุน)สำหรับปี</t>
  </si>
  <si>
    <t>และผู้บริหารให้การรับรองการประมาณการในเรื่องนี้ค่อนข้างมีความไม่แน่นอน  อันเนื่องมาจากลักษณะของโครงการที่มีระยะเวลา</t>
  </si>
  <si>
    <t xml:space="preserve">       โอนเข้ามา</t>
  </si>
  <si>
    <t xml:space="preserve">       ค่าเผื่อการด้อยค่าของทรัพย์สิน :</t>
  </si>
  <si>
    <t>หมายเหตุประกอบงบการเงิน</t>
  </si>
  <si>
    <t>จำนวนพนักงาน (คน)</t>
  </si>
  <si>
    <t>ข้อสมมติฐานที่สำคัญในการประมาณการตามหลักคณิตศาสตร์ประกันภัยประมาณการ รายการประเมินสรุปได้ดังนี้</t>
  </si>
  <si>
    <t xml:space="preserve"> :  พัฒนาธุรกิจอสังหาริมทรัพย์</t>
  </si>
  <si>
    <t>ผู้ประเมินมูลค่า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</t>
  </si>
  <si>
    <t>หากมีการใช้ข้อมูลจากบุคคลที่สามเพื่อวัดมูลค่ายุติธรรม  เช่น  ราคาจากนายหน้า หรือการตั้งราคา  กลุ่มผู้ประเมินได้ประเมิน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</si>
  <si>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</si>
  <si>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</t>
  </si>
  <si>
    <t xml:space="preserve"> - 6 -</t>
  </si>
  <si>
    <t xml:space="preserve">       สามารถวัดมูลค่าได้อย่างน่าเชื่อถือ โดยมีการโอนกรรมสิทธิ์ให้ผู้ซื้อครบถ้วนแล้ว</t>
  </si>
  <si>
    <t xml:space="preserve">       หรือควบคุมสินค้าที่ขายไปแล้วทั้งทางตรงและทางอ้อม  ซึ่งมูลค่าที่รับรู้รายได้และต้นทุนที่เกิดขึ้นเนื่องมาจากรายการนั้น </t>
  </si>
  <si>
    <t xml:space="preserve">       โอนความเสี่ยงและผลอบแทนที่มีนัยสำคัญของความเป็นเจ้าของให้กับผู้ซื้อแล้ว     โดยกิจการไม่เกี่ยวข้องในการบริหาร</t>
  </si>
  <si>
    <t xml:space="preserve">                รายได้ดอกเบี้ย รับรู้ตามเกณฑ์สัดส่วนของเวลาโดยคำนึงถึงอัตราผลตอบแทนที่แท้จริงของสินทรัพย์</t>
  </si>
  <si>
    <t xml:space="preserve">       เงินสดและรายการเทียบเท่าเงินสด หมายถึง เงินสดในมือและเงินฝากธนาคารทุกประเภทที่มีสภาพคล่องสูง และพร้อมที่</t>
  </si>
  <si>
    <t>จะเปลี่ยนเป็นเงินสดที่แน่นอนเมื่อครบกำหนด ซึ่งมีความเสี่ยงในการเปลี่ยนแปลงมูลค่าน้อย</t>
  </si>
  <si>
    <t xml:space="preserve">       เงินลงทุนชั่วคราว ประกอบด้วย เงินฝากประจำที่ครบกำหนดไม่เกิน 1 ปี โดยแสดงตามมูลค่ายุติธรรม</t>
  </si>
  <si>
    <t xml:space="preserve">       ต้นทุนการพัฒนาโครงการอสังหาริมทรัพย์เพื่อขาย แสดงในราคาทุน หรือมูลค่าสุทธิที่จะได้รับ  แล้วแต่ราคาใดจะต่ำกว่า </t>
  </si>
  <si>
    <t>ไม่ได้ ซึ่งโดยทั่วไปพิจารณาจากประสบการณ์การเก็บเงิน และการวิเคราะห์อายุลูกหนี้คงค้าง รวมถึงแนวโน้มที่จะได้รับชำระ</t>
  </si>
  <si>
    <t>หนี้จากลูกหนี้โดยพิจารณาเป็นราย ๆ ไป</t>
  </si>
  <si>
    <t xml:space="preserve">       ต้นทุนการพัฒนาโครงการอสังหาริมทรัพย์เพื่อขาย  ประกอบด้วย  ต้นทุนที่ดิน  ค่าก่อสร้าง  และค่าใช้จ่ายโดยตรงกับการ</t>
  </si>
  <si>
    <t>ต่างหากจากกัน เมื่อแต่ละส่วนประกอบนั้นมีสาระสำคัญและมีอายุการใช้งานต่างกัน อายุการใช้งานโดยประมาณของสินทรัพย์</t>
  </si>
  <si>
    <t>มีดังนี้</t>
  </si>
  <si>
    <t>รับรู้เป็นค่าใช้จ่ายในรอบระยะเวลาบัญชีที่เกิดขึ้น</t>
  </si>
  <si>
    <t xml:space="preserve">       รายจ่ายเกี่ยวกับการต่อเติม  การต่ออายุ หรือการปรับปรุงถือเป็นราคาทุนของสินทรัพย์  ส่วนค่าซ่อมแซมและค่าบำรุงรักษา</t>
  </si>
  <si>
    <t>ค่าใช้จ่ายอื่นที่เกี่ยวข้อง</t>
  </si>
  <si>
    <t xml:space="preserve">       ต้นทุนขายอสังหาริมทรัพย์ประกอบด้วย  ที่ดิน  ค่าถมที่  ค่าออกแบบ  ค่าสาธาณูปโภค  ค่าก่อสร้าง  ต้นทุนการกู้ยืมและ</t>
  </si>
  <si>
    <t xml:space="preserve">       ค่าใช้จ่ายที่เกี่ยวข้องกับการขาย เช่นภาษีธุรกิจเฉพาะ ค่าธรรมเนียมการโอนกรรมสิทธิ์ บันทึกเป็นค่าใช้จ่ายเมื่อมีการขาย</t>
  </si>
  <si>
    <t>และบริษัทย่อยปรับปรุงลดมูลค่าของสินทรัพย์นั้นลดลงให้เท่ากับมูลค่าที่คาดว่าจะได้รับคืน   และรับรู้ผลขาดทุนจากการด้อยค่า</t>
  </si>
  <si>
    <t xml:space="preserve">   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</si>
  <si>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กองทุนสำรองเลี้ยงชีพดังกล่าวได้รับเงินสะสมเข้ากองทุนจากพนักงานและเงินสมทบจากบริษัท เงินจ่ายสมทบกองทุนสำรอง</t>
  </si>
  <si>
    <t xml:space="preserve">        สินทรัพย์ของกองทุนสำรองเลี้ยงชีพได้แยกออกไปจากสินทรัพย์ของบริษัท และได้รับการบริหารโดยผู้จัดการกองทุนภายนอก</t>
  </si>
  <si>
    <t xml:space="preserve">        คณิตศาสตร์ประกันภัยจะรับรู้ในกำไรขาดทุนเบ็ดเสร็จอื่น</t>
  </si>
  <si>
    <t xml:space="preserve">        การประมาณการตามหลักคณิตศาสตร์ประกันภัยและต้นทุนบริการในอดีต   ผลกำไรขาดทุนจากการประมาณการตามหลัก</t>
  </si>
  <si>
    <t>ระหว่างปี</t>
  </si>
  <si>
    <t>ตามระยะเวลาที่สมมติว่ามีการแปลงหุ้นเกิดขึ้น ณ วันที่ ออกหุ้นสามัญเทียบเท่า</t>
  </si>
  <si>
    <t>แสดงสิทธิที่เหลืออยู่ดังกล่าวมาซื้อหุ้นสามัญกลับคืนในราคาตลาดถัวเฉลี่ยของงวดเพื่อกำหนดจำนวนหุ้นสามัญที่ต้องออกเพิ่มแล้ว</t>
  </si>
  <si>
    <t xml:space="preserve">        รายจ่ายเกี่ยวกับภาษีในรอบระยะเวลาบัญชีประกอบด้วยภาษีเงินได้ปีปัจจุบันและภาษีเงินได้รอตัดบัญชี</t>
  </si>
  <si>
    <t xml:space="preserve">        ภาษีเงินได้ตามที่กำหนดไว้ในประมวลรัษฎากร</t>
  </si>
  <si>
    <t>แยกต่างหากแต่ต้องไม่เกินจำนวนประมาณการหนี้สินที่เกี่ยวข้อง</t>
  </si>
  <si>
    <t xml:space="preserve">          หัก    ค่าเผื่อหนี้สงสัยจะสูญ</t>
  </si>
  <si>
    <t xml:space="preserve"> - 27 -</t>
  </si>
  <si>
    <t>- 33 -</t>
  </si>
  <si>
    <t xml:space="preserve"> - 8 -</t>
  </si>
  <si>
    <t xml:space="preserve">       คงเหลือ ณ วันต้นปี</t>
  </si>
  <si>
    <t xml:space="preserve">       คงเหลือ ณ วันสิ้นปี</t>
  </si>
  <si>
    <t xml:space="preserve">       ลดลงจากการขายห้องชุดระหว่างปี</t>
  </si>
  <si>
    <t xml:space="preserve">       เพิ่มขึ้นระหว่างปี</t>
  </si>
  <si>
    <t>ยกเว้น รายการที่เปิดเผยไว้ในนโยบายการบัญชีที่เกี่ยวข้อง</t>
  </si>
  <si>
    <t xml:space="preserve">       นโยบายการบัญชีและการเปิดเผยข้อมูลของบริษัทฯ และบริษัทย่อยหลายข้อกำหนดให้มีการวัดมูลค่ายุติธรรมทั้งสินทรัพย์</t>
  </si>
  <si>
    <t xml:space="preserve">       บริษัทฯ และบริษัทย่อยกำหนดกรอบแนวคิดของการควบคุมเกี่ยวกับการวัดมูลค่ายุติธรรม     กรอบแนวคิดนี้รวมถึงกลุ่ม</t>
  </si>
  <si>
    <t xml:space="preserve">       ประเด็นปัญหาของการวัดมูลค่าที่มีนัยสำคัญจะถูกรายงานต่อคณะกรรมการตรวจสอบของบริษัทฯ และบริษัทย่อย </t>
  </si>
  <si>
    <t>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</t>
  </si>
  <si>
    <t xml:space="preserve">                บริษัทฯ รับรู้รายได้จากการขายสินค้า(อาคารชุดและบ้านพร้อมที่ดิน)เมื่องานก่อสร้างเสร็จตามสัญญา  และได้มีการ</t>
  </si>
  <si>
    <t xml:space="preserve">       บริษัทฯ และบริษัทย่อยบันทึกค่าเผื่อหนี้สงสัยจะสูญสำหรับผลขาดทุนโดยประมาณที่อาจเกิดขึ้นจากการเก็บเงินจากลูกหนี้</t>
  </si>
  <si>
    <t>แล้วเสร็จหรือโครงการหยุดพัฒนา</t>
  </si>
  <si>
    <t>พัฒนาโครงการ   ซึ่งรวมทั้งดอกเบี้ยเงินกู้ยืมที่เกี่ยวข้องกัน   ซึ่งจะหยุดบันทึกดอกเบี้ยจ่ายเข้ามาเป็นต้นทุน   เมื่องานก่อสร้าง</t>
  </si>
  <si>
    <t xml:space="preserve">       บริษัทฯ บันทึกต้นทุนการพัฒนาโครงการอสังหาริมทรัพย์เป็นต้นทุนขายเมื่อมีการโอนกรรมสิทธิ์ให้กับผู้ซื้อแล้ว</t>
  </si>
  <si>
    <t xml:space="preserve">     บริษัทฯ และบริษัทย่อยคิดค่าเสื่อมราคาอาคารและอุปกรณ์ โดยเส้นตรงตามช่วงอายุการใช้งานโดยพิจารณาแต่ละส่วนแยก</t>
  </si>
  <si>
    <t xml:space="preserve">       สินทรัพย์ไม่มีตัวตนที่มีอายุการให้ประโยชน์จำกัด มีดังนี้</t>
  </si>
  <si>
    <t xml:space="preserve">       บริษัทฯ และบริษัทย่อยประเมินการด้อยค่าของสินทรัพย์อย่างสม่ำเสมอ หากมีข้อบ่งชี้ว่ามีการด้อยค่า บริษัทฯ และบริษัทย่อย</t>
  </si>
  <si>
    <t>จะประมาณมูลค่าที่คาดว่าจะได้รับคืนของสินทรัพย์  หากราคาตามบัญชีของสินทรัพย์สูงกว่ามูลค่าที่คาดว่าจะได้รับคืน  บริษัทฯ</t>
  </si>
  <si>
    <t>ขายสุทธิหรือมูลค่าจากการใช้ของสินทรัพย์นั้นแล้วแต่จำนวนใดจะสูงกว่า</t>
  </si>
  <si>
    <t>ของสินทรัพย์ในงบกำไรขาดทุนเบ็ดเสร็จและกำไรขาดทุนเบ็ดเสร็จอื่น   มูลค่าที่คาดว่าจะได้รับคืนของสินทรัพย์  หมายถึงราคา</t>
  </si>
  <si>
    <t>สินทรัพย์ที่เช่าหรือมูลค่าปัจจุบันสุทธิของจำนวนเงินที่ต้องจ่ายตามสัญญาเช่าแล้วแต่อย่างใดจะต่ำกว่า    โดยจำนวนเงินที่ต้องจ่าย</t>
  </si>
  <si>
    <t>จะแบ่งเป็นส่วนของหนี้สินและค่าใช้จ่ายทางการเงินเพื่อให้จำนวนเงินที่ต้องจ่ายในแต่ละงวดมีจำนวนคงที่   ค่าเช่าซึ่งต้องจ่ายตาม</t>
  </si>
  <si>
    <t>ภาระผูกพันหักกับค่าใช้จ่ายทางการเงินจะบันทึกเป็นหนี้สินภายใต้สัญญาเช่าการเงิน ส่วนดอกเบี้ยจ่ายจะบันทึกในงบกำไรขาดทุน</t>
  </si>
  <si>
    <t>เบ็ดเสร็จตลอดอายุของสัญญาเช่า   สินทรัพย์ภายใต้สัญญาเช่าการเงิน     จะคิดค่าเสื่อมราคาตลอดอายุการใช้งานของสินทรัพย์นั้น</t>
  </si>
  <si>
    <t>การเช่าสินทรัพย์โดยที่ความเสี่ยงและผลลตอบแทนของความเป็นเจ้าของตกอยู่กับผู้ให้เช่า จะถูกจัดเป็นสัญญาเช่าดำเนินงาน การ</t>
  </si>
  <si>
    <t>ชำระเงินภายใต้สัญญาเช่าดำเนินงาน  จะถูกบันทึกเป็นค่าใช้จ่ายในงบกำไรขาดทุนเบ็ดเสร็จ    โดยวิธีเส้นตรงตลอดอายุสัญญาเช่า</t>
  </si>
  <si>
    <t>ค่าใช้จ่ายในรอบระยะเวลาบัญชีที่มีการยกเลิกสัญญา</t>
  </si>
  <si>
    <t>ค่าใช้จ่ายที่เกิดขึ้นจากการยกเลิกสัญญาเช่าดำเนินงานก่อนหมดอายุการเช่า   เช่น  เบี้ยปรับที่ต้องจ่ายให้ผู้ให้เช่า  จะถูกบันทึกเป็น</t>
  </si>
  <si>
    <t xml:space="preserve">        ประมาณการไว้ (Projected Unit Credit Method ) ซึ่งคำนวณโดยผู้เชี่ยวชาญตามหลักคณิตศาสตร์ประกันภัย</t>
  </si>
  <si>
    <t xml:space="preserve">  บริษัทฯ  คำนวณหนี้สินตามโครงการผลประโยชน์หลังออกจากงานของพนักงาน    โดยใช้วิธีคิดลดแต่ละหน่วยที่</t>
  </si>
  <si>
    <t xml:space="preserve">  บริษัทฯ รับรู้หนี้สินดังกล่าวด้วยมูลค่าปัจจุบันของภาระผูกพัน ณ วันที่ในรายงาน   ซึ่งปรับปรุงด้วยกำไรขาดทุนจาก</t>
  </si>
  <si>
    <t>ขาดทุนเบ็ดเสร็จอื่น</t>
  </si>
  <si>
    <t xml:space="preserve">  บริษัทฯ และบริษัทย่อยบันทึกภาษีเงินได้นิติบุคคลที่ต้องจ่ายในแต่ละงวดเป็นค่าใช้จ่ายทั้งหมดในงวดนั้น และคำนวณ</t>
  </si>
  <si>
    <t xml:space="preserve">  บริษัทฯ 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</si>
  <si>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>ไม่ว่าจะเป็นโดยตรงหรือทางอ้อม หรือยู่ภายใต้การควบคุมเดียวกันกับบริษัทฯ</t>
  </si>
  <si>
    <t>จากจำนวนที่ประมาณไว้</t>
  </si>
  <si>
    <t>ตามกฎหมายหรือเป็นภาระผูกพันที่ค่อนข้างแน่นอนที่มีผลสืบเนื่องจากเหตุการณ์ในอดีต  ซึ่งอาจทำให้บริษัทฯ และบริษัทย่อยต้อง</t>
  </si>
  <si>
    <t xml:space="preserve">       รายละเอียดเกี่ยวกับสินทรัพย์ที่เช่าตามสัญญาเช่าการเงิน มีดังนี้</t>
  </si>
  <si>
    <t>จำนวนขั้นต่ำที่ต้องจ่ายสำหรับสัญญาเช่าการเงินข้างต้นมีดังนี้</t>
  </si>
  <si>
    <t xml:space="preserve">  หัก  ดอกเบี้ยจ่ายในอนาคตของสัญญาเช่าการเงิน</t>
  </si>
  <si>
    <t>หนี้สินตามสัญญาเช่าการเงินไม่รวมดอกเบี้ยจ่ายในอนาคต  มีดังนี้</t>
  </si>
  <si>
    <t xml:space="preserve">       หนี้สินตามสัญญาเช่าการเงิน</t>
  </si>
  <si>
    <t>กิจการที่เกี่ยวข้องกัน</t>
  </si>
  <si>
    <t>2560</t>
  </si>
  <si>
    <t xml:space="preserve">  บริษัท เจ.อี โซล่าร์ ลพบุรี จำกัด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</si>
  <si>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</si>
  <si>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อาคารชุด</t>
  </si>
  <si>
    <t xml:space="preserve">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</si>
  <si>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</si>
  <si>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สิ้นรอบบัญชีค่าเสื่อมราคาคำนวณโดยวิธีเส้นตรงในอัตราดังนี้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</si>
  <si>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</t>
  </si>
  <si>
    <t xml:space="preserve">       เงินฝากประจำ 3 เดือน</t>
  </si>
  <si>
    <t xml:space="preserve">       ลูกหนี้การค้าและลูกหนี้หมุนเวียนอื่น แสดงตามมูลค่าสุทธิที่จะได้รับ</t>
  </si>
  <si>
    <t xml:space="preserve">       ณ วันที่ 31 ธันวาคม 2560</t>
  </si>
  <si>
    <t xml:space="preserve">       สำหรับปี สิ้นสุดวันที่  31 ธันวาคม 2560</t>
  </si>
  <si>
    <t xml:space="preserve">       โอนเข้า</t>
  </si>
  <si>
    <t>ณ วันที่ 31 ธันวาคม 2560</t>
  </si>
  <si>
    <t>สำหรับปี สิ้นสุดวันที่ 31 ธันวาคม 2560</t>
  </si>
  <si>
    <t>เจ้าหนี้หมุนเวียนอื่น</t>
  </si>
  <si>
    <t>ตารางมรณะไทยปี 2560 และ 2551</t>
  </si>
  <si>
    <t>บริษัท เจ.อี โซล่าร์ ลพบุรี จำกัด</t>
  </si>
  <si>
    <t xml:space="preserve"> อัตราร้อยละ 3-5 ต่อปี </t>
  </si>
  <si>
    <t>31 ธันวาคม 2560</t>
  </si>
  <si>
    <t xml:space="preserve">   บริษัท เจ.อี โซล่าร์ ลพบุรี จำกัด</t>
  </si>
  <si>
    <t>รายได้-ค่าเช่า</t>
  </si>
  <si>
    <t>รายได้-ค่าบริการ</t>
  </si>
  <si>
    <t>เงินปันผลรับ</t>
  </si>
  <si>
    <t>จำนวนใบสำคัญแสดงสิทธิที่ยังไม่ได้ใช้สิทธิ</t>
  </si>
  <si>
    <t>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เพื่อใช้ในการตัดสินใจในการจัดสรรทรัพยากรให้กับส่วนงานและประเมินผลการดำเนินงานของส่วนงาน  ทั้งนี้ผู้มีอำนาจ</t>
  </si>
  <si>
    <t>ตัดสินใจสูงสุดด้านการดำเนินงานของบริษัทฯ และบริษัทย่อยคือ กรรมการผู้จัดการของบริษัท</t>
  </si>
  <si>
    <t>ธุรกิจโครงการอสังหาริมทรัพย์</t>
  </si>
  <si>
    <t>ธุรกิจให้เช่าและบริการ</t>
  </si>
  <si>
    <t>ธุรกิจผลิตพลังงานจากแสงอาทิตย์</t>
  </si>
  <si>
    <t>กำไร(ขาดทุน)ขั้นต้น</t>
  </si>
  <si>
    <t xml:space="preserve">            (       นายประทีป    อนันตโชติ       )</t>
  </si>
  <si>
    <t>สินทรัพย์ถาวร-ให้เช่า</t>
  </si>
  <si>
    <t>ค่าใช้จ่ายในการบริหาร</t>
  </si>
  <si>
    <t>ต้นทุนในการจัดจำหน่าย</t>
  </si>
  <si>
    <t xml:space="preserve">       งบการเงินรวม </t>
  </si>
  <si>
    <t xml:space="preserve">       งบการเงินเฉพาะกิจการ </t>
  </si>
  <si>
    <t>อัตราส่วนหนี้สินต่อทุน</t>
  </si>
  <si>
    <t xml:space="preserve">        เงินสดและรายการเทียบเท่าเงินสด</t>
  </si>
  <si>
    <t xml:space="preserve">        ลูกหนี้การค้าและลูกหนี้อื่น</t>
  </si>
  <si>
    <t xml:space="preserve">        ที่ดิน อาคารและอุปกรณ์</t>
  </si>
  <si>
    <t xml:space="preserve">        เจ้าหนี้การค้าและเจ้าหนี้อื่น</t>
  </si>
  <si>
    <t>(เปลี่ยนแปลงเพิ่มขึ้นร้อยละ 0.50)</t>
  </si>
  <si>
    <t>(เปลี่ยนแปลงลดลงร้อยละ 0.50)</t>
  </si>
  <si>
    <t>(เปลี่ยนแปลงลดลงร้อยละ 1)</t>
  </si>
  <si>
    <t>(เปลี่ยนแปลงเพิ่มขึ้นร้อยละ 1)</t>
  </si>
  <si>
    <t>(เปลี่ยนแปลงเพิ่มขึ้นร้อยละ 20)</t>
  </si>
  <si>
    <t>(เปลี่ยนแปลงลดลงร้อยละ 20)</t>
  </si>
  <si>
    <t>ลูกหนี้หมุนเวียนอื่น</t>
  </si>
  <si>
    <t xml:space="preserve">   หยุดประกอบกิจการ</t>
  </si>
  <si>
    <t xml:space="preserve">   ผลิตและจำหน่ายพลังงานไฟฟ้าจากแสงอาทิตย์</t>
  </si>
  <si>
    <t xml:space="preserve">                รายได้ค่าเช่ารับรู้รายได้ตามระยะเวลาของสัญญาเช่า ตามอัตราที่ระบุในสัญญา</t>
  </si>
  <si>
    <t xml:space="preserve">                รายได้จากการให้บริการรับรู้รายได้เมื่อให้บริการเสร็จสิ้นและเป็นไปตามสัญญาการให้บริการ</t>
  </si>
  <si>
    <t xml:space="preserve">                รายได้จากการจำหน่ายกระแสไฟฟ้ารับรู้รายได้เมื่อมีการจ่ายกระแสไฟฟ้า ซึ่งคำนวณตามอัตราที่กำหนดในสัญญา</t>
  </si>
  <si>
    <t xml:space="preserve">       ซื้อขายไฟฟ้า</t>
  </si>
  <si>
    <t>ระบบไฟฟ้า ระบบปรับอากาศ และระบบติดต่อสื่อสาร</t>
  </si>
  <si>
    <t>ระบบและอุปกรณ์โครงการพลังงานแสงอาทิตย์</t>
  </si>
  <si>
    <t>และอุปกรณ์เป็นสัญญาเช่าการเงิน    สัญญาเช่าการเงินจะบันทึกมูลค่าของสินทรัพย์เป็นรายจ่ายฝ่ายทุนตามมูลค่ายุติธรรมสุทธิของ</t>
  </si>
  <si>
    <t xml:space="preserve">       เงินลงทุนระยะยาวอื่น</t>
  </si>
  <si>
    <t xml:space="preserve">       เงินให้กู้ยืม</t>
  </si>
  <si>
    <t>ขาดทุนจากการด้อยค่าเงินลงทุน</t>
  </si>
  <si>
    <t xml:space="preserve">    0107548000587  เมื่อวันที่  17  เมษายน  พ.ศ. 2548 </t>
  </si>
  <si>
    <t>ยาว (หมายเหตุ 3.13.2) การประมาณการในเรื่องอื่น ๆ ได้ถูกเปิดเผยในแต่ละส่วนที่เกี่ยวข้องของหมายเหตุประกอบงบการเงินนี้</t>
  </si>
  <si>
    <t xml:space="preserve">ลูกหนี้การค้า </t>
  </si>
  <si>
    <t>อัตราคิดลด ( ร้อยละต่อปี)</t>
  </si>
  <si>
    <t>ระบบไฟฟ้า</t>
  </si>
  <si>
    <t>30</t>
  </si>
  <si>
    <t xml:space="preserve">               สินทรัพย์ให้เช่า</t>
  </si>
  <si>
    <t xml:space="preserve">บัญชีในพระบรมราชูปถัมภ์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 </t>
  </si>
  <si>
    <t>ลงวันที่ 22 มกราคม 2544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</si>
  <si>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ลงวันที่ 11 ตุลาคม 2559 เรื่องกำหนดรายการย่อที่ต้องมีในงบการเงิน (ฉบับที่ 2) พ.ศ. 2559</t>
  </si>
  <si>
    <t xml:space="preserve">จดทะเบียน  พ.ศ. 2544   โดยรูปแบบการนำเสนองบการเงินไม่แตกต่างอย่างมีสาระสำคัญจากประกาศกรมพัฒนาธุรกิจการค้า   </t>
  </si>
  <si>
    <t xml:space="preserve"> - 4 -</t>
  </si>
  <si>
    <t xml:space="preserve"> - 5 -</t>
  </si>
  <si>
    <t xml:space="preserve"> - 7 -</t>
  </si>
  <si>
    <t xml:space="preserve">       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</si>
  <si>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 xml:space="preserve">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</si>
  <si>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</si>
  <si>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เมื่อวัดมูลค่ายุติธรรมของสินทรัพย์และหนี้สิน  บริษัทฯ และบริษัทย่อยได้ใช้ข้อมูลที่สามารถสังเกตได้ให้มากที่สุดเท่าที่</t>
  </si>
  <si>
    <t>ข้อมูลระดับ 2  เป็นข้อมูลอื่นที่สังเกตได้โดยตรง (เช่น ราคาขาย)  หรือโดยอ้อม  (เช่น ได้มาจากราคา)  ถ้าสินทรัพย์</t>
  </si>
  <si>
    <t xml:space="preserve"> - 9 -</t>
  </si>
  <si>
    <t>ชำระหรือชดใช้ตามภาระผูกพันนั้น   และจำนวนที่ต้องชดใช้ดังกล่าวสามารถประมาณได้อย่างสมเหตุสมผล สินทรัพย์ที่อาจเกิดขึ้น</t>
  </si>
  <si>
    <t>จะถูกรับรู้เป็นสินทรัพย์แยกต่างหาก    เมื่อมีปัจจัยสนับสนุนว่าจะได้รับคืนแน่นอน   บริษัทฯ  จะรับรู้รายจ่ายได้รับคืนเป็นสินทรัพย์</t>
  </si>
  <si>
    <t xml:space="preserve">  บริษัทฯ      และบริษัทย่อยบันทึกภาษีเงินได้รอตัดบัญชีของผลต่างชั่วคราวระหว่างราคาตามบัญชีของสินทรัพย์และ</t>
  </si>
  <si>
    <t xml:space="preserve">  บริษัทฯ    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 แต่</t>
  </si>
  <si>
    <t xml:space="preserve">  บริษัทฯ   และบริษัทย่อยจะทบทวนมูลค่าตามบัญชีของสินทรัพย์ภาษีเงินได้รอการตักบัญชีทุกวันสิ้นรอบระยะเวลา</t>
  </si>
  <si>
    <t>และงบเฉพาะกิจการ</t>
  </si>
  <si>
    <t xml:space="preserve"> - 26 -</t>
  </si>
  <si>
    <t>พ.ศ.  2541  ในการให้ผลประโยชน์เมื่อเกษียณอายุ  และผลประโยชน์ระยะยาวอื่นแก่พนักงานตามสิทธิและอายุงาน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</si>
  <si>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</si>
  <si>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 การเช่าทรัพย์สิน ซึ่งพิจารณาว่าความเสี่ยงและผลตอบแทนของความเป็นเจ้าของทั้งหมดได้โอนกับผู้เช่าถือว่าสัญญาเช่าที่ดิน</t>
  </si>
  <si>
    <t>บริษัทย่อยที่บริษัทฯถือหุ้นโดยตรง</t>
  </si>
  <si>
    <t xml:space="preserve">    และลงทุนในกิจการพลังงานไฟฟ้า</t>
  </si>
  <si>
    <t>ถือโดยบริษัท เอ ซี ดี เอ็นเนอร์ยี่ จำกัด</t>
  </si>
  <si>
    <t xml:space="preserve">  บริษัท เอสเค วัน เพาเวอร์ จำกัด  </t>
  </si>
  <si>
    <t>ได้รับหรือมีส่วนได้เสียในผลตอบแทนของกิจการที่เข้าไปลงทุนและสามารถใช้อำนาจในการสั่งการกิจกรรมที่ส่งผลกระทบ</t>
  </si>
  <si>
    <t>อย่างมีนัยสำคัญต่อจำนวนเงินผลตอบแทนนั้นได้</t>
  </si>
  <si>
    <t>2561</t>
  </si>
  <si>
    <t>บริษัทย่อยจนถึงวันที่บริษัทสิ้นสุดการควบคุมบริษัทย่อยนั้น</t>
  </si>
  <si>
    <t>ในบริษัทย่อยในบัญชีของบริษัทฯได้ตัดกับส่วนของผู้ถือหุ้นของบริษัทย่อยในการจัดทำงบการเงินรวม</t>
  </si>
  <si>
    <t>ที่คล้ายคลึงกัน</t>
  </si>
  <si>
    <t>การรวมงบการเงินของบริษัทย่อยที่บริษัทฯ และบริษัทย่อยมีสัดส่วนการถือหุ้นน้อยกว่ากึ่งหนึ่ง</t>
  </si>
  <si>
    <t xml:space="preserve">       ฝ่ายบริหารได้พิจารณาว่าบริษัทฯ  และบริษัท  เอ  ซี  ดี  เอ็นเนอร์ยี่  จำกัด  ซึ่งเป็นบริษัทย่อยมีอำนาจควบคุมอำนาจใน</t>
  </si>
  <si>
    <t>สำหรับปี สิ้นสุดวันที่ 31 ธันวาคม 2561</t>
  </si>
  <si>
    <t xml:space="preserve">        เงินกู้ยืมระยะยาวจากกิจการและบุคคลที่เกี่ยวข้องกัน</t>
  </si>
  <si>
    <t xml:space="preserve">       ส่วนเกินจากราคาซื้อสูงกว่ามูลค่าตามบัญชี</t>
  </si>
  <si>
    <t xml:space="preserve">       หัก  เงินจ่ายล่วงหน้าค่าหุ้นที่จ่ายไปในปี 2560</t>
  </si>
  <si>
    <t xml:space="preserve">       เงินสดจ่ายซื้อบริษัทย่อยสุทธิจากเงินสดที่มีอยู่เดิมในบริษัทย่อย</t>
  </si>
  <si>
    <t xml:space="preserve">       ภาษีนิติบุคคลจ่ายล่วงหน้า</t>
  </si>
  <si>
    <t xml:space="preserve">       ลูกหนี้กรมสรรพากร</t>
  </si>
  <si>
    <t xml:space="preserve">       ลูกหนี้อื่น</t>
  </si>
  <si>
    <t xml:space="preserve">          ดอกเบี้ยค้างรับที่ผิดนัดชำระ</t>
  </si>
  <si>
    <t xml:space="preserve">                       (  นายพิพัทธ์  วิริยะเมตตากุล  )</t>
  </si>
  <si>
    <t xml:space="preserve">         (   นายประทีป    อนันตโชติ   )</t>
  </si>
  <si>
    <t xml:space="preserve">       (   นายประทีป    อนันตโชติ   )</t>
  </si>
  <si>
    <t xml:space="preserve">       การเปลี่ยนแปลงของต้นทุนการพัฒนาโครงการอสังหาริมทรัพย์ สำหรับปี สิ้นสุดวันที่  31 ธันวาคม 2561 และ 2560 ดังนี้</t>
  </si>
  <si>
    <t xml:space="preserve">       โอนเป็นสินทรัพย์ให้เช่า </t>
  </si>
  <si>
    <t xml:space="preserve">       โอนกลับค่าเผื่อจากการลดมูลค่า</t>
  </si>
  <si>
    <t xml:space="preserve">                (  นายพิพัทธ์  วิริยะเมตตากุล )</t>
  </si>
  <si>
    <t xml:space="preserve">       ณ วันที่ 31 ธันวาคม 2561 และ 2560  บริษัทฯ มีเงินลงทุนในบริษัทย่อย ตามรายละเอียด ดังนี้</t>
  </si>
  <si>
    <t xml:space="preserve">บริษัท เอสเค วัน เพาเวอร์ จำกัด  </t>
  </si>
  <si>
    <t>(ถือหุ้นโดยบริษัท เอ ซี ดี เอ็นเนอร์ยี่ จำกัด)</t>
  </si>
  <si>
    <t xml:space="preserve">       ณ วันที่ 31 ธันวาคม 2561 และ 2560 เงินลงทุนระยะอื่น ประกอบด้วย เงินลงทุนในหุ้นสามัญของบริษัทอื่น ดังต่อไปนี้</t>
  </si>
  <si>
    <t xml:space="preserve">  งบการเงินเฉพาะกิจการ</t>
  </si>
  <si>
    <t xml:space="preserve">       ลูกหนี้ค่าสินทรัพย์ในบริษัทย่อย</t>
  </si>
  <si>
    <t xml:space="preserve">       หัก ส่วนของลูกหนี้ค่าสินทรัพย์ในบริษัทย่อยที่ครบกำหนดรับชำระภายใน 1 ปี</t>
  </si>
  <si>
    <t xml:space="preserve">       ณ ต้นปี 2560</t>
  </si>
  <si>
    <t xml:space="preserve">       ณ วันที่ 31 ธันวาคม 2561</t>
  </si>
  <si>
    <t xml:space="preserve">       สำหรับปี สิ้นสุดวันที่  31 ธันวาคม 2561</t>
  </si>
  <si>
    <t xml:space="preserve">           (  นายพิพัทธ์  วิริยะเมตตากุล )</t>
  </si>
  <si>
    <t xml:space="preserve">              (  นายพิพัทธ์  วิริยะเมตตากุล )</t>
  </si>
  <si>
    <t>ณ ต้นปี 2560</t>
  </si>
  <si>
    <t>ณ วันที่ 31 ธันวาคม 2561</t>
  </si>
  <si>
    <t>เงินกู้ยืมจากบริษัทย่อย</t>
  </si>
  <si>
    <t>เงินกู้ยืมจากบุคคลที่เกี่ยวข้องกัน</t>
  </si>
  <si>
    <t>เงินกู้ยืมระยะยาวจากสถาบันการเงิน</t>
  </si>
  <si>
    <t>ค่าธรรมเนียมในการจัดการเงินกู้ยืมรอตัดตามวิธีอัตราดอกเบี้ยที่แท้จริง</t>
  </si>
  <si>
    <t>บริษัท เอสเค วัน เพาเวอร์ จำกัด</t>
  </si>
  <si>
    <t>บริษัท เมทลิงค์ อินโฟ จำกัด</t>
  </si>
  <si>
    <t>นายพิชิต   วิริยะเมตตากุล</t>
  </si>
  <si>
    <t>บริษัทย่อยทางอ้อมและกรรมการร่วมกัน</t>
  </si>
  <si>
    <t>ผู้ถือหุ้นบุริมสิทธิในบริษัทย่อยทางอ้อม</t>
  </si>
  <si>
    <t>ผู้ถือหุ้นใหญ่</t>
  </si>
  <si>
    <t xml:space="preserve">       รายได้ค่าเช่าและบริการ</t>
  </si>
  <si>
    <t xml:space="preserve">        เงินให้กู้ยืม</t>
  </si>
  <si>
    <t xml:space="preserve"> อัตราร้อยละ 4.5-7 ต่อปี </t>
  </si>
  <si>
    <t xml:space="preserve">        เงินกู้ยืม</t>
  </si>
  <si>
    <t xml:space="preserve">          รายการบัญชีที่เป็นสาระสำคัญระหว่างบริษัทฯกับกิจการที่เกี่ยวข้องกัน ณ วันที่ 31 ธันวาคม 2561 และ 2560 ประกอบด้วย </t>
  </si>
  <si>
    <t>วันที่ 31 ธันวาคม 2561 และ 2560  มีดังนี้</t>
  </si>
  <si>
    <t xml:space="preserve">     ดอกเบี้ยค้างรับจากบริษัทย่อย</t>
  </si>
  <si>
    <t xml:space="preserve">   บริษัท เอสเค วัน เพาเวอร์ จำกัด</t>
  </si>
  <si>
    <t>เงินให้กู้ยืมระยะสั้น</t>
  </si>
  <si>
    <t>เงินให้กู้ยืมระยะยาว</t>
  </si>
  <si>
    <t>ลูกหนี้ค่าสินทรัพย์ในบริษัทย่อย</t>
  </si>
  <si>
    <t>เงินกู้ยืมระยะสั้น</t>
  </si>
  <si>
    <t>ดอกเบี้ยค้างจ่าย</t>
  </si>
  <si>
    <t>31 ธันวาคม 2561</t>
  </si>
  <si>
    <t xml:space="preserve">   นายพิชิต   วิริยะเมตตากุล</t>
  </si>
  <si>
    <t>ดอกเบี้ยจ่าย</t>
  </si>
  <si>
    <t>มีรายละเอียดดังนี้</t>
  </si>
  <si>
    <t xml:space="preserve">กำไร(ขาดทุน)ต่อหุ้นขั้นพื้นฐาน </t>
  </si>
  <si>
    <t>กำไร(ขาดทุน)ที่เป็นส่วนของผู้ถือหุ้นสามัญของบริษัท</t>
  </si>
  <si>
    <t>กำไร(ขาดทุน)ต่อหุ้นปรับลด</t>
  </si>
  <si>
    <t>และ 2560  มีดังนี้</t>
  </si>
  <si>
    <t xml:space="preserve">          บริษัทฯ และบริษัทย่อย มีรายได้หลักจาก 3 ประเภทธุรกิจ โดยข้อมูลทางการเงินจำแนกตามประเภทธุรกิจ สำหรับปี สิ้นสุดวันที่ 31 ธันวาคม 2561</t>
  </si>
  <si>
    <t>โอนกลับจากการลดมูลค่าต้นทุนอสังหาริมทรัพย์</t>
  </si>
  <si>
    <t>แห่งที่ 1</t>
  </si>
  <si>
    <t>แห่งที่ 2</t>
  </si>
  <si>
    <t xml:space="preserve">               (  นายพิพัทธ์  วิริยะเมตตากุล  )</t>
  </si>
  <si>
    <t xml:space="preserve">                      (   นายประทีป    อนันตโชติ   )</t>
  </si>
  <si>
    <t xml:space="preserve">      ณ วันที่ 31 ธันวาคม 2561 และ 2560  บริษัทฯ ได้แสดงสินทรัพย์จำแนกตามส่วนงาน แยกตามประเภทธุรกิจ โดยที่รายละเอียด ดังนี้</t>
  </si>
  <si>
    <t xml:space="preserve">            (   นายพิพัทธ์  วิริยะเมตตากุล   )</t>
  </si>
  <si>
    <t>นโยบายการบริหารความเสี่ยงทางการเงิน</t>
  </si>
  <si>
    <t>ความเสี่ยงจากอัตราดอกเบี้ย</t>
  </si>
  <si>
    <t>ความเสี่ยงด้านการให้สินเชื่อ</t>
  </si>
  <si>
    <t>มูลค่ายุติธรรมของสินทรัพย์และหนี้สินทางการเงิน</t>
  </si>
  <si>
    <t xml:space="preserve">               งบแสดงฐานะการเงิน</t>
  </si>
  <si>
    <t xml:space="preserve">               ฐานะการเงิน</t>
  </si>
  <si>
    <t xml:space="preserve">          ณ วันที่ 31 ธันวาคม 2561  และ 2560 บริษัท และบริษัทย่อย มีอัตราส่วนหนี้สินต่อทุนสรุปได้ดังนี้</t>
  </si>
  <si>
    <t>บริษัทย่อยทางอ้อม</t>
  </si>
  <si>
    <t xml:space="preserve">          ค่าใช้จ่ายตามลักษณะของค่าใช้จ่าย สำหรับปี สิ้นสุดวันที่ 31 ธันวาคม 2561 และ 2560 ที่สำคัญมีดังนี้</t>
  </si>
  <si>
    <t xml:space="preserve">          ณ  วันที่  31 ธันวาคม 2561 และ 2560   บริษัทฯ และบริษัทย่อยได้ถูกฟ้องร้องในคดีต่าง ๆ ที่มีสาระสำคัญดังนี้</t>
  </si>
  <si>
    <t>โอนกลับ(ขาดทุน)จากการด้อยค่าเงินลงทุน</t>
  </si>
  <si>
    <t>- 34 -</t>
  </si>
  <si>
    <t>โรงไฟฟ้าพลังานแสงอาทิตย์</t>
  </si>
  <si>
    <t>2.2  งบการเงินรวมนี้ได้จัดทำขึ้นโดยรวมงบการเงินของบริษัท กรีน รีซอร์สเซส จำกัด  (มหาชน) และบริษัทย่อย ดังนี้</t>
  </si>
  <si>
    <t>2.5  ยอดคงค้างและรายการบัญชีระหว่างกันของบริษัทฯ กับบริษัทย่อยได้ตัดออกจากงบการเงินรวมแล้ว และยอดเงินลงทุน</t>
  </si>
  <si>
    <t>2.7  รายการบัญชีระหว่างกัน</t>
  </si>
  <si>
    <t>2.9 การวัดมูลค่ายุติธรรม</t>
  </si>
  <si>
    <t xml:space="preserve"> 2.10  มาตรฐานการรายงานทางการเงินที่ออกและปรับปรุงใหม่ที่ใช้ในระหว่างปี</t>
  </si>
  <si>
    <t>มาตรฐานการรายงานทางการเงิน ซึ่งมีผลบังคับสำหรับงบการเงินที่เริ่มในหรือหลังวันที่ 1 มกราคม 2561 ตามรายละเอียดข้างล่างนี้</t>
  </si>
  <si>
    <t>มาตรฐานการบัญชี</t>
  </si>
  <si>
    <t xml:space="preserve">ฉบับที่ 1 (ปรับปรุง 2560) </t>
  </si>
  <si>
    <t>การนำเสนองบการเงิน</t>
  </si>
  <si>
    <t xml:space="preserve">ฉบับที่ 2 (ปรับปรุง 2560) </t>
  </si>
  <si>
    <t>สินค้าคงเหลือ</t>
  </si>
  <si>
    <t xml:space="preserve">ฉบับที่ 7 (ปรับปรุง 2560) </t>
  </si>
  <si>
    <t>งบกระแสเงินสด</t>
  </si>
  <si>
    <t xml:space="preserve">ฉบับที่ 8 (ปรับปรุง 2560) </t>
  </si>
  <si>
    <t>นโยบายการบัญชี การเปลี่ยนแปลงประมาณการทางบัญชีและข้อผิดพลาด</t>
  </si>
  <si>
    <t xml:space="preserve">ฉบับที่ 10 (ปรับปรุง 2560) </t>
  </si>
  <si>
    <t>เหตุการณ์ภายหลังรอบระยะเวลารายงาน</t>
  </si>
  <si>
    <t xml:space="preserve">ฉบับที่ 11 (ปรับปรุง 2560) </t>
  </si>
  <si>
    <t xml:space="preserve">ฉบับที่ 12 (ปรับปรุง 2560) </t>
  </si>
  <si>
    <t>ภาษีเงินได้</t>
  </si>
  <si>
    <t xml:space="preserve">ฉบับที่ 16 (ปรับปรุง 2560) </t>
  </si>
  <si>
    <t>ที่ดิน อาคารและอุปกรณ์</t>
  </si>
  <si>
    <t xml:space="preserve">ฉบับที่ 17 (ปรับปรุง 2560) </t>
  </si>
  <si>
    <t>สัญญาเช่า</t>
  </si>
  <si>
    <t xml:space="preserve">ฉบับที่ 18 (ปรับปรุง 2560) </t>
  </si>
  <si>
    <t xml:space="preserve">ฉบับที่ 19 (ปรับปรุง 2560) </t>
  </si>
  <si>
    <t>ผลประโยชน์ของพนักงาน</t>
  </si>
  <si>
    <t xml:space="preserve">ฉบับที่ 20 (ปรับปรุง 2560) </t>
  </si>
  <si>
    <t xml:space="preserve">ฉบับที่ 21 (ปรับปรุง 2560) </t>
  </si>
  <si>
    <t>ผลกระทบจากการเปลี่ยนแปลงของอัตราแลกเปลี่ยนเงินตราต่างประเทศ</t>
  </si>
  <si>
    <t xml:space="preserve">ฉบับที่ 23 (ปรับปรุง 2560) </t>
  </si>
  <si>
    <t>ต้นทุนการกู้ยืม</t>
  </si>
  <si>
    <t xml:space="preserve">ฉบับที่ 24 (ปรับปรุง 2560) </t>
  </si>
  <si>
    <t>การเปิดเผยข้อมูลเกี่ยวกับบุคคล หรือกิจการที่เกี่ยวข้องกัน</t>
  </si>
  <si>
    <t xml:space="preserve">ฉบับที่ 26 (ปรับปรุง 2560) </t>
  </si>
  <si>
    <t>การบัญชีและการรายงานโครงการผลประโยชน์เมื่อออกจากงาน</t>
  </si>
  <si>
    <t xml:space="preserve">ฉบับที่ 27 (ปรับปรุง 2560) </t>
  </si>
  <si>
    <t xml:space="preserve">ฉบับที่ 28 (ปรับปรุง 2560) </t>
  </si>
  <si>
    <t>เงินลงทุนในบริษัทร่วมและการร่วมค้า</t>
  </si>
  <si>
    <t xml:space="preserve">ฉบับที่ 29 (ปรับปรุง 2560) </t>
  </si>
  <si>
    <t>การรายงานทางการเงินในสภาพเศรษฐกิจที่เงินเฟ้อรุนแรง</t>
  </si>
  <si>
    <t xml:space="preserve">ฉบับที่ 33 (ปรับปรุง 2560)  </t>
  </si>
  <si>
    <t>กำไรต่อหุ้น</t>
  </si>
  <si>
    <t xml:space="preserve">ฉบับที่ 34 (ปรับปรุง 2560) </t>
  </si>
  <si>
    <t>การรายงานทางการเงินระหว่างกาล</t>
  </si>
  <si>
    <t xml:space="preserve">ฉบับที่ 36 (ปรับปรุง 2560) </t>
  </si>
  <si>
    <t>การด้อยค่าของสินทรัพย์</t>
  </si>
  <si>
    <t xml:space="preserve">ฉบับที่ 37 (ปรับปรุง 2560) </t>
  </si>
  <si>
    <t>ประมาณการหนี้สิน หนี้สินที่อาจเกิดขึ้น และสินทรัพย์ที่อาจเกิดขึ้น</t>
  </si>
  <si>
    <t xml:space="preserve">ฉบับที่ 38 (ปรับปรุง 2560) </t>
  </si>
  <si>
    <t>สินทรัพย์ไม่มีตัวตน</t>
  </si>
  <si>
    <t xml:space="preserve">ฉบับที่ 40 (ปรับปรุง 2560) </t>
  </si>
  <si>
    <t>อสังหาริมทรัพย์เพื่อการลงทุน</t>
  </si>
  <si>
    <t xml:space="preserve">ฉบับที่ 41 (ปรับปรุง 2560) </t>
  </si>
  <si>
    <t>เกษตรกรรม</t>
  </si>
  <si>
    <t xml:space="preserve">มาตรฐานการรายงานทางการเงิน </t>
  </si>
  <si>
    <t>การจ่ายโดยใช้หุ้นเป็นเกณฑ์</t>
  </si>
  <si>
    <t xml:space="preserve">ฉบับที่ 3 (ปรับปรุง 2560) </t>
  </si>
  <si>
    <t>การรวมธุรกิจ</t>
  </si>
  <si>
    <t xml:space="preserve">ฉบับที่ 4 (ปรับปรุง 2560) </t>
  </si>
  <si>
    <t>สัญญาประกันภัย</t>
  </si>
  <si>
    <t xml:space="preserve">ฉบับที่ 5 (ปรับปรุง 2560) </t>
  </si>
  <si>
    <t>สินทรัพย์ไม่หมุนเวียนที่ถือไว้เพื่อขายและการดำเนินงานที่ยกเลิก</t>
  </si>
  <si>
    <t xml:space="preserve">ฉบับที่ 6 (ปรับปรุง 2560) </t>
  </si>
  <si>
    <t>การสำรวจและประเมินค่าแหล่งทรัพยากรแร่</t>
  </si>
  <si>
    <t>ส่วนงานดำเนินงาน</t>
  </si>
  <si>
    <t>การร่วมการงาน</t>
  </si>
  <si>
    <t>การเปิดเผยข้อมูลเกี่ยวกับส่วนได้เสียในกิจการอื่น</t>
  </si>
  <si>
    <t xml:space="preserve">ฉบับที่ 13 (ปรับปรุง 2560) </t>
  </si>
  <si>
    <t>การวัดมูลค่ายุติธรรม</t>
  </si>
  <si>
    <t>การตีความมาตรฐานการบัญชี</t>
  </si>
  <si>
    <t>ฉบับที่ 10 (ปรับปรุง 2560)</t>
  </si>
  <si>
    <t xml:space="preserve">     ดำเนินงาน</t>
  </si>
  <si>
    <t>ฉบับที่ 15 (ปรับปรุง 2560)</t>
  </si>
  <si>
    <t>สัญญาเช่าดำเนินงาน - สิ่งจูงใจที่ให้แก่ผู้เช่า</t>
  </si>
  <si>
    <t>ฉบับที่ 25 (ปรับปรุง 2560)</t>
  </si>
  <si>
    <t>ภาษีเงินได้ - การเปลี่ยนแปลงสถานภาพทางภาษีของกิจการหรือของผู้ถือหุ้น</t>
  </si>
  <si>
    <t>ฉบับที่ 27 (ปรับปรุง 2560)</t>
  </si>
  <si>
    <t>การประเมินเนื้อหาสัญญาเช่าที่ทำขึ้นตามรูปแบบกฎหมาย</t>
  </si>
  <si>
    <t>ฉบับที่ 29 (ปรับปรุง 2560)</t>
  </si>
  <si>
    <t>การเปิดเผยข้อมูลของข้อตกลงสัมปทานบริการ</t>
  </si>
  <si>
    <t>ฉบับที่ 31 (ปรับปรุง 2560)</t>
  </si>
  <si>
    <t>รายได้ - รายการแลกเปลี่ยนเกี่ยวกับบริการโฆษณา</t>
  </si>
  <si>
    <t>ฉบับที่ 32 (ปรับปรุง 2560)</t>
  </si>
  <si>
    <t>สินทรัพย์ไม่มีตัวตน - ต้นทุนเว็บไซต์</t>
  </si>
  <si>
    <t>การตีความมาตรฐานการรายงานทางการเงิน</t>
  </si>
  <si>
    <t>ฉบับที่ 1 (ปรับปรุง 2560)</t>
  </si>
  <si>
    <t>ฉบับที่ 4 (ปรับปรุง 2560)</t>
  </si>
  <si>
    <t>การประเมินว่าข้อตกลงประกอบด้วยสัญญาเช่าหรือไม่</t>
  </si>
  <si>
    <t>ฉบับที่ 5 (ปรับปรุง 2560)</t>
  </si>
  <si>
    <t>ฉบับที่ 7 (ปรับปรุง 2560)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</si>
  <si>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</si>
  <si>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ฉบับที่ 12 (ปรับปรุง 2560)</t>
  </si>
  <si>
    <t>ข้อตกลงสัมปทานบริการ</t>
  </si>
  <si>
    <t>ฉบับที่ 13 (ปรับปรุง 2560)</t>
  </si>
  <si>
    <t>ฉบับที่ 14 (ปรับปรุง 2560)</t>
  </si>
  <si>
    <t>ฉบับที่ 17 (ปรับปรุง 2560)</t>
  </si>
  <si>
    <t>การจ่ายสินทรัพย์ที่ไม่ใช่เงินสดให้เจ้าของ</t>
  </si>
  <si>
    <t>ฉบับที่ 18 (ปรับปรุง 2560)</t>
  </si>
  <si>
    <t>การโอนสินทรัพย์จากลูกค้า</t>
  </si>
  <si>
    <t>ฉบับที่ 20 (ปรับปรุง 2560)</t>
  </si>
  <si>
    <t>ต้นทุนการเปิดหน้าดินในช่วงการผลิตสำหรับเหมืองผิวดิน</t>
  </si>
  <si>
    <t>ฉบับที่ 21 (ปรับปรุง 2560)</t>
  </si>
  <si>
    <t>เงินที่นำส่งรัฐ</t>
  </si>
  <si>
    <t>ทางบัญชีที่ออกโดยสภาวิชาชีพ ตามที่กล่าวข้างต้นมาถือปฏิบัติ มาตรฐานการรายงานทางการเงินดังกล่าวได้รับการปรับปรุงหรือ</t>
  </si>
  <si>
    <t>และคำศัพท์การตีความและการให้แนวปฏิบัติทางการบัญชีกับผู้ใช้มาตรฐาน  การนำมาตรฐานการรายงานทางเงินดังกล่าวมาถือ</t>
  </si>
  <si>
    <t xml:space="preserve">ปฏิบัตินี้ไม่มีผลกระทบอย่างเป็นสาระสำคัญต่องบการเงินของบริษัทและบริษัทย่อย </t>
  </si>
  <si>
    <t xml:space="preserve">ที่เกี่ยวข้องกับบริษัทและบริษัทย่อย โดยมีผลบังคับใช้สำหรับงบการเงินที่มีรอบระยะเวลาบัญชีที่เริ่มในหรือหลังวันที่ 1 มกราคม </t>
  </si>
  <si>
    <t>2562 และ 2563  ซึ่งมีรายละเอียดดังนี้</t>
  </si>
  <si>
    <t xml:space="preserve">            </t>
  </si>
  <si>
    <t xml:space="preserve">   </t>
  </si>
  <si>
    <t xml:space="preserve">        ในระหว่างปี      สภาวิชาชีพบัญชีได้มีการปรับปรุงในสาระสำคัญและประกาศใช้มาตรฐานการรายงานทางการเงินใหม่  </t>
  </si>
  <si>
    <t>2.11 มาตรฐานการรายงานทางการเงินที่จะมีผลบังคับใช้ในอนาคต</t>
  </si>
  <si>
    <t xml:space="preserve">                  2)  มาตรฐานการบัญชี ฉบับที่ 40 (ปรับปรุง 2561) เรื่อง อสังหาริมทรัพย์เพื่อการลงทุน โดยอธิบายให้ชัดเจนเกี่ยวกับการ</t>
  </si>
  <si>
    <t xml:space="preserve">                       โอนอสังหาริมทรัพย์เพื่อการลงทุนไปบัญชีอื่น ๆ หรือโอนจากบัญชีอื่น ๆ มาเป็นอสังหาริมทรัพย์เพื่อการลงทุนเฉพาะ</t>
  </si>
  <si>
    <t xml:space="preserve">        ปัจจุบันฝ่ายบริหารของบริษัท  และบริษัทย่อย  ได้ประเมินแล้วพบว่าไม่มีผลกระทบต่องบการเงินของมาตรฐานการรายงาน</t>
  </si>
  <si>
    <t>ทางการเงินที่จะมีผลบังคับใช้ในอนาคตที่กล่าวข้างต้น</t>
  </si>
  <si>
    <t xml:space="preserve">       2.11.2  มาตรฐานการรายงานทางการเงินที่ออกฉบับใหม่ </t>
  </si>
  <si>
    <t xml:space="preserve">                  2.11.2.1  มีผลบังคับใช้สำหรับงบการเงินที่มีรอบระยะเวลาบัญชีที่เริ่มในหรือหลังวันที่ 1 มกราคม 2562 </t>
  </si>
  <si>
    <t xml:space="preserve">                        มาตรฐานการรายงานทางการเงิน  ฉบับที่ 15  เรื่อง  รายได้จากสัญญาที่ทำกับลูกค้า  ใช้แทนมาตรฐานการบัญชี</t>
  </si>
  <si>
    <t xml:space="preserve">การตีความมาตรฐานการรายงานทางการเงินและการตีความมาตรฐานการบัญชี ดังนี้ </t>
  </si>
  <si>
    <t>เรื่อง  สัญญาก่อสร้าง</t>
  </si>
  <si>
    <t>เรื่อง  รายได้</t>
  </si>
  <si>
    <t>เรื่อง โปรแกรมสิทธิพิเศษแก่ลูกค้า</t>
  </si>
  <si>
    <t>เรื่อง  สัญญาสำหรับการก่อสร้างอสังหาริมทรัพย์</t>
  </si>
  <si>
    <t>เรื่อง  การการโอนสินทรัพย์จากลูกค้า</t>
  </si>
  <si>
    <t>เรื่อง  รายได้-รายการแลกเปลี่ยนเกี่ยวกับบริการโฆษณา</t>
  </si>
  <si>
    <t xml:space="preserve"> เรื่อง  การแสดงรายการเครื่องมือทางการเงิน</t>
  </si>
  <si>
    <t>เรื่อง  การป้องกันความเสี่ยงของเงินลงทุนสุทธิใน</t>
  </si>
  <si>
    <t>เรื่อง  การชำระหนี้สินทางการเงินด้วยตราสารทุน</t>
  </si>
  <si>
    <t xml:space="preserve">                        มาตรฐานการบัญชี ฉบับที่  11 (ปรับปรุง 2560) </t>
  </si>
  <si>
    <t xml:space="preserve">                        มาตรฐานการบัญชี ฉบับที่  18 (ปรับปรุง 2560) </t>
  </si>
  <si>
    <t xml:space="preserve">                        ฉบับที่ 13 (ปรับปรุง 2560) </t>
  </si>
  <si>
    <t xml:space="preserve">                        ฉบับที่ 15 (ปรับปรุง 2560) </t>
  </si>
  <si>
    <t xml:space="preserve">การตีความมาตรฐานการรายงานทางการเงิน </t>
  </si>
  <si>
    <t xml:space="preserve">                        ฉบับที่  18  (ปรับปรุง 2560)</t>
  </si>
  <si>
    <t xml:space="preserve">                        ฉบับที่ 31 (ปรับปรุง 2560)</t>
  </si>
  <si>
    <t xml:space="preserve">                  2.11.2.2  มีผลบังคับใช้สำหรับงบการเงินที่มีรอบระยะเวลาบัญชีที่เริ่มในหรือหลังวันที่ 1 มกราคม 2563</t>
  </si>
  <si>
    <t>มาตรฐานการรายงานทางการเงิน ฉบับที่ 9</t>
  </si>
  <si>
    <t xml:space="preserve"> </t>
  </si>
  <si>
    <t>เรื่อง  เครื่องมือทางการเงิน</t>
  </si>
  <si>
    <t>มาตรฐานการรายงานทางการเงิน ฉบับที่ 7</t>
  </si>
  <si>
    <t>เรื่อง  การเปิดเผยข้อมูลเครื่องมือทางการเงิน</t>
  </si>
  <si>
    <t>มาตรฐานการบัญชี ฉบับที่ 32</t>
  </si>
  <si>
    <t xml:space="preserve">การตีความมาตรฐานการรายงานทางการเงิน ฉบับที่ 16 </t>
  </si>
  <si>
    <t xml:space="preserve">         หน่วยงานต่างประเทศ</t>
  </si>
  <si>
    <t>การตีความมาตรฐานการรายงานทางการเงิน ฉบับที่ 19</t>
  </si>
  <si>
    <t>เรื่อง</t>
  </si>
  <si>
    <t>3.   นโยบายบัญชีที่สำคัญ</t>
  </si>
  <si>
    <t>3.1  การรับรู้รายได้</t>
  </si>
  <si>
    <t xml:space="preserve">       3.1.1  รายได้จากการขายอสังหาริมทรัพย์ </t>
  </si>
  <si>
    <t xml:space="preserve">       3.1.2 รายได้จากการให้เช่า</t>
  </si>
  <si>
    <t xml:space="preserve">       3.1.3  รายได้จากการให้บริการ</t>
  </si>
  <si>
    <t xml:space="preserve">       3.1.4  รายได้จากการจำหน่ายกระแสไฟฟ้า</t>
  </si>
  <si>
    <t xml:space="preserve">       3.1.5 ดอกเบี้ยรับ</t>
  </si>
  <si>
    <t xml:space="preserve">       3.1.6  รายได้อื่นและค่าใช้จ่ายรับรู้ตามเกณฑ์คงค้าง</t>
  </si>
  <si>
    <t>3.2  เงินสดและรายการเทียบเท่าเงินสด</t>
  </si>
  <si>
    <t>3.3  เงินลงทุนชั่วคราว</t>
  </si>
  <si>
    <t>3.4  ลูกหนี้การค้าและลูกหนี้หมุนเวียนอื่น</t>
  </si>
  <si>
    <t>3.5  ต้นทุนการพัฒนาโครงการอสังหาริมทรัพย์เพื่อขาย</t>
  </si>
  <si>
    <t>3.6  เงินลงทุน</t>
  </si>
  <si>
    <t xml:space="preserve">       3.6.1  เงินลงทุนในบริษัทย่อย</t>
  </si>
  <si>
    <t xml:space="preserve">       3.6.2  เงินลงทุนระยะยาวอื่น</t>
  </si>
  <si>
    <t>3.7  อสังหาริมทรัพย์เพื่อการลงทุน</t>
  </si>
  <si>
    <t>3.8  ที่ดิน อาคารและอุปกรณ์</t>
  </si>
  <si>
    <t>3.9  สินทรัพย์ไม่มีตัวตนอื่น</t>
  </si>
  <si>
    <t>3.10  ต้นทุนขายอสังหาริมทรัพย์</t>
  </si>
  <si>
    <t>3.11  การด้อยค่าของสินทรัพย์</t>
  </si>
  <si>
    <t>3.12  สัญญาเช่า</t>
  </si>
  <si>
    <t>3.13  กองทุนสำรองเลี้ยงชีพ และผลประโยชน์พนักงาน</t>
  </si>
  <si>
    <t xml:space="preserve">        3.13.1  กองทุนสำรองเลี้ยงชีพพนักงาน</t>
  </si>
  <si>
    <t xml:space="preserve">        3.13.2  ผลประโยชน์ของพนักงาน</t>
  </si>
  <si>
    <t>3.14  กำไรต่อหุ้นขั้นพื้นฐาน</t>
  </si>
  <si>
    <t>3.15  กำไรต่อหุ้นปรับลด</t>
  </si>
  <si>
    <t>3.16  ค่าใช้จ่ายภาษีเงินได้</t>
  </si>
  <si>
    <t xml:space="preserve">        3.16.1  ภาษีเงินได้นิติบุคคลงวดปัจจุบัน</t>
  </si>
  <si>
    <t xml:space="preserve">        3.16.2  ภาษีเงินได้รอตัดบัญชี</t>
  </si>
  <si>
    <t>3.17  บุคคลและกิจการที่เกี่ยวข้องกัน</t>
  </si>
  <si>
    <t>3.18  รายการบัญชีที่เป็นเงินตราต่างประเทศ</t>
  </si>
  <si>
    <t>3.19 ส่วนงานดำเนินงาน</t>
  </si>
  <si>
    <t>3.20 ประมาณการทางบัญชี</t>
  </si>
  <si>
    <t>3.21  ประมาณการหนี้สิน</t>
  </si>
  <si>
    <t>4.  การเปิดเผยข้อมูลเพิ่มเติมเกี่ยวกับกระแสเงินสด</t>
  </si>
  <si>
    <t>4.1  การลงทุนซื้อหุ้นสามัญของบริษัทย่อยทางอ้อม</t>
  </si>
  <si>
    <t>4.2  รายการที่ไม่เป็นตัวเงินที่มีสาระสำคัญ</t>
  </si>
  <si>
    <t>5.   เงินสดและรายการเทียบเท่าเงินสด</t>
  </si>
  <si>
    <t>6.  ลูกหนี้การค้าและลูกหนี้หมุนเวียนอื่น</t>
  </si>
  <si>
    <t xml:space="preserve">       6.1  ลูกหนี้การค้า</t>
  </si>
  <si>
    <t xml:space="preserve">       6.2  ลูกหนี้หมุนเวียนอื่น </t>
  </si>
  <si>
    <t>6.1  ลูกหนี้การค้า  ประกอบด้วย</t>
  </si>
  <si>
    <t>6.2  ลูกหนี้หมุนเวียนอื่น  ประกอบด้วย</t>
  </si>
  <si>
    <t>7.  ลูกหนี้การค้าและลูกหนี้หมุนเวียนอื่นกิจการที่เกี่ยวข้องกัน</t>
  </si>
  <si>
    <t>8.  เงินให้กู้ยืมระยะสั้น</t>
  </si>
  <si>
    <t>9.  ลูกหนี้เงินมัดจำและเงินประกันโครงการ</t>
  </si>
  <si>
    <t xml:space="preserve">          9.1  ลูกหนี้เงินมัดจำค่าซื้อที่ดิน</t>
  </si>
  <si>
    <t xml:space="preserve">          9.2  เงินประกันเพื่อศึกษาโครงการ</t>
  </si>
  <si>
    <t xml:space="preserve">          9.3  เงินจ่ายล่วงหน้าค่าหุ้น</t>
  </si>
  <si>
    <t>9.1 ลูกหนี้เงินมัดจำค่าซื้อที่ดิน</t>
  </si>
  <si>
    <t>9.2  เงินประกันเพื่อศึกษาโครงการ</t>
  </si>
  <si>
    <t>9.3  เงินจ่ายล่วงหน้าค่าหุ้น</t>
  </si>
  <si>
    <t>10.  ต้นทุนการพัฒนาโครงการอสังหาริมทรัพย์เพื่อขาย</t>
  </si>
  <si>
    <t>11. เงินลงทุนในบริษัทย่อย</t>
  </si>
  <si>
    <t>12. เงินลงทุนระยะยาวอื่น</t>
  </si>
  <si>
    <t>13. ลูกหนี้ค่าสินทรัพย์ในบริษัทย่อย</t>
  </si>
  <si>
    <t>14. เงินให้กู้ยืมระยะยาว</t>
  </si>
  <si>
    <t>14.1  เงินให้กู้ยืมระยะยาวแก่บริษัทย่อย</t>
  </si>
  <si>
    <t>14.2  เงินให้กู้ยืมระยะยาวแก่บริษัทที่เกี่ยวข้องกัน</t>
  </si>
  <si>
    <t>14.3  เงินให้กู้ยืมระยะยาวแก่กิจการอื่น</t>
  </si>
  <si>
    <t>14.1 เงินให้กู้ยืมระยะยาวแก่บริษัทย่อย</t>
  </si>
  <si>
    <t>15. อสังหาริมทรัพย์เพื่อการลงทุน</t>
  </si>
  <si>
    <t xml:space="preserve">16. ที่ดิน  อาคารและอุปกรณ์ </t>
  </si>
  <si>
    <t>16. ที่ดิน  อาคารและอุปกรณ์ (ต่อ)</t>
  </si>
  <si>
    <t>17. สินทรัพย์ไม่มีตัวตนอื่น</t>
  </si>
  <si>
    <t>18. เจ้าหนี้การค้าและเจ้าหนี้หมุนเวียนอื่น</t>
  </si>
  <si>
    <t>19. เงินกู้ยืมระยะสั้น</t>
  </si>
  <si>
    <t>20. หนี้สินตามสัญญาเช่าการเงิน</t>
  </si>
  <si>
    <t>22. เงินกู้ยืมระยะยาวจากสถาบันการเงิน</t>
  </si>
  <si>
    <t>23. ประมาณการหนี้สินไม่หมุนเวียนสำหรับผลประโยชน์พนักงาน</t>
  </si>
  <si>
    <t>24. รายการบัญชีกับกิจการที่เกี่ยวข้องกัน</t>
  </si>
  <si>
    <t>25. ใบสำคัญแสดงสิทธิ</t>
  </si>
  <si>
    <t>26. กำไร(ขาดทุน)ต่อหุ้นขั้นพื้นฐานและกำไร(ขาดทุน)ต่อหุ้นปรับลด</t>
  </si>
  <si>
    <t>27.  ทุนจดทะเบียน</t>
  </si>
  <si>
    <t>28. การเสนอข้อมูลทางการเงินจำแนกตามส่วนงาน</t>
  </si>
  <si>
    <t>29. เครื่องมือทางการเงิน</t>
  </si>
  <si>
    <t>30. การบริหารจัดการทุน</t>
  </si>
  <si>
    <t>31. สิทธิประโยชน์จากการได้รับบัตรส่งเสริมการลงทุน</t>
  </si>
  <si>
    <t>- 35 -</t>
  </si>
  <si>
    <t>- 36 -</t>
  </si>
  <si>
    <t>ประเภท</t>
  </si>
  <si>
    <t>ผลิตและจำหน่าย</t>
  </si>
  <si>
    <t>พลังงานไฟฟ้าจากแสงอาทิตย์</t>
  </si>
  <si>
    <t>อสังหาริมทรัพย์</t>
  </si>
  <si>
    <t xml:space="preserve">   บริษัท เวนตุส โซลาร์ จำกัด</t>
  </si>
  <si>
    <t>เงินกู้ยืมระยะยาว</t>
  </si>
  <si>
    <t>ค่าบริการ</t>
  </si>
  <si>
    <t xml:space="preserve">        งบการเงินนี้ได้รับการอนุมัติให้ออกงบการเงินโดยคณะกรรมการของบริษัทฯ เมื่อวันที่ 26 กุมภาพันธ์ 2562</t>
  </si>
  <si>
    <t>ติดตั้งระบบ ผลิต และจำหน่ายกระแสไฟฟ้า</t>
  </si>
  <si>
    <t>พลังานหมุนเวียน,ลงทุนในกิจการอื่น</t>
  </si>
  <si>
    <t>ซื้อทรัพย์สิน</t>
  </si>
  <si>
    <t xml:space="preserve">         - ได้รับยกเว้นอากรขาเข้าสำหรับเครื่องจักรตามที่คณะกรรมการพิจารณาอนุมัติ </t>
  </si>
  <si>
    <t>ระยะเวลา  8  ปี  นับตั้งแต่วันที่เริ่มมีรายได้จากการประกอบกิจการนั้น   กรณีที่ประกอบกิจการขาดทุนในระหว่างเวลา</t>
  </si>
  <si>
    <t>ที่ได้รับยกเว้นภาษีเงินได้นิติบุคคล กิจการจะได้รับอนุญาตให้นำผลขาดทุนประจำปีที่เกิดขึ้นในระหว่างเวลานั้น ไปหัก</t>
  </si>
  <si>
    <t>ออกจากกำไรสุทธิที่เกิดขึ้นภายหลังระยะเวลาที่ได้รับยกเว้นภาษีเงินได้นิติบุคคล มีกำหนดระยะเวลาไม่เกิน 5 ปี นับแต่</t>
  </si>
  <si>
    <t>วันพ้นกำหนดเวลานั้น</t>
  </si>
  <si>
    <t>31.1</t>
  </si>
  <si>
    <t xml:space="preserve">          ทั้งนี้ บริษัทย่อยจะต้องปฏิบัติตามเงื่อนไขที่กำหนดไว้ในบัตรส่งเสริมการลงลงทุนอย่างเคร่งครัด</t>
  </si>
  <si>
    <t>ที่ได้รับการส่งเสริม</t>
  </si>
  <si>
    <t>ที่ไม่ได้การรับส่งเสริม</t>
  </si>
  <si>
    <t>รวมรายได้</t>
  </si>
  <si>
    <t>ต้นทุนขาย</t>
  </si>
  <si>
    <t>ค่าใช้จ่ายในการขายและบริหาร</t>
  </si>
  <si>
    <t>รวมค่าใช้จ่าย</t>
  </si>
  <si>
    <t>กำไร(ขาดทุน)ก่อนค่าใช้จ่ายภาษีเงินได้</t>
  </si>
  <si>
    <t>38. การอนุมัติงบการเงิน</t>
  </si>
  <si>
    <t>กำหนดชำระคืนเงินต้นพร้อมดอกเบี้ย ให้แล้วเสร็จภายใน 6 เดือน นับจากวันที่ในสัญญา บริษัทฯมีดอกเบี้ยค้างจ่าย 0.23 ล้านบาท</t>
  </si>
  <si>
    <t>32. เหตุการณ์ภายหลังวันที่รอบระยะเวลารายงาน</t>
  </si>
  <si>
    <t>ภายใน 1ปี</t>
  </si>
  <si>
    <t>มากกว่า 1 ปี แต่ไม่เกิน 5 ปี</t>
  </si>
  <si>
    <t>มากกว่า 5 ปี</t>
  </si>
  <si>
    <t>33. ภาระผูกพันและหนี้สินที่อาจเกิดขึ้นในภายหน้า</t>
  </si>
  <si>
    <t xml:space="preserve">  บริษัท เวนตุส โซลาร์ จำกัด</t>
  </si>
  <si>
    <t>ต้นทุนส่วนต่อขยายโรงไฟฟ้า</t>
  </si>
  <si>
    <t xml:space="preserve">       โอนเป็นสินค้าเพื่อการบริการ</t>
  </si>
  <si>
    <t xml:space="preserve">บริษัท เวนตุส โซลาร์ จำกัด  </t>
  </si>
  <si>
    <t>ต้นทุนส่วนต่อขยาย</t>
  </si>
  <si>
    <t>21. เงินกู้ยืมระยะยาว</t>
  </si>
  <si>
    <t>ที่ตั้งโครงการพลังงานแสงอาทิตย์</t>
  </si>
  <si>
    <t xml:space="preserve">บริษัท   </t>
  </si>
  <si>
    <t>บริษัทย่อย แห่งที่ 1</t>
  </si>
  <si>
    <t>บริษัทย่อย แห่งที่ 2</t>
  </si>
  <si>
    <t>เลขที่ 242 /1 หมู่ที่ 4 ตำบลพัฒนานิคม อำเภอพัฒนานิคม จังหวัดลพบุรี</t>
  </si>
  <si>
    <t>350-351 ตำบลคลองม่วง อำเภอปากช่อง จังหวัดนครราชสีมา</t>
  </si>
  <si>
    <t>เลขที่ 405 ถนนบอนด์สตรีท ตำบลบางพูด อำเภอปากเกร็ด จังหวัดนนทบุรี</t>
  </si>
  <si>
    <t xml:space="preserve">   บริษัทย่อยที่บริษัทฯ ถือหุ้นโดยอ้อม</t>
  </si>
  <si>
    <t>2.3  บริษัทฯ และบริษัทย่อยจะถือว่ามีการควบคุมกิจการที่เข้าไปลงทุนหรือบริษัทย่อยได้ หากบริษัทฯและบริษัทย่อยมีสิทธิ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</si>
  <si>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</si>
  <si>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</si>
  <si>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>ความช่วยเหลือจากรัฐบาล - กรณีที่ไม่มีความเกี่ยวข้องอย่างเฉพาะเจาะจง</t>
  </si>
  <si>
    <t xml:space="preserve">     กับกิจกรรม</t>
  </si>
  <si>
    <t>2.6  งบการเงินรวมนี้จัดทำขึ้นโดยใช้นโยบายการบัญชีเดียวกัน    สำหรับรายการบัญชีเหมือนกัน   หรือเหตุการณ์ทางบัญชี</t>
  </si>
  <si>
    <t>2.4  บริษัทฯ   นำงบการเงินของบริษัทย่อยมารวมในการจัดทำงบการเงินรวมตั้งแต่วันที่บริษัทฯ   มีอำนาจในการควบคุม</t>
  </si>
  <si>
    <t xml:space="preserve">       กลุ่มผู้ประเมินมูลค่ามีการทบทวนข้อมูลที่ไม่สามารถสังเกตได้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</si>
  <si>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 xml:space="preserve">      บริษัทฯ  และบริษัทย่อยรับรู้การโอนระหว่างลำดับชั้นของมูลค่ายุติธรรม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</si>
  <si>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</t>
  </si>
  <si>
    <t xml:space="preserve">        สภาวิชาชีพบัญชีได้ออกมาตรฐานการบัญชี มาตรฐานการรายงานทางการเงิน การตีความมาตรฐานการบัญชี  และการตีความ</t>
  </si>
  <si>
    <t>การเปลี่ยนแปลงในหนี้สินที่เกิดขึ้นจากการรื้อถอน การบูรณะ และหนี้สินที่มี</t>
  </si>
  <si>
    <t xml:space="preserve">     ลักษณะคล้ายคลึงกัน</t>
  </si>
  <si>
    <t>สิทธิในส่วนได้เสียจากกองทุนการรื้อถอน การบูรณะ และการปรับปรุงสภาพ</t>
  </si>
  <si>
    <t xml:space="preserve">     แวดล้อม</t>
  </si>
  <si>
    <r>
      <t xml:space="preserve">     </t>
    </r>
    <r>
      <rPr>
        <sz val="15"/>
        <color rgb="FF000000"/>
        <rFont val="Angsana New"/>
        <family val="1"/>
      </rPr>
      <t xml:space="preserve">เรื่อง </t>
    </r>
    <r>
      <rPr>
        <i/>
        <sz val="15"/>
        <color rgb="FF000000"/>
        <rFont val="Angsana New"/>
        <family val="1"/>
      </rPr>
      <t>การรายงานทางการเงินในสภาพเศรษฐกิจที่มีภาวะเงินเฟ้อรุนแรง</t>
    </r>
  </si>
  <si>
    <t xml:space="preserve">การปรับปรุงย้อนหลังภายใต้มาตรฐานการบัญชี ฉบับที่ 29 (ปรับปรุง 2560) 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</si>
  <si>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</si>
  <si>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 ฉบับที่ 19 </t>
  </si>
  <si>
    <r>
      <t xml:space="preserve">     </t>
    </r>
    <r>
      <rPr>
        <sz val="15"/>
        <color rgb="FF000000"/>
        <rFont val="Angsana New"/>
        <family val="1"/>
      </rPr>
      <t xml:space="preserve">(ปรับปรุง 2560) เรื่อง </t>
    </r>
    <r>
      <rPr>
        <i/>
        <sz val="15"/>
        <color rgb="FF000000"/>
        <rFont val="Angsana New"/>
        <family val="1"/>
      </rPr>
      <t>ผลประโยชน์ของพนักงาน</t>
    </r>
  </si>
  <si>
    <t>มาตรฐานการบัญชี (ต่อ)</t>
  </si>
  <si>
    <t xml:space="preserve">        ในระหว่างปี บริษัทฯ  และบริษัทย่อยได้นำมาตรฐานการรายงานทางการเงินฉบับปรับปรุงและฉบับใหม่รวมถึงแนวปฏิบัติ</t>
  </si>
  <si>
    <t xml:space="preserve">จัดให้มีขึ้นเพื่อให้มีเนื้อหาเท่าเทียมกับมาตรฐานการรายงานทางการเงินระหว่างประเทศ    โดยส่วนใหญ่เป็นการปรับปรุงถ้อยคำ </t>
  </si>
  <si>
    <t xml:space="preserve">                  1)  มาตรฐานการบัญชี ฉบับที่ 28 (ปรับปรุง 2561)  เรื่องเงินลงทุนในบริษัทร่วมและการร่วมค้า  โดยอธิบายให้ชัดเจน</t>
  </si>
  <si>
    <t xml:space="preserve">                       ว่ากิจการที่เลือกวิธีการวัดมูลค่าเงินลงทุนในบริษัทร่วมหรือการร่วมค้าด้วยวิธีมูลค่ายุติธรรมผ่านกำไรหรือขาดทุน </t>
  </si>
  <si>
    <t xml:space="preserve">                       (ซึ่งถือโดยกิจการหรือถือโดยทางอ้อมผ่านกิจการซึ่งเป็นกิจการร่วมลงทุน   กองทุนรวม  กองทรัสต์ หรือกิจการที่มี</t>
  </si>
  <si>
    <t xml:space="preserve">                       ลักษณะคล้ายคลึงกัน รวมถึงกองทุนประกันภัยแบบควบการลงทุน) โดยกิจการต้องเลือกวิธีการนี้ในแต่ละบริษัทร่วม</t>
  </si>
  <si>
    <t xml:space="preserve">                       หรือการร่วมค้า ณ วันที่เริ่มรับรู้รายการครั้งแรกของบริษัทร่วมและการร่วมค้า นอกจากนี้ได้มีการอธิบายให้ชัดเจน</t>
  </si>
  <si>
    <t xml:space="preserve">                       ถึงการพิจารณาเกี่ยวกับการด้อยค่าของเงินลงทุนในบริษัทร่วมและการร่วมค้า</t>
  </si>
  <si>
    <t>มาตรฐานรายงานทางการเงิน  ฉบับที่  15  เรื่อง  รายได้จากสัญญาที่ทำกับลูกค้า   กำหนดหลักการสำหรับการรายงาน</t>
  </si>
  <si>
    <t>ข้อมูลที่มีประโยชน์ต่อผู้ใช้งบการเงิน เกี่ยวกับ ลักษณะ จำนวนเงิน จังหวะเวลา และความไม่แน่นอนของรายได้ และ</t>
  </si>
  <si>
    <t>กระแสเงินสดจากสัญญาของกิจการที่ทำกับลูกค้า        โดยกิจการรับรู้รายได้เพื่อแสดงการส่งมอบสินค้าหรือบริการที่</t>
  </si>
  <si>
    <t>ตามหลักการในแต่ละขั้นตอน</t>
  </si>
  <si>
    <t>สัญญาให้ลูกค้า     ในจำนวนเงินที่สะท้อนถึงสิ่งตอบแทนที่กิจการคาดว่าจะมีสิทธิได้รับจากการแลกเปลี่ยนสินค้าหรือ</t>
  </si>
  <si>
    <t>บริการนั้นๆกิจการต้องถือปฏิบัติตามหลักการรับรู้รายได้ 5 ขั้นตอน และรวมถึงการใช้ดุลยพินิจที่สำคัญในการพิจารณา</t>
  </si>
  <si>
    <t xml:space="preserve">                                  ในระหว่างปี   สภาวิชาชีพบัญชีได้ประกาศใช้มาตรฐานการรายงานทางการเงิน   กลุ่มเครื่องมือทางการเงิน </t>
  </si>
  <si>
    <t xml:space="preserve">       ปัจจุบันฝ่ายบริหารของบริษัทฯ  และบริษัทย่อย  ได้ประเมินแล้วพบว่าไม่มีผลกระทบต่องบการเงินของมาตรฐาน</t>
  </si>
  <si>
    <t xml:space="preserve">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</si>
  <si>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             การรายงานทางการเงินที่จะมีผลบังคับใช้ในอนาคตที่กล่าวข้างต้น</t>
  </si>
  <si>
    <t xml:space="preserve">                  เครื่องมือทางการเงินด้วยมูลค่ายุติธรรมหรือราคาทุนตัดจำหน่าย  โดยพิจารณาจากประเภทของตราสารทางการเงิน </t>
  </si>
  <si>
    <t xml:space="preserve">             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</si>
  <si>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             การด้อยค่าของเครื่องมือทางการเงิน    โดยใช้แนวคิดของผลขาดทุนด้านเครดิตที่คาดว่าจะเกิดขึ้น      และหลักการ</t>
  </si>
  <si>
    <t xml:space="preserve">                  มาตรฐานการรายงานทางการเงินกลุ่มนี้มีผลบังคับใช้ จะทำให้เกี่ยวกับการบัญชีป้องกันความเสี่ยง รวมถึงการแสดง</t>
  </si>
  <si>
    <t xml:space="preserve">                  รายการและการเปิดเผยข้อมูลเครื่องมือทางการเงิน และเมื่อมาตรฐานการบัญชี การตีความมาตรฐานการบัญชี และ</t>
  </si>
  <si>
    <t xml:space="preserve">                  แนวปฏิบัติทางการบัญชีบางฉบับที่มีผลบังคับใช้อยู่ในปัจจุบันถูกยกเลิกไป</t>
  </si>
  <si>
    <t xml:space="preserve">       ปัจจุบันฝ่ายบริหารของบริษัท  และบริษัทย่อย อยู่ระหว่างการประเมินผลกระทบต่องบการเงินของมาตรฐาน</t>
  </si>
  <si>
    <t xml:space="preserve">                  การทางการเงินที่จะมีผลบังคับใช้ในอนาคตที่กล่าวข้างต้น</t>
  </si>
  <si>
    <t xml:space="preserve">                        </t>
  </si>
  <si>
    <t xml:space="preserve">       ปรับลดด้วยค่าเผื่อการด้อยค่า(ถ้ามี)</t>
  </si>
  <si>
    <t xml:space="preserve">       เงินลงทุนในบริษัทย่อยจะบันทึกเป็นค่าเผื่อการด้อยค่าของเงินลงทุน เมื่อมีสิ่งบ่งชี้ถึงการด้อยค่า ( ถ้ามี )</t>
  </si>
  <si>
    <t xml:space="preserve">                  เป็นเงินลงทุนในตราสารทุนที่ไม่อยู่ในความต้องการของตลาด ซึ่งบริษัทฯ ถือเป็นเงินลงทุนทั่วไป แสดงด้วยราคาทุน </t>
  </si>
  <si>
    <t xml:space="preserve">                  เงินลงทุนในบริษัทย่อยที่แสดงในงบแสดงฐานะการเงินเฉพาะของบริษัท บันทึกบัญชีตามราคาทุน การด้อยค่าของ</t>
  </si>
  <si>
    <t xml:space="preserve">       ต้นทุนส่วนต่อขยายโรงไฟฟ้าเป็นค่าใช้จ่ายส่วนเพิ่มที่เกี่ยวข้องกับการผลิตไฟฟ้า บันทึกด้วยราคาทุน ตัดจำหน่ายโดยวิธี</t>
  </si>
  <si>
    <t>เส้นตรง ตามระยะเวลาที่ให้ประโยชน์</t>
  </si>
  <si>
    <t xml:space="preserve">       บริษัทฯ และบริษัทย่อยตัดจำหน่ายสินทรัพย์ไม่มีตัวตนที่มีอายุการให้ประโยชน์จำกัดอย่างมีระบบ โดยวิธีเส้นตรงตลอด</t>
  </si>
  <si>
    <t>อายุการให้ประโยชน์เชิงเศรษฐกิจของสินทรัพย์นั้น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</t>
  </si>
  <si>
    <t>นั้นเกิดการด้อยค่า</t>
  </si>
  <si>
    <t xml:space="preserve">(โดยคำนึงถึงต้นทุนที่เกิดขึ้นจริงด้วย ) ตามเกณฑ์พื้นที่  และตามเกณฑ์ราคาขาย </t>
  </si>
  <si>
    <t xml:space="preserve">       ในการคำนวณหาต้นทุนหน่วยในอาคารชุดพักอาศัย  บริษัทฯ   ได้แบ่งสรรต้นทุนการพัฒนาทั้งหมดที่คาดว่าจะเกิดขึ้น</t>
  </si>
  <si>
    <t xml:space="preserve"> บริษัทฯ จัดให้มีกองทุนสำรองเลี้ยงชีพ ซึ่งเป็นลักษณะของแผนการจ่ายสมทบตามที่ได้กำหนดการจ่ายสมทบไว้แล้ว</t>
  </si>
  <si>
    <t xml:space="preserve">        ซึ่งบริษัทฯ และบริษัทย่อยถือว่าเงินชดเชยดังกล่าวเป็นโครงการผลประโยชน์หลังออกจากงานสำหรับพนักงาน</t>
  </si>
  <si>
    <t xml:space="preserve"> บริษัทฯ   และบริษัทย่อยมีภาระสำหรับเงินชดเชยที่ต้องจ่ายให้แก่พนักงานเมื่อออกจากงานตามกฎหมายแรงงาน  </t>
  </si>
  <si>
    <t xml:space="preserve">  เมื่อวันที่ 13 ธันวาคม 2561 สภานิติบัญญัติแห่งชาติ (สนช.) ได้มีมติผ่านร่างพระราชบัญญัติคุ้มครองแรงงานฉบับใหม่</t>
  </si>
  <si>
    <t xml:space="preserve">        ซึ่งได้กำหนดอัตราค่าชดเชยเพิ่มเติมกรณีเลิกจ้าง  สำหรับลูกจ้างที่ทำงานติดต่อกันครบ 20 ปีขึ้นไปให้มีสิทธิได้รับค่าชดเชย</t>
  </si>
  <si>
    <t xml:space="preserve">        ไม่น้อยกว่าอัตราสุดท้าย 400 วัน   อย่างไรก็ตามพระราชบัญญัติคุ้มครองแรงงานฉบับใหม่ดังกล่าวอยู่ระหว่างรอประกาศใน</t>
  </si>
  <si>
    <t xml:space="preserve">        บังคับใช้ตามกฎหมาย</t>
  </si>
  <si>
    <t xml:space="preserve">        ราชกิจจานุเบกษา ดังนั้นบริษัทฯ  และบริษัทย่อยจะบันทึกผลกระทบจากพระราชบัญญัติคุ้มครองแรงงานฉบับใหม่ เมื่อมีผล</t>
  </si>
  <si>
    <t xml:space="preserve">         ในการคำนวณจำนวนหุ้นสามัญที่เพิ่มขึ้นหากมีการใช้สิทธิ บริษัทฯ คำนวณว่าหากนำเงินที่ได้รับจากการใช้สิทธิจากใบสำคัญ</t>
  </si>
  <si>
    <t xml:space="preserve">         กำไรต่อหุ้นขั้นพื้นฐาน    คำนวณโดยการหารกำไร(ขาดทุน)สุทธิสำหรับปีด้วยจำนวนถัวเฉลี่ยถ่วงน้ำหนักของหุ้นสามัญ</t>
  </si>
  <si>
    <t xml:space="preserve">         กำไรต่อหุ้นปรับลด   คำนวณโดยการหารกำไรสุทธิสำหรับปีด้วยผลรวมของจำนวนหุ้นสามัญ   ณ   วันสิ้นปีกับจำนวนหุ้น</t>
  </si>
  <si>
    <t xml:space="preserve">สามัญที่บริษัทฯ ต้องออกเพื่อแปลงห้นสามัญเทียบเท่า (ใบสำคัญแสดงสิทธิ) ทั้งสิ้นให้เป็นหุ้นสามัญโดยวิธีถัวเฉลี่ยถ่วงน้ำหนัก </t>
  </si>
  <si>
    <t>นำจำนวนหุ้นสามัญส่วนเพิ่มดังกล่าวมารวมกับหุ้นสามัญที่มีอยู่     ทั้งนี้ไม่มีการปรับปรุงใดๆในงบกำไรขาดทุนเบ็ดเสร็จและกำไร</t>
  </si>
  <si>
    <t>ผู้บริหารคนสำคัญ  กรรมการหรือพนักงานของบริษัท   ที่มีอำนาจในการวางแผนและกำหนดทิศทางการดำเนินงานของบริษัท</t>
  </si>
  <si>
    <t>สินทรัพย์และหนิ้สินที่เป็นตัวเงินและเป็นเงินตราต่างประเทศ ณ วันที่ในรายงานแปลงค่าเป็นเงินบาทโดยใช้อัตราแลกเปลี่ยน</t>
  </si>
  <si>
    <t>ณ วันที่ กำไรหรือขาดทุนจากการแปลงค่าจะบันทึกในงบกำไรขาดทุนเบ็ดเสร็จและกำไรขาดทุนเบ็ดเสร็จอื่น</t>
  </si>
  <si>
    <t xml:space="preserve">         รายการบัญชีที่เป็นเงินตราต่างประเทศ  แปลงค่าเป็นเงินบาทโดยใช้อัตราแลกเปลี่ยน  ณ  วันที่เกิดรายการยอดคงเหลือของ</t>
  </si>
  <si>
    <t xml:space="preserve">          นอกจากนี้บุคคลหรือกิจการที่เกี่ยวข้องกัน  ยังหมายถึง บริษัทร่วมและบุคคลซึ่งมีอิทธิพลอย่างเป็นสาระสำคัญกับบริษัทฯ  </t>
  </si>
  <si>
    <t xml:space="preserve">          บุคคลหรือกิจการที่เกี่ยวข้องกันกับบริษัท หมายถึง บุคคลหรือกิจการที่มีอำนาจควบคุมบริษัทฯ หรือถูกควมคุมโดยบริษัทฯ </t>
  </si>
  <si>
    <t xml:space="preserve">         กับรายการที่ได้บันทึกโยตรงไปยังส่วนของผู้ถือหุ้น</t>
  </si>
  <si>
    <t xml:space="preserve">         รายงานและจะปรับลดมูลค่าตามบัญชีดังกล่าวหากมีความเป็นไปได้ค่อนข้างแน่ว่า บริษัทฯ และบริษัทย่อยจะไม่มีกำไรทาง</t>
  </si>
  <si>
    <t xml:space="preserve">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</si>
  <si>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รับรู้สินทรัพย์ภาษีเงินได้รอตัดบัญชีสำหรับผลแตกต่างชั่วคราวที่ใช้หักภาษี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</si>
  <si>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 xml:space="preserve">         เท่าที่มีความเป็นไปได้ค่อนข้างแน่    ที่บริษัทฯ  และบริษัทย่อยจะมีกำไรทางภาษีในอนาคตเพียงพอที่จะใช้ประโยชน์จากผล</t>
  </si>
  <si>
    <t xml:space="preserve">         แตกต่างชั่วคราวที่ใช้หักภาษี และผลขาดทุนทางภาษีที่ยังไม่ได้ใช้นั้น</t>
  </si>
  <si>
    <t xml:space="preserve">         รอบระยะเวลารายงาน</t>
  </si>
  <si>
    <t xml:space="preserve">         หนี้สิน ณ วันสิ้นรอบระยะเวลารายงาน กับฐานภาษีของสินทรัพย์และหนี้สินนั้น  โดยใช้อัตราภาษีที่มีผลบังคับใช้ ณ วันสิ้น</t>
  </si>
  <si>
    <t xml:space="preserve">          บริษัทฯ และบริษัทย่อยจะบันทึกประมาณการหนี้สินและค่าใช้จ่ายไว้ในงบการเงิน   เมื่อบริษัทฯ และบริษัทย่อยมีภาระผูกพัน</t>
  </si>
  <si>
    <t xml:space="preserve">          ในการจัดทำงบการเงินตามมาตรฐานการรายงานทางการเงิน ฝ่ายบริหารต้องใช้ประมาณการรายการบัญชีบางรายการ ซึ่งมีผล</t>
  </si>
  <si>
    <t xml:space="preserve">          ผลการดำเนินงานของส่วนงานที่รายงานต่อคณะกรรมการบริหารของกลุ่มบริษัท (ผู้มีอำนาจตัดสินใจสูงสุดด้านการดำเนินงาน)</t>
  </si>
  <si>
    <t>กระทบต่อจำนวนเงินที่แสดงในงบการเงิน และหมายเหตุประกอบงบการเงิน   ด้วยเหตุนี้ผลที่เกิดขึ้นจริงในภายหลัง  จึงแตกต่างไป</t>
  </si>
  <si>
    <t>ฐานะการเงินได้แก่   สำรองผลประโยชน์ของพนักงาน   เป็นมูลค่าที่ประมาณการโดยผู้เชี่ยวชาญ    ตามหลักคณิตศาสตร์ประกันภัย</t>
  </si>
  <si>
    <t xml:space="preserve">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ณ วันที่ในงบแสดง</t>
  </si>
  <si>
    <t xml:space="preserve">       ณ วันที่  31  ธันวาคม  2561 และ 2560  บริษัทฯ และบริษัทย่อย มีลูกหนี้การค้าแยกตามอายุหนี้ที่ค้างชำระโดยนับจากวันที่ </t>
  </si>
  <si>
    <t xml:space="preserve">          ลูกหนี้เงินมัดจำและ</t>
  </si>
  <si>
    <t xml:space="preserve">เงินประกันโครงการ </t>
  </si>
  <si>
    <t xml:space="preserve">          บริษัทย่อยได้รับโอนหุ้นจากผู้ขายจำนวน 294,000 หุ้น ด้วยมูลค่าหุ้นจำนวน 9.82 ล้านบาท เงินจ่ายล่วงหน้าที่เหลือจำนวน 9.18 ล้านบาท </t>
  </si>
  <si>
    <t xml:space="preserve">          ดังกล่าวเป็นบริษัทย่อย</t>
  </si>
  <si>
    <t xml:space="preserve">          ผู้ขายได้รับโอนสิทธิในการรับชำระเงินตามสัญญาใช้เงินจากบริษัทแห่ง   ณ   วันที่  31  ธันวาคม  2561   บริษัทย่อยได้จ่ายชำระค่าหุ้นส่วน</t>
  </si>
  <si>
    <t xml:space="preserve">          ที่เหลือให้แก่บริษัทที่ออกหุ้นครบแล้ว   โดยบริษัทย่อยมีส่วนได้เสียในผลตอบแทนและมีอำนาจควบคุมกิจกรรมสำคัญ     จึงถือว่าบริษัท</t>
  </si>
  <si>
    <t xml:space="preserve">11.1  เมื่อวันที่  19  มีนาคม  2561  บริษัทย่อยได้ทำสัญญาซื้อหุ้นกับผู้ขายรายหนึ่ง  ซึ่งบริษัทฯ ได้จ่ายเงินล่วงหน้าค่าหุ้นไปในปี 2560 บางส่วน </t>
  </si>
  <si>
    <t xml:space="preserve">11.2  เมื่อวันที่ 11 มิถุนายน 2561 บริษัทย่อยได้ทำบันทึกข้อตกลง 3 ฝ่ายเพื่อลงทุนในโครงการพลังงานแสงอาทิตย์กับบริษัท 2 แห่ง ซึ่งบริษัทฯ </t>
  </si>
  <si>
    <t xml:space="preserve">          เมื่อวันที่ 20 กันยายน 2561 บริษัทฯได้รับการโอนหุ้น จำนวน 61.75 ล้านบาท บริษัทฯ จึงบันทึกเงินจ่ายล่วงหน้าเป็นเงินลงทุน</t>
  </si>
  <si>
    <t xml:space="preserve">          ได้จ่ายเงินมัดจำเพื่อประกันการชำระค่าหุ้นจำนวน 61.75 ล้านบาท และให้กู้ยืมอีก 38.25 ล้านบาท รวมทั้งสิ้นจำนวน  100  ล้านบาท โดย</t>
  </si>
  <si>
    <t>10 ปี นับจากวันที่ทำสัญญา (วันที่ 19 มีนาคม 2561) ส่วนเงินกู้จำนวน 90 ล้านบาท กำหนดชำระคืนทั้งหมดภายใน  3 ปี นับจาก</t>
  </si>
  <si>
    <t>สัญญา ( วันที่ 20 กันยายน 2561 )</t>
  </si>
  <si>
    <t>วันที่ในสัญญา  (วันที่  20  มิถุนายน  2561)  และสำหรับเงินกู้จำนวน 195 ล้านบาทชำระคืนทั้งหมดภายใน 10 ปี นับจากวันที่ใน</t>
  </si>
  <si>
    <t xml:space="preserve">      ณ  วันที่  31  ธันวาคม  2561  บริษัทย่อยมีเงินให้กู้ยืมแก่กิจการที่เกี่ยวข้องกัน 2  แห่ง  จำนวนเงินรวม 68.85 ล้านบาท โดย</t>
  </si>
  <si>
    <t>ล้านบาท อัตราดอกเบี้ยร้อยละ 5 ต่อปี กำหนดชำระคืนกู้ภายใน 2 ปี นับจากวันที่ทำสัญญา (วันที่ 25 มิถุนายน 2561) รวมทั้งสิ้น</t>
  </si>
  <si>
    <t>จำนวน 100 ล้านบาท เงินกู้ยืมดังกล่าวค้ำประกันโดยจำนวนหุ้นบุริมสิทธิมูลค่า 38.20 ล้านบาท ที่ผู้กู้ถืออยู่ในบริษัทผู้ให้กู้</t>
  </si>
  <si>
    <t>แห่งที่  2 : เมื่อวันที่  11  มิถุนายน  2561  บริษัทย่อยได้ทำบันทึกข้อตกลง 3 ฝ่ายเพื่อลงทุนในโครงการพลังงานแสงอาทิตย์กับ</t>
  </si>
  <si>
    <t xml:space="preserve">บริษัท 2 แห่ง ซึ่งบริษัทย่อยได้จ่ายเงินมัดจำเพื่อประกันการชำระค่าหุ้นจำนวน 61.75 ล้านบาท และให้กู้ยืมอีก  จำนวน  38.25 </t>
  </si>
  <si>
    <t xml:space="preserve">พลังงงานไฟฟ้าแสงอาทิตย์ โดยบริษัทย่อยได้รับโอนสิทธิ์เรียกร้องในลูกหนี้เงินกู้ยืมดังกล่าว จากผู้ได้รับสิทธิ์ใช้ที่ดินรายเดิม </t>
  </si>
  <si>
    <t xml:space="preserve">โดยมีหนี้ตามบัญชีคงเหลือ  ณ  วันที่ได้รับโอนจำนวน  6.90  ล้านบาท  ตามสัญญากำหนดให้ผู้กู้จ่ายชำระเป็นเวลา 60 เดือน </t>
  </si>
  <si>
    <t>ในอัตราเดือนละ  121,092.43 บาท</t>
  </si>
  <si>
    <t>และระบบปรับอากาศ</t>
  </si>
  <si>
    <t xml:space="preserve">ระบบติดต่อสื่อสาร </t>
  </si>
  <si>
    <t xml:space="preserve"> - 28 -</t>
  </si>
  <si>
    <t>- 29 -</t>
  </si>
  <si>
    <t xml:space="preserve">       เมื่อวันที่ 19  กันยายน 2561 บริษัทฯ ได้ทำสัญญากู้ยืมเงินจากบริษัทย่อย จำนวน 18 ล้านบาท อัตราดอกเบี้ยร้อยละ 4.5 ต่อปี</t>
  </si>
  <si>
    <t>ได้จากคืนเงินต้น จำนวน 400,000 บาท ส่วนที่เหลือจำนวน 300,000 บาท จ่ายชำระเมื่อทวงถาม</t>
  </si>
  <si>
    <t xml:space="preserve">       บริษัทย่อยทางอ้อมแห่งหนึ่งได้กู้ยืมเงินจากผู้ถือหุ้นรายหนึ่งจำนวน 700,000 บาท อัตราดอกเบี้ยร้อยละ 4.5  ต่อปี ในระหว่างปี</t>
  </si>
  <si>
    <t xml:space="preserve">       หัก  ส่วนของหนี้สินตามสัญญาเช่าการเงินที่ครบกำหนดชำระภายใน 1 ปี</t>
  </si>
  <si>
    <t xml:space="preserve"> - 30 -</t>
  </si>
  <si>
    <t xml:space="preserve"> - 31 -</t>
  </si>
  <si>
    <t xml:space="preserve"> - 32 -</t>
  </si>
  <si>
    <t xml:space="preserve">      เมื่อวันที่ 19 มีนาคม  2561 บริษัทย่อยทางอ้อมได้ทำสัญญากู้ยืมเงินจากผู้ถือหุ้นรายหนึ่ง  จำนวน  12  ล้านบาท  โดยคิดดอกเบี้ย</t>
  </si>
  <si>
    <t>ในอัตราคงที่ร้อยละ 5 ต่อปี ไม่มีหลักประกันและมีกำหนดการชำระภายใน 10 ปี ในระหว่างปีได้ชำระแล้วจำนวน 3 ล้านบาท</t>
  </si>
  <si>
    <t>1.50  ล้านบาท , งวดที่ 109 ถึง งวดที่ 142 งวดละ 1.50 ล้านบาท และงวดที่ 143 ชำระส่วนที่เหลือทั้งหมด</t>
  </si>
  <si>
    <t>เงินฝากธนาคาร และหุ้นสามัญและหุ้นบุริมสิทธิของบริษัทที่ถือโดยบริษัทที่เกี่ยวข้องกัน</t>
  </si>
  <si>
    <t xml:space="preserve">           เงินกู้ยืมดังกล่าวค้ำประกันโดยสิ่งปลูกสร้าง ชุดผลิตไฟฟ้าและอุปกรณ์ และสิทธิ์เหนือที่ดินในโครงการพลังงานแสงอาทิตย์  </t>
  </si>
  <si>
    <t xml:space="preserve">          บริษัทฯ   จ่ายค่าชดเชยผลประโยชน์หลังออกจากงานและบำเหน็จ    ตามข้อกำหนดของพระราชบัญญัติคุ้มครองแรงงาน </t>
  </si>
  <si>
    <t xml:space="preserve">         ตามที่กล่าวไว้ในหมายเหตุประกอบงบการเงินข้อ 3.21.2 บริษัทฯ และบริษัทย่อยจะบันทึกผลกระทบจากพระราชบัญญัติ</t>
  </si>
  <si>
    <t>คุ้มครองแรงงานฉบับใหม่เมื่อมีการประกาศในพระราชกิจจานุเบกษา  เมื่อมีผลบังคับใช้บริษัท  และบริษัทย่อยคาดว่าจะมีการ</t>
  </si>
  <si>
    <t xml:space="preserve">ตั้งสำรองผลประโยชน์พนักงานที่จะต้องจ่ายเพิ่มขึ้น เป็นจำนวน 1.91 ล้านบาท  (เฉพาะกิจการ จำนวน  1.90 ล้านบาท) </t>
  </si>
  <si>
    <t xml:space="preserve">   บริษัท แอสโทรเนอร์จี โซลาร์ (ไทยแลนด์ ) จำกัด</t>
  </si>
  <si>
    <t>โดยมีใบสำคัญแสดงสิทธิที่ยังไม่ได้ใช้สิทธิและยังไม่หมดอายุ คงเหลือ ประกอบด้วย</t>
  </si>
  <si>
    <t>หุ้นละ 1 บาท โดยมีอายุ  3 ปี ตั้งแต่วันที่ 19 มิถุนายน  2558 ถึงวันที่ 19 มิถุนายน 2561</t>
  </si>
  <si>
    <t xml:space="preserve">          ณ วันที่ 31 ธันวาคม 2560   บริษัทฯ  มีใบสำคัญแสดงสิทธิที่ออกให้เพื่อรองรับการเพิ่มทุนที่ได้จดทะเบียนเพิ่มทุนไว้ในปี 2558  </t>
  </si>
  <si>
    <t>ใบสำคัญแสดงสิทธิ ครั้งที่ 4  สามารถใช้สิทธิได้โดย  ใบสำคัญแสดงสิทธิ  1 หน่วย  สามารถใช้สิทธิซื้อหุ้นสามัญได้ 1 หุ้น ในราคา</t>
  </si>
  <si>
    <t>ดังนี้</t>
  </si>
  <si>
    <t>กำไร(ขาดทุน)ต่อหุ้นขั้นพื้นฐานและกำไร(ขาดทุน)ต่อหุ้นปรับลด สำหรับปี สิ้นสุดวันที่ 31 ธันวาคม 2561 และ 2560 มีรายละเอียด</t>
  </si>
  <si>
    <t>- 37 -</t>
  </si>
  <si>
    <t>- 38 -</t>
  </si>
  <si>
    <t>- 39 -</t>
  </si>
  <si>
    <t>- 40 -</t>
  </si>
  <si>
    <t xml:space="preserve">          ข้อมูลส่วนงานดำเนินงานที่นำเสนอนี้สอดคล้องกับรายงานภายในของบริษัทฯ และบริษัทย่อย ที่ผู้มีอำนาจตัดสินใจสูงสุดด้านการดำเนินงานได้รับ</t>
  </si>
  <si>
    <t xml:space="preserve">         บริษัทฯ และบริษัทย่อยใช้วิธีและข้อสมมุติฐานดังต่อไปนี้ ในการประมาณมูลค่ายุติธรรมของเครื่องมือทางการเงิน</t>
  </si>
  <si>
    <t xml:space="preserve">            -  เงินสด เงินฝากธนาคาร และเงินลงทุนระยะยาว แสดงมูลค่ายุติธรรมโดยประมาณตามจำนวนเงินที่แสดงในงบแสดง</t>
  </si>
  <si>
    <t xml:space="preserve">            -  ลูกหนี้การค้าและลูกหนี้หมุนเวียนอื่น   แสดงมูลค่ายุติธรรมโดยประมาณตามจำนวนเงินที่แสดงในงบแสดงฐานะการเงิน</t>
  </si>
  <si>
    <t xml:space="preserve">            -  เงินให้กู้ยืม แสดงมูลค่ายุติธรรมโดยประมาณตามจำนวนเงินที่แสดงในงบแสดงฐานะการเงินตามจำนวนเงินที่แสดงใน</t>
  </si>
  <si>
    <t xml:space="preserve">            -  เจ้าหนี้การค้าและเจ้าหนี้หมุนเวียนอื่น มูลค่ายุติธรรมโดยประมาณ แสดงตามจำนวนเงินที่แสดงในงบแสดงฐานะการเงิน</t>
  </si>
  <si>
    <t xml:space="preserve">            -  เงินกู้ยืมระยะสั้นและเงินกู้ยืมระยะยาว  ซึ่งมีอัตราดอกเบี้ยลอยตัว  และบางส่วนมีอัตราดอกเบี้ยคงที่  ที่มีอัตราใกล้เคียง</t>
  </si>
  <si>
    <t xml:space="preserve">               กับอัตราดอกเบี้ยในตลาดเงินปัจจุบัน ราคาตามบัญชีมีจำนวนเท่ากับมูลค่ายุติธรรมโดยประมาณ</t>
  </si>
  <si>
    <t>- 41 -</t>
  </si>
  <si>
    <t>- 42 -</t>
  </si>
  <si>
    <t xml:space="preserve">         - ได้รับยกเว้นภาษีเงินได้นิติบุคคล       สำหรับกำไรสุทธิที่ได้รับจากการประกอบกิจการที่ได้รับการส่งเสริมเป็น</t>
  </si>
  <si>
    <t>ส่งเสริมการลงทุน  ให้แก่ผู้รับโอน (บริษัทใหญ่) โดยได้รับการอนุมัติการโอนสิทธิดังกล่าวตั้งแต่วันที่ 21 มกราคม 2562</t>
  </si>
  <si>
    <t>8 มกราคม 2562</t>
  </si>
  <si>
    <t xml:space="preserve">สิทธ์จำหน่ายกระแสไฟฟ้าพลังงานแสงอาทิตย์ที่ติดตั้งบนหลังคากับการไฟฟ้าส่วนภูมิภาค    ตามสัญญาเลขที่    PV-PEA 0065/2556   </t>
  </si>
  <si>
    <t xml:space="preserve">          ค่าตอบแทนกรรมการ    นี้เป็นผลประโยชน์ที่จ่ายให้กับกรรมการของบริษัทฯตามมาตรา  90  ของพระราชบัญญัติบริษัท</t>
  </si>
  <si>
    <t xml:space="preserve">บริษัท  เอสเค  วัน  เพาเวอร์ จำกัด และบริษัท เวนตุส โซลาร์ จำกัด  ถึงแม้ว่าจะถือหุ้นและมีสิทธิออกเสียงในบริษัทดังกล่าว   </t>
  </si>
  <si>
    <t>ด้วยสัดส่วนเพียงร้อยละ 29.40 และร้อยละ 49 ตามลำดับ เนื่องจากบริษัทฯ และบริษัทย่อยสามารถสั่งการกิจกรรมที่สำคัญ</t>
  </si>
  <si>
    <t>แห่งเป็นบริษัทย่อยของกลุ่มกิจการและต้องนำมารวมในการจัดทำงบการเงินรวมตั้งแต่วันที่บริษัทและบริษัทย่อยมีอำนาจ</t>
  </si>
  <si>
    <t>ควบคุมในกิจการดังกล่าว</t>
  </si>
  <si>
    <t>ของบริษัทดังกล่าวได้ นอกจากผู้ถือหุ้นอื่นในบริษัททั้ง 2 แห่ง ซึ่งเป็นผู้ถือหุ้นรายย่อย ๆ เท่านั้น ดังนั้น จึงถือว่าบริษัท ทั้ง 2</t>
  </si>
  <si>
    <t xml:space="preserve">       ในปี 2561 บริษัทย่อยได้ลงทุนเพิ่มในบริษัท 2  แห่ง คือ บริษัท  เอสเค  วัน  เพาเวอร์ จำกัด และ บริษัท เวนตุส โซลาร์ จำกัด</t>
  </si>
  <si>
    <t>ดังกล่าวได้  จึงได้นำงบการเงินของบริษัทย่อยทางอ้อม เข้ามารวมในงบการเงินรวมตั้งแต่วันที่มีอำนาจควบคุม ด้วยมูลค่ายุติธรรม</t>
  </si>
  <si>
    <t>ของบริษัทย่อยณ วันที่ลงทุน จำนวน 0.79 ล้านบาท และ จำนวน 27.68 ล้านบาท ตามลำดับ จะแสดงเป็นส่วนหนึ่งของสินทรัพย์</t>
  </si>
  <si>
    <t>สุทธิที่ระบุได้ในงบการเงินรวม ซึ่งมีรายละเอียดของกระแสเงินสดจ่ายซื้อสุทธิ ดังนี้</t>
  </si>
  <si>
    <t>ในสัดส่วนร้อยละ  29.40 และ ร้อยละ 49 ตามลำดับ  เนื่องจากบริษัทฯ  และบริษัทย่อยสามารถสั่งการกิจกรรมที่สำคัญในบริษัท</t>
  </si>
  <si>
    <t>บจ.เอสเค วัน เพาเวอร์</t>
  </si>
  <si>
    <t>บจ.เวนตุส โซลาร์</t>
  </si>
  <si>
    <t>เงินลงทุนในบริษัทอื่น จำนวน  9.82 ล้านบาท และเงินให้กู้ยืมระยะยาวอื่น จำนวน 9.18 ล้านบาท</t>
  </si>
  <si>
    <t xml:space="preserve">       4.2.1 ในงบการเงินรวม ณ วันที่ 31 ธันวาคม 2561 บริษัทย่อยได้โอนเงินจ่ายล่วงหน้าค่าหุ้นจำนวน 19 ล้านบาท ไปเป็น</t>
  </si>
  <si>
    <t xml:space="preserve">       4.2.2 ในงบการเงินเฉพาะ ณ วันที่ 31 ธันวาคม 2561 สินทรัพย์ถาวรเพิ่มขึ้น จำนวน 38.74 ล้านบาท เกิดจากการหักหนี้</t>
  </si>
  <si>
    <t>จำนวน 100,000 บาท (ตามหมายเหตุ 11 )</t>
  </si>
  <si>
    <t xml:space="preserve">       ในปี  2561  บริษัทฯ  ได้พิจารณาแล้วเห็นว่าลูกหนี้ในบริษัทย่อยดังกล่าวไม่มีความสามารถที่จะชำระหนี้ได้เนื่องจากขาดทุน</t>
  </si>
  <si>
    <t>มาชำระหนี้บางส่วน จำนวน 2 ล้านบาท และนอกจากนี้บริษัทยังได้ขายเงินลงทุนในบริษัทย่อยดังกลาวทั้งหมดให้แก่บุคคลภายนอก</t>
  </si>
  <si>
    <t>เกินทุนและหยุดประกอบกิจการ จึงได้ยกหนี้ส่วนที่เหลือสุทธิหลังจากบริษัทย่อยโอนสิทธิเรียกร้องในลูกหนี้อื่นที่มีต่อบริษัทย่อย</t>
  </si>
  <si>
    <t xml:space="preserve">       ในปี  2561 บริษัทฯ ได้ขายเงินลงทุนในบริษัทย่อยแห่งหนึ่ง ซึ่งมีราคาทุนตามบัญชี 30 ล้านบาท ให้แก่บุคคลภายนอก ในราคา 100,000.00 บาท</t>
  </si>
  <si>
    <t xml:space="preserve">       ณ วันที่ 31 ธันวาคม 2561 และ 2560 บริษัทฯ ได้ตั้งค่าเผื่อการด้อยค่าเงินลงทุนในบริษัทย่อยอีกแห่งหนึ่ง จำนวน 11.52 ล้านบาท และ จำนวน </t>
  </si>
  <si>
    <t>29.90 ล้านบาท ตามลำดับ ที่มีผลประกอบการขาดทุนติดต่อกันหลายปี</t>
  </si>
  <si>
    <t xml:space="preserve">เงินลงทุนในบริษัทย่อยทางอ้อม </t>
  </si>
  <si>
    <t>ในปี 2561   บริษัทย่อยทางอ้อมได้ลงทุนในหุ้นสามัญของกิจการพลังงานไฟฟ้าจากแสงอาทิตย์ดังนี้</t>
  </si>
  <si>
    <t xml:space="preserve">       เมื่อวันที่ 1 พฤศจิกายน 2561 บริษัทฯ ได้ทำสัญญาซื้อทรัพย์สินกับบริษัทย่อย ตามหมายเหตุ 16 และได้นำค่าขายสินทรัพย์</t>
  </si>
  <si>
    <t>ดังกล่าว มาหักกับหนี้สินระยะยาวที่ยังค้างระหว่างกัน จำนวน 39.53 ล้านบาท คงเหลือ จำนวน 1.92 ล้านบาท บริษัทฯ ได้บันทึก</t>
  </si>
  <si>
    <t>เป็นเจ้าหนี้ไว้ในงบการเงิน</t>
  </si>
  <si>
    <t xml:space="preserve">       หัก หนี้ค่าซื้อทรัพย์สิน</t>
  </si>
  <si>
    <t xml:space="preserve">90  ล้านบาท  และ  195  ล้านบาท  ตามลำดับ อัตราดอกเบี้ยร้อยละ 4.5-5 ต่อปี โดยเงินกู้ 13 ล้านบาท กำหนดชำระคืนภายใน </t>
  </si>
  <si>
    <t xml:space="preserve">       ณ วันที่ 31 ธันวาคม 2561 บริษัทฯมีเงินให้กู้ยืมแก่บริษัทย่อยและบริษัทย่อยทางอ้อม 3 แห่งจำนวน 13 ล้านบาท  จำนวน </t>
  </si>
  <si>
    <t xml:space="preserve">          เมื่อวันที่  10  เมษายน  2561  บริษัทย่อย  ได้ทำสัญญาให้กู้ยืมเงินกับสหกรณ์แห่งหนึ่ง เพื่อซื้อที่ดินสำหรับที่ตั้งโครงการ</t>
  </si>
  <si>
    <t>40</t>
  </si>
  <si>
    <t>5</t>
  </si>
  <si>
    <t>3</t>
  </si>
  <si>
    <t>บริการอื่น จำนวนเงินรวม 9.5 ล้านบาท และจำนวน 1.45 ล้านบาท ตามลำดับ</t>
  </si>
  <si>
    <t>บริษัทย่อยทางอ้อมที่ 1</t>
  </si>
  <si>
    <t>บริษัทย่อยทางอ้อมที่ 2</t>
  </si>
  <si>
    <t xml:space="preserve">โคนมปากช่องจากบริษัทที่เกี่ยวข้องกันแห่งหนึ่งซึ่งได้รับสิทธิ์ในการขายกระแสไฟฟาจากการไฟฟ้าส่วนภูมิภาค มูลค่าซื้อขาย </t>
  </si>
  <si>
    <t>จำนวน  294.99 ล้านบาท    เมื่อวันที่ 20 กุมภาพันธ์ 2560 บริษัทฯได้ทำข้อตกลงเพิ่มเติมเพื่อรับโอนสิทธิในสัญญาซื้อขายไฟฟ้า</t>
  </si>
  <si>
    <t xml:space="preserve">          บริษัทฯ มีรายได้และค่าใช้จ่ายที่ได้รับจากการส่งเสริมการลงทุน สำหรับปี สิ้นสุดวันที่ 31 ธันวาคม 2561 มีดังนี้ </t>
  </si>
  <si>
    <t>- 43 -</t>
  </si>
  <si>
    <t>- 44 -</t>
  </si>
  <si>
    <r>
      <t xml:space="preserve">    </t>
    </r>
    <r>
      <rPr>
        <u/>
        <sz val="15"/>
        <rFont val="Angsana New"/>
        <family val="1"/>
      </rPr>
      <t>บริษัทย่อย</t>
    </r>
  </si>
  <si>
    <t>- 45 -</t>
  </si>
  <si>
    <t xml:space="preserve"> - 46 -</t>
  </si>
  <si>
    <t xml:space="preserve"> - 47 -</t>
  </si>
  <si>
    <t xml:space="preserve">ในการทำให้สินทรัพย์นั้นอยู่ในสถานที่หรือสภาพที่พร้อมที่จะใช้งานตามวัตถุประสงค์ </t>
  </si>
  <si>
    <t xml:space="preserve">       ที่ดิน อาคารและอุปกรณ์  แสดงมูลค่าตามราคาทุน  ซึ่งคำนวณจากราคาซื้อสินทรัพย์ทั้งที่เป็นเงินสดและจำนวนเทียบเท่าเงินสด </t>
  </si>
  <si>
    <t>พิจารณาของศาล</t>
  </si>
  <si>
    <t xml:space="preserve">      ในปี 2561 บริษัทฯ ได้นำโครงการอาคารชุดบางส่วนซึ่งมีมูลค่าตามบัญชี ณ วันที่ 31 ธันวาคม 2561 จำนวน 48.50 ล้านบาท </t>
  </si>
  <si>
    <t>จากเดิม บริษัทฯ มีนโยบายที่จะขาย เปลี่ยนเป็นให้เช่าแทน ดังนั้น บริษัทฯ จึงได้บันทึกโอนต้นทุนการพัฒนาโครงการอสังหาริมทรัพย์</t>
  </si>
  <si>
    <t>เพื่อขายไปเป็นอสังหาริมทรัพย์เพื่อการลงทุนจำนวน  47.01 ล้านบาท  ( ตามหมายเหตุ 15)  และ  ทรัพย์สินเพื่อให้บริการ</t>
  </si>
  <si>
    <t>จำนวน  1.49 ล้านบาท ( ตามหมายเหตุ 16 )</t>
  </si>
  <si>
    <t>และการดำรงไว้ซึ่งความสามารถในการดำเนินธุรกิจอย่างต่อเนื่อง</t>
  </si>
  <si>
    <t xml:space="preserve">          วัตถุประสงค์ในการบริหารจัดการทุนที่สำคัญของบริษัท  และบริษัทย่อย   คือการจัดให้มีซึ่งโครงสร้างทางการเงินที่เหมาะสม</t>
  </si>
  <si>
    <t>ที่ผู้โอนได้ทำไว้กับการไฟฟ้าระยะเวลาโครงการ 25 ปี</t>
  </si>
  <si>
    <t>บริษัทแห่งหนึ่งที่ได้รับสิทธิ์กับการไฟฟ้าส่วนภูมิภาคเพื่อรับโอนสิทธิในการผลิตและจำหน่ายกระแสไฟฟ้าตามเงื่อนไขเดิม</t>
  </si>
  <si>
    <t xml:space="preserve">โดยชำระภายหลังที่ผู้สนับสนุนโครงการจำหน่ายกระแสไฟฟ้าครบ 1 ปี  (กำหนดชำระค่าใช้สิทธิโดยแบ่งจ่ายเป็นรายเดือน) </t>
  </si>
  <si>
    <t>จำนวนเงินรวม  22.60 ล้านบาท    อยู่ระหว่างพิจารณาของศาล</t>
  </si>
  <si>
    <t>บริษัทฯ   ได้ถูกคู่สัญญาดังกล่าวฟ้องกลับเรียกร้องค่าเสียหาย จำนวน 50 ล้านบาท ปัจจุบันอยู่ระหว่างการพิจารณาของศาลฎีกา</t>
  </si>
  <si>
    <t>ที่บริษัทย่อยค้างชำระต่อบริษัท</t>
  </si>
  <si>
    <t>33.2.3  เมื่อวันที่ 18 เมษายน 2561 บริษัทฯ และสหกรณ์โคนม ได้ร่วมกันทำสัญญาเพื่อเช่าที่ดินกับเจ้าที่ดินรายหนึ่งเพื่อใช้</t>
  </si>
  <si>
    <t>34. คดีความ</t>
  </si>
  <si>
    <t>35.  ค่าใช้จ่ายตามลักษณะ</t>
  </si>
  <si>
    <t>36. นโยบายการจ่ายค่าตอบแทนกรรมการ</t>
  </si>
  <si>
    <t>37. นโยบายการจ่ายค่าตอบแทนผู้บริหาร</t>
  </si>
  <si>
    <t xml:space="preserve">   บริษัท เมทลิงค์ อินโฟ จำกัด</t>
  </si>
  <si>
    <t>บริษัท เวนตุส โซลาร์ จำกัด</t>
  </si>
  <si>
    <t>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</si>
  <si>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 xml:space="preserve">2.8  งบการเงินรวมนี้จัดทำขึ้นโดยมีวัตถุประสงค์เพื่อแสดงฐานะการเงินรวม   และผลการดำเนินงานรวมของบริษัท กรีน </t>
  </si>
  <si>
    <t>รีซอร์สเซส  จำกัด  (มหาชน)   และบริษัทย่อยเท่านั้น  การใช้ข้อมูลตามงบการเงินรวมเพื่อวัตถุประสงค์อื่น  อาจมีข้อจำกัด</t>
  </si>
  <si>
    <t xml:space="preserve">ระดับต่ำสุดที่มีนัยสำคัญสำหรับการวัดมูลค่ายุติธรรมโดยรวม </t>
  </si>
  <si>
    <t>การวัดมูลค่ายุติธรรม       โดยรวมจะถูกจัดประเภทในภาพรวมในระดับเดียวกันตามลำดับชั้นของมูลค่ายุติธรรมของข้อมูลที่อยู่ใน</t>
  </si>
  <si>
    <t>การตีความมาตรฐานการบัญชี ( ต่อ)</t>
  </si>
  <si>
    <t xml:space="preserve">       2.11.1  มาตรฐานการรายงานทางการเงินที่มีการปรับปรุงในสาระสำคัญ มีผลบังคับใช้สำหรับงบการเงินที่มีรอบระยะเวลา</t>
  </si>
  <si>
    <t xml:space="preserve">       บัญชีที่เริ่มในหรือหลังวันที่ 1 มกราคม 2562 ดังนี้</t>
  </si>
  <si>
    <t>ของสินทรัพย์และหนี้สินในแต่ละรายการ     ส่วนเกินของราคาเงินลงทุนในบริษัทย่อยที่สูงกว่ามูลค่ายุติธรรมของสินทรัพย์สุทธิ</t>
  </si>
  <si>
    <t xml:space="preserve">       ณ วันที่ 31 ธันวาคม 2561 และ 2560  บริษัทฯ มีลูกหนี้เงินมัดจำ จำนวน 46 ล้านบาท  เป็นลูกหนี้ที่เกิดจากการโอนสิทธิ</t>
  </si>
  <si>
    <t>เงินมัดจำค่าที่ดินให้แก่บริษัทแห่งหนึ่ง   ซึ่งครบกำหนดชำระในเดือนมิถุนายน  2558  บริษัทดังกล่าวไม่สามารถชำระหนี้ได้</t>
  </si>
  <si>
    <t>ตามกำหนด  และได้มีการเจรจากับบริษัทฯ    เพื่อขอเปลี่ยนแปลงเงื่อนไขในการชำระคืน   โดยจะผ่อนจ่ายเป็นงวดพร้อมทั้ง</t>
  </si>
  <si>
    <t>ดอกเบี้ยตามที่ตกลงร่วมกัน จนถึงปัจจุบันบริษัทฯ  ยังไม่ได้รับชำระในปี 2558  บริษัทฯ จึงได้บันทึกตั้งค่าเผื่อหนี้สงสัยจะสูญ</t>
  </si>
  <si>
    <t>ทั้งจำนวนและในปี 2559 ได้ฟ้องร้องดำเนินคดี ปัจจุบันอยู่ระหว่างการพิจารณาของศาล</t>
  </si>
  <si>
    <t xml:space="preserve">       เมื่อวันที่ 29  กรกฎาคม  2558  บริษัทฯ ได้ทำบันทึกข้อตกลงกับเจ้าของโครงการรายหนึ่งเพื่อศึกษาโครงการอาคารพัก</t>
  </si>
  <si>
    <t xml:space="preserve">อาศัยให้เช่า ที่จังหวัดเชียงใหม่ และเมื่อวันที่ 3 สิงหาคม 2558 บริษัทฯได้จ่ายเงินประกันสำหรับโครงการดังกล่าวจำนวน 35 </t>
  </si>
  <si>
    <t>ล้านบาท  ซึ่งตามข้อตกลงหากบริษัทฯ  ไม่ประสงค์จะร่วมลงทุน  เจ้าของโครงการจะต้องคืนเงินประกันทั้งหมด  ตามรายงาน</t>
  </si>
  <si>
    <t xml:space="preserve">การประชุมคณะกรรมการบริษัท  เมื่อวันที่ 9 กุมภาพันธ์ 2559  ที่ประชุมมีมติไม่ร่วมลงทุนในโครงการดังกล่าว และบริษัทฯ  </t>
  </si>
  <si>
    <t>ได้ฟ้องร้องดำเนินคดีเรียกคืนเงินประกัน   ณ   วันที่ 31 ธันวาคม  2561  และ 2560  บริษัทฯ  จึงบันทึกค่าเผื่อหนี้สงสัยจะสูญ</t>
  </si>
  <si>
    <t>ทั้งจำนวน ปัจจุบันอยู่ระหว่างการพิจารณาของศาล</t>
  </si>
  <si>
    <t xml:space="preserve">       เมื่อวันที่ 12 กรกฎาคม 2560  บริษัทย่อยทางอ้อมได้จ่ายเงินมัดจำโครงการแก่บริษัทแห่งหนึ่งซึ่งเป็นผู้รับสิทธิ์ในการขาย</t>
  </si>
  <si>
    <t>ราชการและสหกรณ์ภาคการเกษตร กำลังผลิต 5 เมกะวัตต์ และในปี 2561 บริษัทย่อยทางอ้อมได้รับโอนโครงการดังกล่าวแล้ว</t>
  </si>
  <si>
    <t>และได้โอนเงินมัดจำโครงการเป็นส่วนหนึ่งของมูลค่าทรัพย์สิน</t>
  </si>
  <si>
    <t>กระแสไฟฟ้าจำนวน 30 ล้านบาท  สำหรับซื้อโครงการผลิตไฟฟ้าจากพลังงานแสงอาทิตย์แบบติดตั้งบนพื้นดิน  สำหรับหน่วย</t>
  </si>
  <si>
    <t xml:space="preserve">       ณ วันที่ 31 ธันวาคม 2561 และ 2560 บริษัทย่อยได้จ่ายเงินล่วงหน้าค่าหุ้นให้ผู้ลงทุนในโครงการพลังงาน 2 ราย จำนวน </t>
  </si>
  <si>
    <t>61.75 ล้านบาท และ จำนวน 19.00 ล้านบาท ตามลำดับโดยมีรายละเอียดดังนี้</t>
  </si>
  <si>
    <t xml:space="preserve">       9.3.1  เมื่อวันที่ 11 มิถุนายน 2561 บริษัทย่อยได้ทำบันทึกข้อตกลง 3 ฝ่าย เพื่อลงทุนในโครงการพลังงานแสงอาทิตย์กับ</t>
  </si>
  <si>
    <t xml:space="preserve">บริษัท 2 แห่ง ซึ่งบริษัทย่อยได้จ่ายเงินมัดจำ เพื่อประกันการชำระค่าหุ้นจำนวน 61.75 ล้านบาท และให้กู้ยืมอีกจำนวน 38.25 </t>
  </si>
  <si>
    <t>ล้านบาท รวมทั้งสิ้นจำนวน 100 ล้านบาท โดยผู้ขายได้นำหุ้นสามัญมาไว้เป็นหลักประกัน เงินกู้ยืมดังกล่าวไม่มีการคิดดอกเบี้ย</t>
  </si>
  <si>
    <t>เมื่อวันที่  20  กันยายน  2561   บริษัทย่อยได้รับโอนหุ้นจากผู้เสนอขายและได้ดำเนินการเพื่อให้มีอำนาจเข้าไปบริหารงานใน</t>
  </si>
  <si>
    <t>กิจการดังกล่าว ซึ่งเสร็จสิ้นในเดือนตุลาคม 2561 ณ วันที่ 31 ธันวาคม 2561 บริษัทฯได้โอนเงินจ่ายล่วงหน้าค่าหุ้นเป็นเงินลงทุน</t>
  </si>
  <si>
    <t xml:space="preserve">ในบริษัทย่อย (ตามหมายเหตุ 11) </t>
  </si>
  <si>
    <t xml:space="preserve">       9.3.2  ณ  วันที่  31  ธันวาคม  2560  บริษัทย่อยได้จ่ายเงินล่วงหน้าค่าหุ้นกับผู้ลงทุนรายหนึ่งจำนวน  19  ล้านบาท  และได้</t>
  </si>
  <si>
    <t>ยกเลิกการลงทุนพร้อมเรียกเงินคืน  เนื่องจากบริษัทย่อยไม่ได้รับเงินตามกำหนดจึงได้ตั้งค่าเผื่อหนี้สงสัยจะสูญทั้งจำนวน  และ</t>
  </si>
  <si>
    <t>ต่อมาที่ประชุมมีมติให้ลงทุนต่อเนื่องจากโครงการมีความก้าวหน้า ในไตรมาส   1/2561  บริษัทย่อยจึงได้โอนเงินจ่ายล่วงหน้า</t>
  </si>
  <si>
    <t>ค่าหุ้นเป็นเงินลงทุนบางส่วนจำนวน 9.82 ล้านบาท และเงินให้กู้ยืมจำนวน 9.18 ล้านบาท และได้กลับรายการค่าเผื่อหนี้สงสัย</t>
  </si>
  <si>
    <t>จะสูญออกทั้งจำนวน</t>
  </si>
  <si>
    <t xml:space="preserve">       ในเดือนพฤศจิกายน 2561 บริษัทฯ ได้ทำสัญญาซื้อและรับโอนสิทธิในโครงการผลิตพลังงานจากแสงอาทิตย์ ซึ่งประกอบด้วย ระบบและอุปกรณ์ในโครงการพลังงานแสงอาทิตย์บนหลังคาทั้งหมดจากบริษัทย่อย ด้วยมูลค่าตามบัญชี</t>
  </si>
  <si>
    <t xml:space="preserve">จำนวน 38.74 ล้านบาท โดยได้รับโอน สิทธิจากการจำหน่ายกระแสไฟฟ้าและสิทธิประโยชน์ทางภาษีที่ได้รับตามการส่งเสริมการลงทุน (BOI) จากบริษัทย่อยจ่าย ซึ่งโอนกิจการดังกล่าวชำระ ด้วยการนำหนี้สินที่มีระหว่างกันมาหักหนี้ </t>
  </si>
  <si>
    <t>นำมาชำระค่าซื้อโครงการพลังงานไฟฟ้าแสงอาทิตย์จากบริษัทแห่งหนึ่ง โดยเงินกู้ยืมดังกล่าวมีค่าธรรมเนียมในการจัดการกู้ยืม</t>
  </si>
  <si>
    <t xml:space="preserve">กำหนดให้ชำระดอกเบี้ยทุกสิ้นเดือน สำหรับเงินต้นกำหนดให้ชำระเป็นงวดรายเดือน จำนวน 143 งวด เริ่มงวดแรก เดือนกันยายน </t>
  </si>
  <si>
    <t>2561 ด้วยจำนวนเงินที่แตกต่างกันโดย</t>
  </si>
  <si>
    <t xml:space="preserve">          เมื่อวันที่  10  กรกฎาคม 2561 บริษัทย่อย ได้ทำสัญญากู้ยืมเงินจากธนาคารในประเทศแห่งหนึ่ง วงเงิน 210 ล้านบาท เพื่อ</t>
  </si>
  <si>
    <t xml:space="preserve">งวดที่  1  ถึง   งวดที่  24 งวดละ  1.35  ล้านบาท , งวดที่ 25  ถึง  งวดที่ 60 งวดละ 1.40 ล้านบาท , งวดที่ 61 ถึง งวดที่ 108  งวดละ </t>
  </si>
  <si>
    <t xml:space="preserve">         ตามรายงานการประชุมคณะกรรมการ  ครั้งที่ 8/2561 เมื่อวันที่  21 มิถุนายน 2561  ที่ประชุมมีมติลดทุนและแก้ไขเพิ่มเติม</t>
  </si>
  <si>
    <t>หนังสือบริคณห์สนธิให้ทุนจดทะเบียนเป็น 818,024,729 บาท จำนวน 818,024,729 หุ้น มูลค่าหุ้นละ 1 บาท โดยมีผู้นำใบสำคัญ</t>
  </si>
  <si>
    <t xml:space="preserve">แสดงสิทธิมาซื้อหุ้นสามัญในไตรมาส 2/2561 จำนวน 103.00 ล้านบาท บริษัทฯ ได้ดำเนินการไปจดทะเบียนกับกระทรวงพาณิชย์   </t>
  </si>
  <si>
    <t>เมื่อวันที่ 22 มิถุนายน  2561</t>
  </si>
  <si>
    <t xml:space="preserve">          ตามรายงานการประชุมวิสามัญผู้ถือหุ้น  ครั้งที่ 2/2561 เมื่อวันที่ 19 เมษายน 2561  ที่ประชุมบริษัทย่อย มีมติเป็นเอกฉันท์</t>
  </si>
  <si>
    <t xml:space="preserve">ให้เพิ่มทุนจดทะเบียนจาก  135  ล้านบาท  เป็นทุนจดทะเบียนจำนวน  177  ล้านบาท  (17,700,000 หุ้น)  โดยออกหุ้นสามัญใหม่ </t>
  </si>
  <si>
    <t xml:space="preserve">จำนวน   4,200,000   หุ้น   มูลค่าหุ้นละ  10  บาท     บริษัทฯ    ได้ดำเนินการไปจดทะเบียนกับกระทรวงพาณิชย์     เมื่อวันที่   30 </t>
  </si>
  <si>
    <t>เมษายน 2561</t>
  </si>
  <si>
    <t xml:space="preserve">          ตามรายงานการประชุมวิสามัญผู้ถือหุ้นครั้งที่ 1/2561  เมื่อวันที่  19  กุมภาพันธ์ 2561  บริษัทย่อยแห่งหนึ่งได้จดทะเบียน</t>
  </si>
  <si>
    <t xml:space="preserve">เพิ่มทุนโดยการออกหุ้นสามัญ จำนวน 8.5 ล้านหุ้น  มูลค่าหุ้นละ  10  บาท  (จำนวน 85 ล้านบาท)  ทำให้ทุนจดทะเบียนเพิ่มเป็น </t>
  </si>
  <si>
    <t>จำนวน 135 ล้านบาท และนำมติเพิ่มทุนไปจดทะเบียนกับกระทรวงพาณิชย์แล้วเมื่อวันที่ 28 กุมภาพันธ์ 2561 โดยได้เรียกชำระ</t>
  </si>
  <si>
    <t xml:space="preserve">ค่าหุ้นเพิ่มทุนบางส่วนหุ้นละ   3  บาท     และนอกจากนี้ยังได้เรียกชำระค่าหุ้นของทุนจดทะเบียนเดิมให้เต็มมูลค่าหุ้นอีกจำนวน </t>
  </si>
  <si>
    <t>15 ล้านบาท (4 ล้านหุ้นๆ ละ 3.75 บาท)</t>
  </si>
  <si>
    <t xml:space="preserve">          ตามรายงานการประชุมวิสามัญผู้ถือหุ้น  ครั้งที่ 1/2561 เมื่อวันที่ 25 พฤษภาคม 2561  ที่ประชุมบริษัทย่อย มีมติเป็นเอกฉันท์</t>
  </si>
  <si>
    <t>ให้ลดทุนจดทะเบียน จำนวน  25,000  หุ้นมูลค่าหุ้นละ  1,000  บาท  (25  ล้านบาท)   หลังจากลดทุนทำให้ทุนจดทะเบียนคงเหลือ</t>
  </si>
  <si>
    <t xml:space="preserve">จำนวนหุ้นสามัญจำนวน  125,000  หุ้น  มูลค่าหุ้นละ   1,000   บาท   บริษัทฯ    ได้ดำเนินการไปจดทะเบียนกับกระทรวงพาณิชย์  </t>
  </si>
  <si>
    <t>เมื่อวันที่ 5 กรกฎาคม 2561</t>
  </si>
  <si>
    <t xml:space="preserve">         บริษัท และบริษัทย่อยมีความเสี่ยงจากความผันผวนของอัตราดอกเบี้ย และจากการที่คู่สัญญาไม่ปฏิบัติตามสัญญา บริษัท </t>
  </si>
  <si>
    <t>และบริษัทย่อยไม่มีนโยบายประกอบธุรกรรมตราสารอนุพันธ์ทางการเงินเพื่อการเก็งกำไรหรือเพื่อการค้า</t>
  </si>
  <si>
    <t xml:space="preserve">         บริษัทฯ และบริษัทย่อยมีเงินกู้ยืมและเงินกู้ยืมจากสถาบันการเงินในอัตราดอกเบี้ยลอยตัว ซึ่งอาจเปลี่ยนแปลงขึ้นลงตาม</t>
  </si>
  <si>
    <t>สถาวะตลาดและอาจก่อให้เกิดความเสี่ยงอัตราดอกเบี้ยสูงขึ้น  ข้อมูลเกี่ยวกับอัตราดอกเบี้ยได้เปิดเผยไว้ในหมายเหตุ  ข้อ 23</t>
  </si>
  <si>
    <t xml:space="preserve">         บริษัทฯ และบริษัทย่อยมีความเสี่ยงด้านการให้สินเชื่อที่เกี่ยวเนื่องกับบริษัทที่เกี่ยวข้องกัน อย่างไรก็ตาม เนื่องจากบริษัท </t>
  </si>
  <si>
    <t>และบริษัทย่อยมีเงินกู้ยืมเป็นอัตราดอกเบี้ยคงที่ ดังนั้น บริษัทจึงไม่มีความเสี่ยงจากการผันผวนของอัตราดอกเบี้ยดังกล่าว</t>
  </si>
  <si>
    <t>บริษัทและบริษัทย่อยทางอ้อม 2 แห่งได้รับสิทธิและประโยชน์จากคณะกรรมการส่งเสริมการลงทุนในกิจการส่งเสริม</t>
  </si>
  <si>
    <t>การลงทุน ผลิตไฟฟ้าจากพลังงานแสงอาทิตย์ จำนวน 3 ฉบับบโดยได้รับสิทธิประโยชน์ทางภาษีอากรดังนี้</t>
  </si>
  <si>
    <t xml:space="preserve">          เมื่อวันที่ 4 กุมภาพันธ์ 2562 บริษัทย่อยได้รับหนังสือแจ้งอนุมัติให้โอนกิจการพร้อมสิทธิประโยชน์จากการได้รับบัตร</t>
  </si>
  <si>
    <t>เมื่อวันที่ 25 มกราคม 2562 บริษัทฯได้ทำสัญญากู้ยืมเงินจากธนาคารในประเทศแห่งหนึ่ง วงเงิน 180 ล้านบาท เพื่อนำ</t>
  </si>
  <si>
    <t xml:space="preserve">งวด เริ่มงวดแรกในเดือนที่เบิกเงินกู้โดย งวดที่ 1 ถึง งวดที่ 119 งวดละ  1.84 ล้านบาท  งวดที่ 120 ชำระส่วนที่เหลือทั้งหมด  </t>
  </si>
  <si>
    <t>ตามรายงานการประชุมวิสามัญผู้ถือหุ้น ครั้งที่ 2/2561 เมื่อวันที่ 4 ธันวาคม 2561 ที่ประชุมมีมติเป็นเอกฉันท์ให้ลดทุน</t>
  </si>
  <si>
    <t>จดทะเบียนจาก 125 ล้านบาท ( 125,000 หุ้น ) เป็นทุนจดทะเบียน 45 ล้านบาท ( 45,000 หุ้น ราคาหุ้นละ 1,000 บาท ) โดยลดทุน</t>
  </si>
  <si>
    <t xml:space="preserve">เงินกู้ยืมดังกล่าวค้ำประกันโดยสิ่งปลูกสร้างชุดผลิตไฟฟ้าและอุปกรณ์ และสิทธิ์เหนือที่ดินในโครงการพลังงานแสงอาทิตย์ </t>
  </si>
  <si>
    <t>(หมายเหตุ 6) หุ้นที่บริษัทออกและจำหน่ายทั้งหมดจำนวน 750,000 หุ้น   เงินฝากธนาคารและสิทธิในการรับเงินตามสัญญาซื้อขาย</t>
  </si>
  <si>
    <t>ไฟฟ้าและค้ำประกันโดยบริษัทใหญ่</t>
  </si>
  <si>
    <t>33.1</t>
  </si>
  <si>
    <t xml:space="preserve">ณ  วันที่ 31 ธันวาคม 2561 และ 2560 บริษัทฯ และบริษัทย่อย  มีภาระผูกพันที่จะต้องจ่ายในอนาคตเกี่ยวกับสัญญาเช่าและ </t>
  </si>
  <si>
    <t>พลังงานแสงอาทิตย์ดังนี้</t>
  </si>
  <si>
    <t>บริษัทฯ  และบริษัทย่อย    ได้ทำสัญญากับคู่สัญญาหลายรายเกี่ยวกับการได้มาซึ่งสิทธิในการจำหน่ายกระแสไฟฟ้าจาก</t>
  </si>
  <si>
    <t>เมื่อวันที่ 23 สิงหาคม 2561 บริษัทฯได้ทำข้อตกลง 3 ฝ่ายระหว่างบริษัทฯ(ผู้รับโอน) การไฟฟ้าส่วนภูมิภาค(คู่สัญญา) และ</t>
  </si>
  <si>
    <t>บริษัทย่อย (ผู้โอน) แก้ไขเพิ่มเติมในสัญญาซื้อขายไฟฟ้าสำหรับซื้อไฟฟ้าจากการผลิตไฟฟ้าพลังงานแสงอาทิตย์ที่ติดตั้งบนหลังคา</t>
  </si>
  <si>
    <t>เพื่อโอนสิทธิและหน้าที่ตามสัญญาทั้งหมดให้แก่บริษัทฯ และเมื่อวันที่ 1 พฤศจิกายน 2561 บริษัทฯได้ซื้อสินทรัพย์โครงการระบบ</t>
  </si>
  <si>
    <t xml:space="preserve">          ในปี 2560 บริษัทย่อยได้ซื้อกิจการพลังงานแสงอาทิตย์จากกลุ่มกิจการแห่งหนึ่งและซื้อหุ้นในบริษัทย่อยในกลุ่มเดียวกันที่ได้รับ</t>
  </si>
  <si>
    <t xml:space="preserve">ลงวันที่  6  กันยายน  2556 ที่ กฟภ. รับซื้อพลังงานไฟฟ้า  995 กิโลวัตต์  ระยะเวลา 25 ปี  เริ่มตั้งแต่วันที่ 30 ธันวาคม 2556 ถึง วันที่ 30 </t>
  </si>
  <si>
    <t>บริษัทฯ ได้ทำสัญญากับคู่สัญญาหลายรายเกี่ยวกับการได้มาซึ่งสิทธิในการจำหน่ายกระแสไฟฟ้าจากพลังงานแสงอาทิตย์ดังนี้</t>
  </si>
  <si>
    <t xml:space="preserve">- </t>
  </si>
  <si>
    <t>บริษัทฯได้ทำข้อตกลงแก้ไขเพิ่มเติมสัญญาซื้อขายไฟฟ้าสำหรับการรับซื้อไฟฟ้าจากการผลิตไฟฟ้าพลังงานแสงอาทิตย์กับ</t>
  </si>
  <si>
    <t>บริษัทฯ มีภาระที่จะต้องจ่ายเงินสนับสนุนจนสิ้นสุดสัญญา (เดือน เมษายน 2584) จำนวนเงินทั้งสิ้น 76.45  ล้านบาท</t>
  </si>
  <si>
    <t>บริษัทฯ  ได้ทำสัญญาให้เป็นผู้สนับสนุนโครงการดำเนินการโครงการผลิตไฟฟ้าจากพลังงานแสงอาทิตย์แบบติดตั้งบนพื้นดิน</t>
  </si>
  <si>
    <t xml:space="preserve">เพื่อใช้สิทธิ์จากเจ้าของโครงการ โดยบริษัทฯ จะต้องจ่ายค่าสนับสนุนโครงการให้เจ้าของโครงการรายปี  ปีละ  3.3  ล้านบาท </t>
  </si>
  <si>
    <t>33.2.1  วันที่ 20 มกราคม 2560 ทำสัญญาเพื่อซื้อโครงการไฟฟ้าจากพลังงานแสงอาทิตย์แบบติดตั้งบนพื้นดินตั้งอยู่ในสหกรณ์</t>
  </si>
  <si>
    <t>กับการไฟฟ้าส่วนภูมิภาคจากคู่สัญญาเดิม ตามสัญญาการซื้อขายไฟฟ้าเลขที่ PVF2-PEA-018/2559  ในปริมาณรับซื้อพลังงาน</t>
  </si>
  <si>
    <t>โคนมปากช่อง จำกัด ซึ่งเจ้าของโครงการเป็นฝ่ายจัดหาที่ดินสำหรับเป็นที่ตั้งของโครงการ ส่วนบริษัทฯเป็นผู้สนับสนุนโครงการ</t>
  </si>
  <si>
    <t>33.2.2  เมื่อวันที่   3   เมษายน   2560   บริษัทฯ  ได้ทำสัญญาร่วมพัฒนาโครงการผลิตไฟฟ้าจากพลังงานแสงอาทิตย์  กับสหกรณ์</t>
  </si>
  <si>
    <t xml:space="preserve">2559 )  ระยะเวลาการเช่า 25 ปี ณ วันที่ 31 ธันวาคม 2561 ค่าเช่ารวม 38.40 ล้านบาทโดยสหกรณ์ฯเป็นผู้จ่ายชำระจำนวน </t>
  </si>
  <si>
    <t>26.40 ล้านบาท ชำระเป็นรายเดือนเดือนละ 88,008 บาทส่วนบริษัทฯต้องจ่ายชำระ จำนวนเงินรวม 12.00 ล้านบาท  ชำระ</t>
  </si>
  <si>
    <t>เป็นเดือนๆละ 40,008 บาท บริษัทฯ มีภาระต้องจ่ายค่าเช่าในอนาคตจนสิ้นสุดสัญญา สรุปได้ดังนี้</t>
  </si>
  <si>
    <t xml:space="preserve">เป็นที่ตั้งโครงการผลิตพลังงานไฟฟ้าเริ่มตั้งแต่วันที่ 1 ธันวาคม 2559 ถึงวันที่ 1 ธันวาคม 2584 (ฉบับเดิมลงวันที่ 14 กรกฎาคม </t>
  </si>
  <si>
    <t>บริษัทฯ  มีคดีฟ้องร้องจากอดีตพนักงาน 1 ราย  และอดีตกรรมการผู้จัดการเรียกร้องค่าเสียหายจากการเลิกจ้างไม่เป็นธรรม</t>
  </si>
  <si>
    <t>34.1</t>
  </si>
  <si>
    <t>34.2</t>
  </si>
  <si>
    <t>34.3</t>
  </si>
  <si>
    <t xml:space="preserve">บริษัทฯ  ได้ฟ้องร้องเรียกค่าเสียหายจากคู่สัญญาเพื่อเรียก คืนเงินประกัน   หมายเหตุ  10.2 และเมื่อวันที่ 17 สิงหาคม 2559   </t>
  </si>
  <si>
    <t>บริษัทฯ  ถูกผู้ถือหุ้นเดิมของบริษัทย่อยแห่งหนึ่งฟ้องเรียกร้องเงินค่าหุ้นส่วนที่เหลือ  จำนวน  5  ล้านบาท  ที่บริษัทฯ หักไว้</t>
  </si>
  <si>
    <t xml:space="preserve">สำหรับการประกันความเสียหายหรือค่าใช้จ่ายสำหรับโครงการอาคารชุดที่บริษัทฯ           ได้มาจากการซื้อหุ้นทั้งหมดในบริษัทย่อย   </t>
  </si>
  <si>
    <t>ปัจจุบัน  บริษัทฯ  ได้ฟ้องแย้งกลับเพื่อเรียกค่าความเสียหายจากโจทก์   เป็นจำนวนเงิน  44.04  ล้านบาท  ปัจจุบันคดีอยู่ระหว่างการ</t>
  </si>
  <si>
    <t xml:space="preserve">ตามลำดับ </t>
  </si>
  <si>
    <t xml:space="preserve">          สำหรับปี สิ้นสุดวันที่ 31 ธันวาคม 2561 และ 2560  ค่าตอบแทนกรรมการจำนวน 2.27 ล้านบาท และจำนวน 0.51 ล้านบาท </t>
  </si>
  <si>
    <t xml:space="preserve">   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</t>
  </si>
  <si>
    <t xml:space="preserve">ผู้บริหาร     และให้แก่ผู้บริหารตามนิยามในการประกาศของสำนักงานคณะกรรมการกำกับหลักทรัพย์และตลาดหลักทรัพย์ </t>
  </si>
  <si>
    <t>อันได้แก่     ผู้จัดการหรือดำรงตำแหน่งระดับบริหารสี่รายแรกต่อจากผู้จัดการลงมา     และผู้ซึ่งดำรงตำแหน่งเทียบเท่าระดับ</t>
  </si>
  <si>
    <t>บริหารรายที่สี่ทุกราย และให้หมายความรวมถึงผู้ดำรงตำแหน่งระดับบริหารในสายงานบัญชีหรือการเงินที่เป็นระดับผู้จัดการ</t>
  </si>
  <si>
    <t>ฝ่ายขึ้นไปหรือเทียบเท่า</t>
  </si>
  <si>
    <t>ประกอบด้วย มาตรฐานและการตีความมาตรฐาน จำนวน 5 ฉบับ ได้แก่</t>
  </si>
  <si>
    <t xml:space="preserve">        ต้นทุนส่วนต่อขยายโรงไฟฟ้า</t>
  </si>
  <si>
    <t xml:space="preserve">แห่งที่ 1 : ออกเป็นตั๋วสัญญาใช้เงินจำนวน 2 ฉบับ รวม 30.60 ล้านบาท อัตราดอกเบี้ยร้อยละ 7 ต่อปี โดยฉบับที่ 1 จำนวน 9.18  </t>
  </si>
  <si>
    <t>ล้านบาท ซึ่งได้รับการโอนสิทธิในตั๋วสัญญาใช้เงินจากบุคคลอื่น และฉบับที่ 2 จำนวน 21.42 ล้านบาท ครบกำหนดเมื่อทวงถาม</t>
  </si>
  <si>
    <t>จะถึงกำหนดก่อน</t>
  </si>
  <si>
    <t>หรือครบกำหนดระยะเวลา 3 ปี นับจากวันที่ 30 พฤศจิกายน 2560 และนับจากวันที่ 19 มีนาคม 2561 ตามลำดับ แล้วแต่อย่างใด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</si>
  <si>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ส่วนของเงินกู้ยืมระยะยาวที่ถึงกำหนดชำระภายใน 1 ปี</t>
    </r>
  </si>
  <si>
    <t xml:space="preserve">อัตรา  0.5%  ของเงินกู้  ดอกเบี้ยอัตราดอกเบี้ย 5 ปีแรก  คิดร้อยละ MLR-1.50 ต่อปี  ปีถัดไปคิดอกเบี้ยร้อยละ  MLR-1.25 ต่อปี </t>
  </si>
  <si>
    <t>พลังงาน</t>
  </si>
  <si>
    <t>บริษัท แอสโทรเนอร์จี โซลาร์</t>
  </si>
  <si>
    <t xml:space="preserve">       (ไทยแลนด์) จำกัด</t>
  </si>
  <si>
    <t>บริษัท นอร์ติส เอ็นเนอร์ยี่ จำกัด</t>
  </si>
  <si>
    <t>ผู้ถือหุ้นในบริษัทย่อยทางอ้อม</t>
  </si>
  <si>
    <t xml:space="preserve">       เมื่อวันที่ 19  กันยายน 2561 บริษัทฯ ได้ทำสัญญากู้ยืมเงินจากบุคคลที่เกี่ยวข้องกันและจำนวน 60 ล้านบาท  อัตราดอกเบี้ย</t>
  </si>
  <si>
    <t>ร้อยละ 4.5  ต่อปี ครบกำหนดชำระคืน 6  เดือนนับ จากวันกู้</t>
  </si>
  <si>
    <t xml:space="preserve">อัตราการเพิ่มขึ้นเงินเดือน ปี 2561 และ 2560 </t>
  </si>
  <si>
    <t xml:space="preserve">         (ร้อยละต่อปี)</t>
  </si>
  <si>
    <t>และบันทึกตัดเงินลงทุนและค่าเผื่อการด้อยค่าเงินลงทุนออกจากบัญชี</t>
  </si>
  <si>
    <t>ในปี 2561 มีการใช้ใบสำคัญแสดงสิทธิในการซื้อหุ้นสามัญ โดยมีรายละเอียดการครบกำหนด ดังนี้</t>
  </si>
  <si>
    <t xml:space="preserve">จดทะเบียน  จำนวน  80  ล้านบาท  (80,000 หุ้น)  บริษัทย่อยได้นำมติลดทุนไปจดทะเบียนกับกระทรวงพาณิชย์แล้ว  เมื่อวันที่ </t>
  </si>
  <si>
    <t xml:space="preserve">ไปใช้สนับสนุนโครงการโรงผลิตกระแสไฟฟ้าขนาด  5  เมกะวัตต์  ประเภทโรงไฟฟ้าพลังงานแสงอาทิตย์แบบติดตั้งบนพื้นดิน </t>
  </si>
  <si>
    <t xml:space="preserve">โดยเงินกู้ยืมดังกล่าวมีค่าธรรมเนียมในการจัดการกู้ยืมอัตรา 0.25  ของเงินกู้และคิดดอกเบี้ยในอัตราร้อยละ BBL's  MLR-2.15 </t>
  </si>
  <si>
    <t>ต่อปี  ซึ่งในวันทำสัญญา BBL's  MLR เท่ากับร้อยละ 6.25 ต่อปี กำหนดให้ชำระดอกเบี้ยทุกสิ้นเดือน สำหรับเงินต้นกำหนดให้</t>
  </si>
  <si>
    <t xml:space="preserve">ชำระภายใน 10 ปี นับแต่วันเบิกเงินกู้ครั้งแรกงวด (ณ วันที่ในสัญญายังไม่เบิกเงินกู้) ให้จ่ายเงินต้นเป็นงวดรายเดือน จำนวน 120 </t>
  </si>
  <si>
    <t xml:space="preserve">ผลิตไฟฟ้าจากพลังงานแสงอาทิตย์จากบริษัทใหญ่ในราคาตามบัญชีสุทธิ   38.74  ล้านบาท  ตามหมายเหตุ 16 เมื่อวันที่ 21 มกราคม </t>
  </si>
  <si>
    <t>2562 และได้รับการอนุมัติให้โอนสิทธิประโยชน์ทางภาษีจากการส่งเสริมการลงทุนให้แก่บริษัทใหญ่ ตามหมายเหตุ 31 ในการโอน</t>
  </si>
  <si>
    <t>การชำระค่าซื้อสินทรัพย์ในโครงการที่เกิดขึ้นบางส่วนที่เหลือบันทึกเป็นเจ้าหนี้ บริษัทย่อยจำนวน 1.92 ล้านบาทไว้ในงบการเงิน</t>
  </si>
  <si>
    <t>โครงการดังกล่าว  บริษัทฯ  ได้นำหนี้ค้างชำระที่มีต่อกันจากการซื้อโครงการที่เคยเกิดขึ้นในปี 2560   ตามหมายเหตุ  13 ให้ถือเป็น</t>
  </si>
  <si>
    <t>33.2</t>
  </si>
  <si>
    <t>ขายโครงการพลังงานไฟฟ้าให้แก่บริษัทฯพร้อมสิทธิต่างๆ บริษัทฯ จึงมีข้อผูกพันต่อคู่สัญญาแทนบริษัทย่อยต่อไปตามที่กล่าวในวรรค</t>
  </si>
  <si>
    <t>ข้างต้น</t>
  </si>
  <si>
    <t>ธันวาคม 2581  ด้วยอัตราที่กำหนดไว้ตามปริมาณการผลิตซึ่งเป็นอัตรา  6.16  บาทต่อหน่วยในเดือนพฤศจิกายน  2561  บริษัทย่อยได้</t>
  </si>
  <si>
    <t>และทำสัญญากับการไฟฟ้าส่วนภูมิภาค และดำเนินการขอใบอนุญาตและอื่นๆ โดยแบ่งปันผลประโยชน์ตามข้อตกลงในสัญญา</t>
  </si>
  <si>
    <t xml:space="preserve">ไฟฟ้าสูงสุด 5.0  เมกะวัตต์  โดยกำหนดวันจ่ายไฟฟ้าเข้าระบบเชิงพาณิชย์  ภายในวันที่  30  เมษายน  2560   มีระยะเวลา  25  ปี </t>
  </si>
  <si>
    <t xml:space="preserve">                       ที่มีการเปลี่ยนแปลงการใช้งานของอสังหาริมทรัพย์นั้นๆ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</si>
</sst>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.00_);[Black]\(#,##0.00\)"/>
    <numFmt numFmtId="191" formatCode="#,##0.00\ ;\(#,##0.00\)"/>
    <numFmt numFmtId="192" formatCode="#,##0.00;[Black]\(#,##0.00\)"/>
    <numFmt numFmtId="193" formatCode="_-* #,##0.00_-;\-* #,##0.00_-;_-* \-??_-;_-@_-"/>
    <numFmt numFmtId="194" formatCode="[$-1070000]d/m/yy;@"/>
    <numFmt numFmtId="195" formatCode="_(* #,##0.000_);_(* \(#,##0.000\);_(* &quot;-&quot;??_);_(@_)"/>
    <numFmt numFmtId="196" formatCode="#,##0\ ;\-#,##0\ "/>
    <numFmt numFmtId="197" formatCode="#,##0\ ;\-#,##0"/>
    <numFmt numFmtId="198" formatCode="#,##0.00_);\(#,##0.00\)"/>
    <numFmt numFmtId="199" formatCode="#,##0.00;[Red]\(#,##0.00\)"/>
    <numFmt numFmtId="200" formatCode="#,##0.00\ ;[Black]\(#,##0.00\)"/>
    <numFmt numFmtId="201" formatCode="#,##0.00\ ;#,##0.00"/>
    <numFmt numFmtId="202" formatCode="#,##0.00;\(#,##0.00\)"/>
    <numFmt numFmtId="203" formatCode="#,##0.0_);\(#,##0.0\)"/>
    <numFmt numFmtId="204" formatCode="#,##0.000\ ;\(#,##0.000\)"/>
    <numFmt numFmtId="205" formatCode="#,##0_ ;\-#,##0\ "/>
  </numFmts>
  <fonts count="38" x14ac:knownFonts="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UPC"/>
      <family val="1"/>
    </font>
    <font>
      <sz val="14"/>
      <name val="Cordia New"/>
      <family val="2"/>
    </font>
    <font>
      <b/>
      <sz val="15"/>
      <color theme="1"/>
      <name val="AngsanaUPC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4"/>
      <name val="BrowalliaUPC"/>
      <family val="2"/>
      <charset val="222"/>
    </font>
    <font>
      <b/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b/>
      <u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UPC"/>
      <family val="1"/>
    </font>
    <font>
      <b/>
      <u/>
      <sz val="13"/>
      <name val="Angsana New"/>
      <family val="1"/>
    </font>
    <font>
      <b/>
      <sz val="13"/>
      <name val="Angsana New"/>
      <family val="1"/>
    </font>
    <font>
      <sz val="15"/>
      <name val="AngsanaUPC"/>
      <family val="1"/>
      <charset val="222"/>
    </font>
    <font>
      <b/>
      <u/>
      <sz val="14"/>
      <name val="Angsana New"/>
      <family val="1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193" fontId="5" fillId="0" borderId="0" applyFill="0" applyBorder="0" applyAlignment="0" applyProtection="0"/>
    <xf numFmtId="0" fontId="4" fillId="0" borderId="0"/>
    <xf numFmtId="39" fontId="2" fillId="0" borderId="0"/>
    <xf numFmtId="39" fontId="10" fillId="0" borderId="0"/>
    <xf numFmtId="39" fontId="2" fillId="0" borderId="0"/>
    <xf numFmtId="0" fontId="8" fillId="0" borderId="0"/>
    <xf numFmtId="39" fontId="2" fillId="0" borderId="0"/>
    <xf numFmtId="0" fontId="4" fillId="0" borderId="0"/>
    <xf numFmtId="0" fontId="4" fillId="0" borderId="0"/>
    <xf numFmtId="0" fontId="23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39" fontId="10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7" fillId="0" borderId="0"/>
    <xf numFmtId="0" fontId="4" fillId="0" borderId="0"/>
    <xf numFmtId="43" fontId="1" fillId="0" borderId="0" applyFont="0" applyFill="0" applyBorder="0" applyAlignment="0" applyProtection="0"/>
    <xf numFmtId="0" fontId="3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471">
    <xf numFmtId="0" fontId="0" fillId="0" borderId="0" xfId="0"/>
    <xf numFmtId="39" fontId="9" fillId="0" borderId="0" xfId="0" applyNumberFormat="1" applyFont="1"/>
    <xf numFmtId="40" fontId="9" fillId="0" borderId="0" xfId="0" applyNumberFormat="1" applyFont="1"/>
    <xf numFmtId="39" fontId="9" fillId="0" borderId="0" xfId="11" applyFont="1" applyAlignment="1">
      <alignment horizontal="left"/>
    </xf>
    <xf numFmtId="39" fontId="9" fillId="0" borderId="0" xfId="11" applyFont="1"/>
    <xf numFmtId="39" fontId="9" fillId="0" borderId="0" xfId="0" applyNumberFormat="1" applyFont="1" applyAlignment="1">
      <alignment horizontal="centerContinuous"/>
    </xf>
    <xf numFmtId="39" fontId="9" fillId="0" borderId="0" xfId="0" applyNumberFormat="1" applyFont="1" applyAlignment="1">
      <alignment horizontal="center"/>
    </xf>
    <xf numFmtId="40" fontId="11" fillId="0" borderId="0" xfId="11" applyNumberFormat="1" applyFont="1" applyAlignment="1">
      <alignment horizontal="centerContinuous"/>
    </xf>
    <xf numFmtId="40" fontId="11" fillId="0" borderId="0" xfId="0" applyNumberFormat="1" applyFont="1"/>
    <xf numFmtId="40" fontId="12" fillId="0" borderId="0" xfId="11" applyNumberFormat="1" applyFont="1" applyAlignment="1">
      <alignment horizontal="left"/>
    </xf>
    <xf numFmtId="40" fontId="11" fillId="0" borderId="0" xfId="11" applyNumberFormat="1" applyFont="1"/>
    <xf numFmtId="40" fontId="11" fillId="0" borderId="0" xfId="11" applyNumberFormat="1" applyFont="1" applyAlignment="1">
      <alignment horizontal="center"/>
    </xf>
    <xf numFmtId="40" fontId="11" fillId="0" borderId="0" xfId="11" applyNumberFormat="1" applyFont="1" applyAlignment="1">
      <alignment horizontal="left"/>
    </xf>
    <xf numFmtId="190" fontId="11" fillId="0" borderId="0" xfId="11" applyNumberFormat="1" applyFont="1"/>
    <xf numFmtId="190" fontId="11" fillId="0" borderId="0" xfId="0" applyNumberFormat="1" applyFont="1"/>
    <xf numFmtId="190" fontId="11" fillId="0" borderId="3" xfId="11" applyNumberFormat="1" applyFont="1" applyBorder="1"/>
    <xf numFmtId="190" fontId="11" fillId="0" borderId="4" xfId="0" applyNumberFormat="1" applyFont="1" applyBorder="1"/>
    <xf numFmtId="190" fontId="11" fillId="0" borderId="4" xfId="11" applyNumberFormat="1" applyFont="1" applyBorder="1"/>
    <xf numFmtId="190" fontId="11" fillId="0" borderId="3" xfId="0" applyNumberFormat="1" applyFont="1" applyBorder="1"/>
    <xf numFmtId="190" fontId="11" fillId="0" borderId="5" xfId="0" applyNumberFormat="1" applyFont="1" applyBorder="1"/>
    <xf numFmtId="198" fontId="11" fillId="0" borderId="0" xfId="0" applyNumberFormat="1" applyFont="1"/>
    <xf numFmtId="198" fontId="11" fillId="0" borderId="0" xfId="11" applyNumberFormat="1" applyFont="1"/>
    <xf numFmtId="198" fontId="11" fillId="0" borderId="0" xfId="11" applyNumberFormat="1" applyFont="1" applyAlignment="1">
      <alignment horizontal="left"/>
    </xf>
    <xf numFmtId="198" fontId="12" fillId="0" borderId="0" xfId="11" applyNumberFormat="1" applyFont="1"/>
    <xf numFmtId="198" fontId="11" fillId="0" borderId="0" xfId="0" applyNumberFormat="1" applyFont="1" applyAlignment="1">
      <alignment horizontal="right"/>
    </xf>
    <xf numFmtId="198" fontId="11" fillId="0" borderId="0" xfId="11" applyNumberFormat="1" applyFont="1" applyAlignment="1">
      <alignment horizontal="center" vertical="center" wrapText="1"/>
    </xf>
    <xf numFmtId="198" fontId="11" fillId="0" borderId="0" xfId="11" applyNumberFormat="1" applyFont="1" applyAlignment="1">
      <alignment horizontal="center"/>
    </xf>
    <xf numFmtId="198" fontId="11" fillId="0" borderId="4" xfId="11" applyNumberFormat="1" applyFont="1" applyBorder="1"/>
    <xf numFmtId="198" fontId="11" fillId="0" borderId="2" xfId="11" applyNumberFormat="1" applyFont="1" applyBorder="1"/>
    <xf numFmtId="198" fontId="11" fillId="0" borderId="5" xfId="11" applyNumberFormat="1" applyFont="1" applyBorder="1"/>
    <xf numFmtId="40" fontId="9" fillId="0" borderId="0" xfId="11" applyNumberFormat="1" applyFont="1"/>
    <xf numFmtId="40" fontId="11" fillId="0" borderId="0" xfId="0" applyNumberFormat="1" applyFont="1" applyAlignment="1">
      <alignment horizontal="center"/>
    </xf>
    <xf numFmtId="0" fontId="11" fillId="0" borderId="0" xfId="0" applyFont="1"/>
    <xf numFmtId="190" fontId="11" fillId="0" borderId="0" xfId="0" applyNumberFormat="1" applyFont="1" applyAlignment="1">
      <alignment horizontal="right"/>
    </xf>
    <xf numFmtId="190" fontId="11" fillId="0" borderId="1" xfId="11" applyNumberFormat="1" applyFont="1" applyBorder="1" applyAlignment="1">
      <alignment horizontal="centerContinuous"/>
    </xf>
    <xf numFmtId="40" fontId="11" fillId="0" borderId="1" xfId="0" applyNumberFormat="1" applyFont="1" applyBorder="1" applyAlignment="1">
      <alignment horizontal="center"/>
    </xf>
    <xf numFmtId="40" fontId="11" fillId="0" borderId="1" xfId="11" applyNumberFormat="1" applyFont="1" applyBorder="1" applyAlignment="1">
      <alignment horizontal="center"/>
    </xf>
    <xf numFmtId="190" fontId="11" fillId="0" borderId="0" xfId="1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1" fillId="0" borderId="0" xfId="0" applyNumberFormat="1" applyFont="1"/>
    <xf numFmtId="39" fontId="11" fillId="0" borderId="0" xfId="11" applyFont="1"/>
    <xf numFmtId="39" fontId="11" fillId="0" borderId="0" xfId="0" applyNumberFormat="1" applyFont="1" applyAlignment="1">
      <alignment horizontal="centerContinuous"/>
    </xf>
    <xf numFmtId="190" fontId="11" fillId="0" borderId="0" xfId="0" applyNumberFormat="1" applyFont="1" applyAlignment="1">
      <alignment horizontal="center"/>
    </xf>
    <xf numFmtId="190" fontId="11" fillId="0" borderId="0" xfId="0" quotePrefix="1" applyNumberFormat="1" applyFont="1" applyAlignment="1">
      <alignment horizontal="left"/>
    </xf>
    <xf numFmtId="190" fontId="11" fillId="0" borderId="0" xfId="0" applyNumberFormat="1" applyFont="1" applyAlignment="1">
      <alignment horizontal="left"/>
    </xf>
    <xf numFmtId="190" fontId="13" fillId="0" borderId="0" xfId="0" applyNumberFormat="1" applyFont="1" applyAlignment="1">
      <alignment horizontal="center"/>
    </xf>
    <xf numFmtId="190" fontId="11" fillId="0" borderId="0" xfId="0" quotePrefix="1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0" xfId="0" quotePrefix="1" applyNumberFormat="1" applyFont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1" fillId="0" borderId="0" xfId="6" applyFont="1"/>
    <xf numFmtId="40" fontId="12" fillId="0" borderId="0" xfId="0" applyNumberFormat="1" applyFont="1"/>
    <xf numFmtId="40" fontId="15" fillId="0" borderId="0" xfId="0" applyNumberFormat="1" applyFont="1"/>
    <xf numFmtId="198" fontId="13" fillId="0" borderId="0" xfId="0" quotePrefix="1" applyNumberFormat="1" applyFont="1" applyAlignment="1">
      <alignment horizontal="center"/>
    </xf>
    <xf numFmtId="199" fontId="11" fillId="0" borderId="0" xfId="0" applyNumberFormat="1" applyFont="1"/>
    <xf numFmtId="199" fontId="9" fillId="0" borderId="0" xfId="0" applyNumberFormat="1" applyFont="1"/>
    <xf numFmtId="200" fontId="9" fillId="0" borderId="0" xfId="0" applyNumberFormat="1" applyFont="1"/>
    <xf numFmtId="200" fontId="11" fillId="0" borderId="0" xfId="0" applyNumberFormat="1" applyFont="1"/>
    <xf numFmtId="200" fontId="11" fillId="0" borderId="0" xfId="0" applyNumberFormat="1" applyFont="1" applyAlignment="1">
      <alignment horizontal="right"/>
    </xf>
    <xf numFmtId="200" fontId="11" fillId="0" borderId="1" xfId="0" applyNumberFormat="1" applyFont="1" applyBorder="1" applyAlignment="1">
      <alignment horizontal="right"/>
    </xf>
    <xf numFmtId="200" fontId="11" fillId="0" borderId="2" xfId="0" applyNumberFormat="1" applyFont="1" applyBorder="1" applyAlignment="1">
      <alignment horizontal="right"/>
    </xf>
    <xf numFmtId="198" fontId="11" fillId="0" borderId="0" xfId="0" applyNumberFormat="1" applyFont="1" applyAlignment="1">
      <alignment horizontal="centerContinuous"/>
    </xf>
    <xf numFmtId="198" fontId="12" fillId="0" borderId="0" xfId="0" applyNumberFormat="1" applyFont="1"/>
    <xf numFmtId="40" fontId="16" fillId="0" borderId="0" xfId="0" applyNumberFormat="1" applyFont="1"/>
    <xf numFmtId="198" fontId="15" fillId="0" borderId="0" xfId="0" applyNumberFormat="1" applyFont="1" applyAlignment="1">
      <alignment horizontal="right"/>
    </xf>
    <xf numFmtId="39" fontId="15" fillId="0" borderId="0" xfId="0" applyNumberFormat="1" applyFont="1"/>
    <xf numFmtId="40" fontId="17" fillId="0" borderId="0" xfId="0" applyNumberFormat="1" applyFont="1"/>
    <xf numFmtId="49" fontId="12" fillId="0" borderId="0" xfId="0" applyNumberFormat="1" applyFont="1" applyAlignment="1">
      <alignment horizontal="left"/>
    </xf>
    <xf numFmtId="40" fontId="12" fillId="0" borderId="0" xfId="17" applyNumberFormat="1" applyFont="1" applyAlignment="1">
      <alignment horizontal="left"/>
    </xf>
    <xf numFmtId="40" fontId="11" fillId="0" borderId="0" xfId="17" applyNumberFormat="1" applyFont="1"/>
    <xf numFmtId="3" fontId="11" fillId="0" borderId="0" xfId="17" applyNumberFormat="1" applyFont="1"/>
    <xf numFmtId="40" fontId="11" fillId="0" borderId="0" xfId="17" applyNumberFormat="1" applyFont="1" applyAlignment="1">
      <alignment horizontal="left"/>
    </xf>
    <xf numFmtId="0" fontId="11" fillId="0" borderId="0" xfId="0" applyFont="1" applyAlignment="1">
      <alignment horizontal="center"/>
    </xf>
    <xf numFmtId="40" fontId="11" fillId="0" borderId="0" xfId="17" applyNumberFormat="1" applyFont="1" applyAlignment="1">
      <alignment horizontal="center"/>
    </xf>
    <xf numFmtId="39" fontId="12" fillId="0" borderId="0" xfId="11" applyFont="1" applyAlignment="1">
      <alignment horizontal="centerContinuous"/>
    </xf>
    <xf numFmtId="39" fontId="11" fillId="0" borderId="0" xfId="11" applyFont="1" applyAlignment="1">
      <alignment horizontal="centerContinuous"/>
    </xf>
    <xf numFmtId="39" fontId="12" fillId="0" borderId="0" xfId="11" applyFont="1"/>
    <xf numFmtId="0" fontId="12" fillId="0" borderId="0" xfId="0" applyFont="1"/>
    <xf numFmtId="188" fontId="11" fillId="0" borderId="0" xfId="0" applyNumberFormat="1" applyFont="1"/>
    <xf numFmtId="39" fontId="11" fillId="0" borderId="1" xfId="11" applyFont="1" applyBorder="1" applyAlignment="1">
      <alignment horizontal="centerContinuous"/>
    </xf>
    <xf numFmtId="39" fontId="11" fillId="0" borderId="1" xfId="0" applyNumberFormat="1" applyFont="1" applyBorder="1" applyAlignment="1">
      <alignment horizontal="centerContinuous"/>
    </xf>
    <xf numFmtId="39" fontId="11" fillId="0" borderId="3" xfId="0" quotePrefix="1" applyNumberFormat="1" applyFont="1" applyBorder="1" applyAlignment="1">
      <alignment horizontal="center"/>
    </xf>
    <xf numFmtId="39" fontId="12" fillId="0" borderId="0" xfId="14" applyNumberFormat="1" applyFont="1" applyAlignment="1">
      <alignment horizontal="left"/>
    </xf>
    <xf numFmtId="39" fontId="11" fillId="0" borderId="0" xfId="14" applyNumberFormat="1" applyFont="1"/>
    <xf numFmtId="39" fontId="11" fillId="0" borderId="0" xfId="14" applyNumberFormat="1" applyFont="1" applyAlignment="1">
      <alignment horizontal="left"/>
    </xf>
    <xf numFmtId="39" fontId="13" fillId="0" borderId="0" xfId="14" applyNumberFormat="1" applyFont="1" applyAlignment="1">
      <alignment horizontal="center"/>
    </xf>
    <xf numFmtId="37" fontId="11" fillId="0" borderId="0" xfId="14" applyNumberFormat="1" applyFont="1" applyAlignment="1">
      <alignment horizontal="center"/>
    </xf>
    <xf numFmtId="37" fontId="11" fillId="0" borderId="0" xfId="14" quotePrefix="1" applyNumberFormat="1" applyFont="1" applyAlignment="1">
      <alignment horizontal="center"/>
    </xf>
    <xf numFmtId="37" fontId="11" fillId="0" borderId="0" xfId="14" applyNumberFormat="1" applyFont="1"/>
    <xf numFmtId="39" fontId="11" fillId="0" borderId="0" xfId="14" applyNumberFormat="1" applyFont="1" applyAlignment="1">
      <alignment horizontal="center"/>
    </xf>
    <xf numFmtId="188" fontId="11" fillId="0" borderId="0" xfId="12" applyNumberFormat="1" applyFont="1" applyAlignment="1">
      <alignment horizontal="left"/>
    </xf>
    <xf numFmtId="39" fontId="12" fillId="0" borderId="0" xfId="11" applyFont="1" applyAlignment="1">
      <alignment horizontal="left"/>
    </xf>
    <xf numFmtId="191" fontId="11" fillId="0" borderId="0" xfId="2" applyNumberFormat="1" applyFont="1"/>
    <xf numFmtId="191" fontId="11" fillId="0" borderId="0" xfId="2" applyNumberFormat="1" applyFont="1" applyAlignment="1">
      <alignment horizontal="right"/>
    </xf>
    <xf numFmtId="191" fontId="11" fillId="0" borderId="2" xfId="2" applyNumberFormat="1" applyFont="1" applyBorder="1"/>
    <xf numFmtId="40" fontId="11" fillId="0" borderId="0" xfId="13" applyNumberFormat="1" applyFont="1"/>
    <xf numFmtId="191" fontId="11" fillId="0" borderId="0" xfId="11" applyNumberFormat="1" applyFont="1"/>
    <xf numFmtId="191" fontId="11" fillId="0" borderId="0" xfId="0" applyNumberFormat="1" applyFont="1"/>
    <xf numFmtId="40" fontId="11" fillId="0" borderId="0" xfId="13" applyNumberFormat="1" applyFont="1" applyAlignment="1">
      <alignment horizontal="left"/>
    </xf>
    <xf numFmtId="191" fontId="11" fillId="0" borderId="2" xfId="11" applyNumberFormat="1" applyFont="1" applyBorder="1"/>
    <xf numFmtId="39" fontId="11" fillId="0" borderId="0" xfId="0" applyNumberFormat="1" applyFont="1" applyAlignment="1">
      <alignment horizontal="right"/>
    </xf>
    <xf numFmtId="191" fontId="11" fillId="0" borderId="2" xfId="0" applyNumberFormat="1" applyFont="1" applyBorder="1"/>
    <xf numFmtId="191" fontId="11" fillId="0" borderId="0" xfId="11" applyNumberFormat="1" applyFont="1" applyAlignment="1">
      <alignment horizontal="right"/>
    </xf>
    <xf numFmtId="191" fontId="11" fillId="0" borderId="0" xfId="0" applyNumberFormat="1" applyFont="1" applyAlignment="1">
      <alignment horizontal="right"/>
    </xf>
    <xf numFmtId="191" fontId="11" fillId="0" borderId="1" xfId="11" applyNumberFormat="1" applyFont="1" applyBorder="1" applyAlignment="1">
      <alignment horizontal="right"/>
    </xf>
    <xf numFmtId="43" fontId="11" fillId="0" borderId="0" xfId="1" applyFont="1"/>
    <xf numFmtId="40" fontId="14" fillId="0" borderId="0" xfId="0" applyNumberFormat="1" applyFont="1"/>
    <xf numFmtId="39" fontId="14" fillId="0" borderId="0" xfId="11" applyFont="1"/>
    <xf numFmtId="39" fontId="14" fillId="0" borderId="0" xfId="11" applyFont="1" applyAlignment="1">
      <alignment horizontal="left"/>
    </xf>
    <xf numFmtId="40" fontId="14" fillId="0" borderId="0" xfId="11" applyNumberFormat="1" applyFont="1"/>
    <xf numFmtId="40" fontId="14" fillId="0" borderId="0" xfId="0" applyNumberFormat="1" applyFont="1" applyAlignment="1">
      <alignment horizontal="right"/>
    </xf>
    <xf numFmtId="39" fontId="19" fillId="0" borderId="0" xfId="11" applyFont="1" applyAlignment="1">
      <alignment horizontal="left"/>
    </xf>
    <xf numFmtId="40" fontId="14" fillId="0" borderId="0" xfId="13" applyNumberFormat="1" applyFont="1"/>
    <xf numFmtId="40" fontId="14" fillId="0" borderId="0" xfId="13" applyNumberFormat="1" applyFont="1" applyAlignment="1">
      <alignment horizontal="left"/>
    </xf>
    <xf numFmtId="191" fontId="14" fillId="0" borderId="0" xfId="11" applyNumberFormat="1" applyFont="1"/>
    <xf numFmtId="191" fontId="14" fillId="0" borderId="0" xfId="0" applyNumberFormat="1" applyFont="1"/>
    <xf numFmtId="191" fontId="14" fillId="0" borderId="2" xfId="11" applyNumberFormat="1" applyFont="1" applyBorder="1"/>
    <xf numFmtId="191" fontId="14" fillId="0" borderId="2" xfId="0" applyNumberFormat="1" applyFont="1" applyBorder="1"/>
    <xf numFmtId="39" fontId="19" fillId="0" borderId="0" xfId="11" applyFont="1"/>
    <xf numFmtId="39" fontId="14" fillId="0" borderId="0" xfId="0" applyNumberFormat="1" applyFont="1"/>
    <xf numFmtId="39" fontId="14" fillId="0" borderId="0" xfId="11" applyFont="1" applyAlignment="1">
      <alignment horizontal="centerContinuous"/>
    </xf>
    <xf numFmtId="40" fontId="14" fillId="0" borderId="0" xfId="11" quotePrefix="1" applyNumberFormat="1" applyFont="1" applyAlignment="1">
      <alignment horizontal="center"/>
    </xf>
    <xf numFmtId="190" fontId="14" fillId="0" borderId="0" xfId="11" applyNumberFormat="1" applyFont="1"/>
    <xf numFmtId="192" fontId="14" fillId="0" borderId="0" xfId="11" applyNumberFormat="1" applyFont="1"/>
    <xf numFmtId="190" fontId="14" fillId="0" borderId="0" xfId="0" applyNumberFormat="1" applyFont="1"/>
    <xf numFmtId="4" fontId="14" fillId="0" borderId="0" xfId="0" applyNumberFormat="1" applyFont="1"/>
    <xf numFmtId="190" fontId="14" fillId="0" borderId="1" xfId="11" applyNumberFormat="1" applyFont="1" applyBorder="1"/>
    <xf numFmtId="190" fontId="14" fillId="0" borderId="2" xfId="11" applyNumberFormat="1" applyFont="1" applyBorder="1"/>
    <xf numFmtId="39" fontId="14" fillId="0" borderId="0" xfId="0" applyNumberFormat="1" applyFont="1" applyAlignment="1">
      <alignment horizontal="centerContinuous"/>
    </xf>
    <xf numFmtId="3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9" fillId="0" borderId="0" xfId="0" applyFont="1"/>
    <xf numFmtId="190" fontId="14" fillId="0" borderId="4" xfId="11" applyNumberFormat="1" applyFont="1" applyBorder="1"/>
    <xf numFmtId="37" fontId="14" fillId="0" borderId="0" xfId="0" applyNumberFormat="1" applyFont="1" applyAlignment="1">
      <alignment horizontal="center"/>
    </xf>
    <xf numFmtId="37" fontId="14" fillId="0" borderId="0" xfId="0" applyNumberFormat="1" applyFont="1"/>
    <xf numFmtId="189" fontId="11" fillId="0" borderId="0" xfId="1" quotePrefix="1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3" fontId="11" fillId="0" borderId="0" xfId="1" applyFont="1" applyAlignment="1">
      <alignment horizontal="right"/>
    </xf>
    <xf numFmtId="0" fontId="13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190" fontId="11" fillId="0" borderId="0" xfId="1" quotePrefix="1" applyNumberFormat="1" applyFont="1" applyAlignment="1">
      <alignment horizontal="right"/>
    </xf>
    <xf numFmtId="190" fontId="11" fillId="0" borderId="2" xfId="1" quotePrefix="1" applyNumberFormat="1" applyFont="1" applyBorder="1" applyAlignment="1">
      <alignment horizontal="right"/>
    </xf>
    <xf numFmtId="190" fontId="11" fillId="0" borderId="2" xfId="0" applyNumberFormat="1" applyFont="1" applyBorder="1"/>
    <xf numFmtId="43" fontId="11" fillId="0" borderId="0" xfId="1" quotePrefix="1" applyFont="1" applyAlignment="1">
      <alignment horizontal="right"/>
    </xf>
    <xf numFmtId="49" fontId="11" fillId="0" borderId="0" xfId="11" applyNumberFormat="1" applyFont="1"/>
    <xf numFmtId="49" fontId="11" fillId="0" borderId="0" xfId="11" quotePrefix="1" applyNumberFormat="1" applyFont="1" applyAlignment="1">
      <alignment horizontal="center"/>
    </xf>
    <xf numFmtId="190" fontId="11" fillId="0" borderId="0" xfId="11" quotePrefix="1" applyNumberFormat="1" applyFont="1" applyAlignment="1">
      <alignment horizontal="right"/>
    </xf>
    <xf numFmtId="190" fontId="11" fillId="0" borderId="2" xfId="11" applyNumberFormat="1" applyFont="1" applyBorder="1"/>
    <xf numFmtId="191" fontId="11" fillId="0" borderId="2" xfId="0" applyNumberFormat="1" applyFont="1" applyBorder="1" applyAlignment="1">
      <alignment horizontal="right"/>
    </xf>
    <xf numFmtId="39" fontId="12" fillId="0" borderId="0" xfId="0" applyNumberFormat="1" applyFont="1"/>
    <xf numFmtId="39" fontId="11" fillId="0" borderId="0" xfId="11" quotePrefix="1" applyFont="1" applyAlignment="1">
      <alignment horizontal="center"/>
    </xf>
    <xf numFmtId="39" fontId="11" fillId="0" borderId="0" xfId="0" applyNumberFormat="1" applyFont="1" applyAlignment="1">
      <alignment horizontal="center"/>
    </xf>
    <xf numFmtId="191" fontId="11" fillId="0" borderId="4" xfId="0" applyNumberFormat="1" applyFont="1" applyBorder="1"/>
    <xf numFmtId="191" fontId="11" fillId="0" borderId="5" xfId="0" applyNumberFormat="1" applyFont="1" applyBorder="1"/>
    <xf numFmtId="37" fontId="11" fillId="0" borderId="0" xfId="11" applyNumberFormat="1" applyFont="1" applyAlignment="1">
      <alignment horizontal="center"/>
    </xf>
    <xf numFmtId="39" fontId="11" fillId="0" borderId="0" xfId="0" quotePrefix="1" applyNumberFormat="1" applyFont="1"/>
    <xf numFmtId="39" fontId="11" fillId="0" borderId="0" xfId="15" applyFont="1"/>
    <xf numFmtId="39" fontId="11" fillId="0" borderId="0" xfId="15" applyFont="1" applyAlignment="1">
      <alignment horizontal="left"/>
    </xf>
    <xf numFmtId="196" fontId="14" fillId="0" borderId="0" xfId="1" applyNumberFormat="1" applyFont="1"/>
    <xf numFmtId="196" fontId="14" fillId="0" borderId="2" xfId="0" applyNumberFormat="1" applyFont="1" applyBorder="1"/>
    <xf numFmtId="197" fontId="14" fillId="0" borderId="0" xfId="0" applyNumberFormat="1" applyFont="1"/>
    <xf numFmtId="196" fontId="14" fillId="0" borderId="0" xfId="0" applyNumberFormat="1" applyFont="1"/>
    <xf numFmtId="187" fontId="14" fillId="0" borderId="0" xfId="1" applyNumberFormat="1" applyFont="1"/>
    <xf numFmtId="187" fontId="14" fillId="0" borderId="1" xfId="0" applyNumberFormat="1" applyFont="1" applyBorder="1"/>
    <xf numFmtId="43" fontId="14" fillId="0" borderId="0" xfId="1" applyFont="1"/>
    <xf numFmtId="189" fontId="14" fillId="0" borderId="1" xfId="1" applyNumberFormat="1" applyFont="1" applyBorder="1"/>
    <xf numFmtId="195" fontId="14" fillId="0" borderId="0" xfId="1" applyNumberFormat="1" applyFont="1"/>
    <xf numFmtId="189" fontId="14" fillId="0" borderId="0" xfId="1" applyNumberFormat="1" applyFont="1"/>
    <xf numFmtId="43" fontId="14" fillId="0" borderId="1" xfId="1" applyFont="1" applyBorder="1"/>
    <xf numFmtId="43" fontId="14" fillId="0" borderId="3" xfId="0" applyNumberFormat="1" applyFont="1" applyBorder="1"/>
    <xf numFmtId="195" fontId="14" fillId="0" borderId="0" xfId="0" applyNumberFormat="1" applyFont="1"/>
    <xf numFmtId="39" fontId="20" fillId="0" borderId="0" xfId="15" applyFont="1"/>
    <xf numFmtId="39" fontId="11" fillId="0" borderId="0" xfId="15" quotePrefix="1" applyFont="1" applyAlignment="1">
      <alignment horizontal="center"/>
    </xf>
    <xf numFmtId="191" fontId="11" fillId="0" borderId="0" xfId="15" quotePrefix="1" applyNumberFormat="1" applyFont="1" applyAlignment="1">
      <alignment horizontal="right"/>
    </xf>
    <xf numFmtId="191" fontId="11" fillId="0" borderId="0" xfId="0" applyNumberFormat="1" applyFont="1" applyAlignment="1">
      <alignment horizontal="center"/>
    </xf>
    <xf numFmtId="191" fontId="11" fillId="0" borderId="0" xfId="0" quotePrefix="1" applyNumberFormat="1" applyFont="1" applyAlignment="1">
      <alignment horizontal="right"/>
    </xf>
    <xf numFmtId="191" fontId="11" fillId="0" borderId="3" xfId="15" quotePrefix="1" applyNumberFormat="1" applyFont="1" applyBorder="1" applyAlignment="1">
      <alignment horizontal="right"/>
    </xf>
    <xf numFmtId="191" fontId="11" fillId="0" borderId="0" xfId="15" applyNumberFormat="1" applyFont="1"/>
    <xf numFmtId="191" fontId="11" fillId="0" borderId="4" xfId="15" applyNumberFormat="1" applyFont="1" applyBorder="1"/>
    <xf numFmtId="191" fontId="11" fillId="0" borderId="1" xfId="15" applyNumberFormat="1" applyFont="1" applyBorder="1"/>
    <xf numFmtId="191" fontId="11" fillId="0" borderId="3" xfId="15" applyNumberFormat="1" applyFont="1" applyBorder="1"/>
    <xf numFmtId="39" fontId="12" fillId="0" borderId="0" xfId="15" applyFont="1"/>
    <xf numFmtId="39" fontId="11" fillId="0" borderId="0" xfId="15" applyFont="1" applyAlignment="1">
      <alignment horizontal="centerContinuous"/>
    </xf>
    <xf numFmtId="39" fontId="21" fillId="0" borderId="0" xfId="15" applyFont="1" applyAlignment="1">
      <alignment horizontal="centerContinuous"/>
    </xf>
    <xf numFmtId="191" fontId="11" fillId="0" borderId="0" xfId="15" quotePrefix="1" applyNumberFormat="1" applyFont="1" applyAlignment="1">
      <alignment horizontal="center"/>
    </xf>
    <xf numFmtId="39" fontId="12" fillId="0" borderId="0" xfId="15" applyFont="1" applyAlignment="1">
      <alignment horizontal="left"/>
    </xf>
    <xf numFmtId="191" fontId="11" fillId="0" borderId="0" xfId="1" applyNumberFormat="1" applyFont="1"/>
    <xf numFmtId="39" fontId="12" fillId="0" borderId="0" xfId="11" quotePrefix="1" applyFont="1" applyAlignment="1">
      <alignment horizontal="left"/>
    </xf>
    <xf numFmtId="39" fontId="11" fillId="0" borderId="0" xfId="11" applyFont="1" applyAlignment="1">
      <alignment horizontal="right"/>
    </xf>
    <xf numFmtId="188" fontId="11" fillId="0" borderId="0" xfId="0" applyNumberFormat="1" applyFont="1" applyAlignment="1">
      <alignment horizontal="center" vertical="center" wrapText="1"/>
    </xf>
    <xf numFmtId="192" fontId="11" fillId="0" borderId="0" xfId="15" applyNumberFormat="1" applyFont="1"/>
    <xf numFmtId="192" fontId="11" fillId="0" borderId="0" xfId="0" applyNumberFormat="1" applyFont="1"/>
    <xf numFmtId="188" fontId="11" fillId="0" borderId="0" xfId="0" applyNumberFormat="1" applyFont="1" applyAlignment="1">
      <alignment horizontal="center" wrapText="1"/>
    </xf>
    <xf numFmtId="39" fontId="11" fillId="0" borderId="0" xfId="0" quotePrefix="1" applyNumberFormat="1" applyFont="1" applyAlignment="1">
      <alignment horizontal="center"/>
    </xf>
    <xf numFmtId="39" fontId="20" fillId="0" borderId="0" xfId="15" applyFont="1" applyAlignment="1">
      <alignment horizontal="center"/>
    </xf>
    <xf numFmtId="39" fontId="11" fillId="0" borderId="0" xfId="3" applyNumberFormat="1" applyFont="1" applyAlignment="1">
      <alignment horizontal="left"/>
    </xf>
    <xf numFmtId="39" fontId="11" fillId="0" borderId="0" xfId="12" applyFont="1" applyAlignment="1">
      <alignment horizontal="center"/>
    </xf>
    <xf numFmtId="198" fontId="11" fillId="0" borderId="0" xfId="11" applyNumberFormat="1" applyFont="1" applyAlignment="1">
      <alignment horizontal="right"/>
    </xf>
    <xf numFmtId="190" fontId="14" fillId="0" borderId="5" xfId="11" applyNumberFormat="1" applyFont="1" applyBorder="1"/>
    <xf numFmtId="198" fontId="12" fillId="0" borderId="0" xfId="11" applyNumberFormat="1" applyFont="1" applyAlignment="1">
      <alignment horizontal="centerContinuous"/>
    </xf>
    <xf numFmtId="198" fontId="12" fillId="0" borderId="0" xfId="0" applyNumberFormat="1" applyFont="1" applyAlignment="1">
      <alignment horizontal="centerContinuous"/>
    </xf>
    <xf numFmtId="198" fontId="12" fillId="0" borderId="0" xfId="11" quotePrefix="1" applyNumberFormat="1" applyFont="1" applyAlignment="1">
      <alignment horizontal="center"/>
    </xf>
    <xf numFmtId="198" fontId="12" fillId="0" borderId="0" xfId="0" applyNumberFormat="1" applyFont="1" applyAlignment="1">
      <alignment horizontal="center"/>
    </xf>
    <xf numFmtId="198" fontId="12" fillId="0" borderId="0" xfId="0" quotePrefix="1" applyNumberFormat="1" applyFont="1" applyAlignment="1">
      <alignment horizontal="center"/>
    </xf>
    <xf numFmtId="198" fontId="12" fillId="0" borderId="0" xfId="15" applyNumberFormat="1" applyFont="1"/>
    <xf numFmtId="198" fontId="11" fillId="0" borderId="0" xfId="13" applyNumberFormat="1" applyFont="1"/>
    <xf numFmtId="198" fontId="11" fillId="0" borderId="4" xfId="0" applyNumberFormat="1" applyFont="1" applyBorder="1"/>
    <xf numFmtId="198" fontId="11" fillId="0" borderId="2" xfId="0" applyNumberFormat="1" applyFont="1" applyBorder="1"/>
    <xf numFmtId="198" fontId="11" fillId="0" borderId="0" xfId="21" applyNumberFormat="1" applyFont="1"/>
    <xf numFmtId="198" fontId="22" fillId="0" borderId="0" xfId="11" applyNumberFormat="1" applyFont="1"/>
    <xf numFmtId="198" fontId="22" fillId="0" borderId="0" xfId="0" applyNumberFormat="1" applyFont="1"/>
    <xf numFmtId="198" fontId="22" fillId="0" borderId="0" xfId="13" applyNumberFormat="1" applyFont="1"/>
    <xf numFmtId="198" fontId="22" fillId="0" borderId="1" xfId="11" applyNumberFormat="1" applyFont="1" applyBorder="1"/>
    <xf numFmtId="198" fontId="22" fillId="0" borderId="1" xfId="0" applyNumberFormat="1" applyFont="1" applyBorder="1"/>
    <xf numFmtId="198" fontId="22" fillId="0" borderId="0" xfId="13" applyNumberFormat="1" applyFont="1" applyAlignment="1">
      <alignment horizontal="left"/>
    </xf>
    <xf numFmtId="198" fontId="22" fillId="0" borderId="2" xfId="11" applyNumberFormat="1" applyFont="1" applyBorder="1"/>
    <xf numFmtId="198" fontId="24" fillId="0" borderId="0" xfId="11" applyNumberFormat="1" applyFont="1"/>
    <xf numFmtId="198" fontId="11" fillId="0" borderId="0" xfId="11" applyNumberFormat="1" applyFont="1" applyAlignment="1">
      <alignment horizontal="centerContinuous"/>
    </xf>
    <xf numFmtId="198" fontId="11" fillId="0" borderId="0" xfId="0" applyNumberFormat="1" applyFont="1" applyAlignment="1">
      <alignment horizontal="center"/>
    </xf>
    <xf numFmtId="198" fontId="11" fillId="0" borderId="0" xfId="1" quotePrefix="1" applyNumberFormat="1" applyFont="1" applyAlignment="1">
      <alignment horizontal="right"/>
    </xf>
    <xf numFmtId="198" fontId="11" fillId="0" borderId="0" xfId="1" applyNumberFormat="1" applyFont="1" applyAlignment="1">
      <alignment horizontal="right"/>
    </xf>
    <xf numFmtId="39" fontId="25" fillId="0" borderId="0" xfId="11" applyFont="1"/>
    <xf numFmtId="39" fontId="19" fillId="0" borderId="0" xfId="11" applyFont="1" applyAlignment="1">
      <alignment horizontal="center"/>
    </xf>
    <xf numFmtId="191" fontId="25" fillId="0" borderId="0" xfId="11" applyNumberFormat="1" applyFont="1"/>
    <xf numFmtId="39" fontId="14" fillId="0" borderId="0" xfId="11" applyFont="1" applyAlignment="1">
      <alignment horizontal="center"/>
    </xf>
    <xf numFmtId="39" fontId="16" fillId="0" borderId="0" xfId="11" applyFont="1"/>
    <xf numFmtId="39" fontId="13" fillId="0" borderId="0" xfId="11" applyFont="1"/>
    <xf numFmtId="200" fontId="11" fillId="0" borderId="0" xfId="11" applyNumberFormat="1" applyFont="1"/>
    <xf numFmtId="200" fontId="11" fillId="0" borderId="2" xfId="11" applyNumberFormat="1" applyFont="1" applyBorder="1"/>
    <xf numFmtId="39" fontId="19" fillId="0" borderId="0" xfId="0" applyNumberFormat="1" applyFont="1"/>
    <xf numFmtId="198" fontId="11" fillId="0" borderId="0" xfId="15" applyNumberFormat="1" applyFont="1"/>
    <xf numFmtId="198" fontId="11" fillId="0" borderId="0" xfId="15" applyNumberFormat="1" applyFont="1" applyAlignment="1">
      <alignment horizontal="left"/>
    </xf>
    <xf numFmtId="198" fontId="11" fillId="0" borderId="2" xfId="15" applyNumberFormat="1" applyFont="1" applyBorder="1"/>
    <xf numFmtId="191" fontId="11" fillId="0" borderId="2" xfId="15" applyNumberFormat="1" applyFont="1" applyBorder="1"/>
    <xf numFmtId="192" fontId="11" fillId="0" borderId="2" xfId="15" applyNumberFormat="1" applyFont="1" applyBorder="1"/>
    <xf numFmtId="198" fontId="14" fillId="0" borderId="0" xfId="0" applyNumberFormat="1" applyFont="1"/>
    <xf numFmtId="198" fontId="19" fillId="0" borderId="0" xfId="0" applyNumberFormat="1" applyFont="1"/>
    <xf numFmtId="49" fontId="11" fillId="0" borderId="0" xfId="0" applyNumberFormat="1" applyFont="1" applyAlignment="1">
      <alignment horizontal="centerContinuous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11" fillId="0" borderId="0" xfId="0" quotePrefix="1" applyFont="1" applyAlignment="1">
      <alignment horizontal="left"/>
    </xf>
    <xf numFmtId="39" fontId="14" fillId="0" borderId="0" xfId="24" applyNumberFormat="1" applyFont="1"/>
    <xf numFmtId="39" fontId="14" fillId="0" borderId="0" xfId="25" applyNumberFormat="1" applyFont="1"/>
    <xf numFmtId="0" fontId="14" fillId="0" borderId="0" xfId="25" applyFont="1"/>
    <xf numFmtId="188" fontId="14" fillId="0" borderId="0" xfId="16" applyNumberFormat="1" applyFont="1"/>
    <xf numFmtId="0" fontId="14" fillId="0" borderId="0" xfId="4" applyFont="1"/>
    <xf numFmtId="0" fontId="26" fillId="0" borderId="0" xfId="0" applyFont="1" applyAlignment="1">
      <alignment horizontal="left"/>
    </xf>
    <xf numFmtId="0" fontId="14" fillId="0" borderId="0" xfId="26" applyFont="1" applyAlignment="1">
      <alignment horizontal="center"/>
    </xf>
    <xf numFmtId="39" fontId="14" fillId="0" borderId="0" xfId="4" applyNumberFormat="1" applyFont="1"/>
    <xf numFmtId="0" fontId="16" fillId="0" borderId="0" xfId="0" applyFont="1" applyAlignment="1">
      <alignment horizontal="left"/>
    </xf>
    <xf numFmtId="0" fontId="28" fillId="0" borderId="0" xfId="0" applyFont="1"/>
    <xf numFmtId="0" fontId="29" fillId="0" borderId="0" xfId="0" applyFont="1" applyAlignment="1">
      <alignment horizontal="left"/>
    </xf>
    <xf numFmtId="0" fontId="11" fillId="0" borderId="0" xfId="27" applyFont="1"/>
    <xf numFmtId="39" fontId="11" fillId="0" borderId="0" xfId="24" applyNumberFormat="1" applyFont="1"/>
    <xf numFmtId="0" fontId="11" fillId="0" borderId="0" xfId="25" applyFont="1"/>
    <xf numFmtId="0" fontId="12" fillId="0" borderId="0" xfId="0" applyFont="1" applyAlignment="1">
      <alignment horizontal="center"/>
    </xf>
    <xf numFmtId="0" fontId="25" fillId="0" borderId="0" xfId="0" applyFont="1"/>
    <xf numFmtId="39" fontId="25" fillId="0" borderId="0" xfId="0" applyNumberFormat="1" applyFont="1"/>
    <xf numFmtId="39" fontId="14" fillId="0" borderId="0" xfId="0" quotePrefix="1" applyNumberFormat="1" applyFont="1" applyAlignment="1">
      <alignment horizontal="center"/>
    </xf>
    <xf numFmtId="43" fontId="25" fillId="0" borderId="0" xfId="1" applyFont="1"/>
    <xf numFmtId="202" fontId="14" fillId="0" borderId="0" xfId="0" applyNumberFormat="1" applyFont="1"/>
    <xf numFmtId="39" fontId="11" fillId="0" borderId="0" xfId="0" quotePrefix="1" applyNumberFormat="1" applyFont="1" applyAlignment="1">
      <alignment horizontal="left"/>
    </xf>
    <xf numFmtId="39" fontId="19" fillId="0" borderId="0" xfId="11" quotePrefix="1" applyFont="1" applyAlignment="1">
      <alignment horizontal="center"/>
    </xf>
    <xf numFmtId="39" fontId="19" fillId="0" borderId="0" xfId="11" applyFont="1" applyAlignment="1">
      <alignment horizontal="right"/>
    </xf>
    <xf numFmtId="40" fontId="12" fillId="0" borderId="0" xfId="15" quotePrefix="1" applyNumberFormat="1" applyFont="1" applyAlignment="1">
      <alignment horizontal="center"/>
    </xf>
    <xf numFmtId="39" fontId="19" fillId="0" borderId="3" xfId="11" quotePrefix="1" applyFont="1" applyBorder="1" applyAlignment="1">
      <alignment horizontal="center"/>
    </xf>
    <xf numFmtId="39" fontId="19" fillId="0" borderId="3" xfId="0" applyNumberFormat="1" applyFont="1" applyBorder="1"/>
    <xf numFmtId="39" fontId="19" fillId="0" borderId="3" xfId="11" applyFont="1" applyBorder="1" applyAlignment="1">
      <alignment horizontal="center"/>
    </xf>
    <xf numFmtId="0" fontId="30" fillId="0" borderId="0" xfId="0" applyFont="1"/>
    <xf numFmtId="203" fontId="12" fillId="0" borderId="0" xfId="0" applyNumberFormat="1" applyFont="1"/>
    <xf numFmtId="40" fontId="12" fillId="0" borderId="0" xfId="0" applyNumberFormat="1" applyFont="1" applyAlignment="1">
      <alignment horizontal="right"/>
    </xf>
    <xf numFmtId="191" fontId="12" fillId="0" borderId="0" xfId="22" quotePrefix="1" applyNumberFormat="1" applyFont="1" applyAlignment="1">
      <alignment horizontal="center"/>
    </xf>
    <xf numFmtId="202" fontId="11" fillId="0" borderId="0" xfId="22" applyNumberFormat="1" applyFont="1"/>
    <xf numFmtId="39" fontId="11" fillId="0" borderId="0" xfId="11" applyFont="1" applyAlignment="1">
      <alignment horizontal="center"/>
    </xf>
    <xf numFmtId="40" fontId="14" fillId="0" borderId="0" xfId="11" applyNumberFormat="1" applyFont="1" applyAlignment="1">
      <alignment horizontal="center"/>
    </xf>
    <xf numFmtId="40" fontId="11" fillId="0" borderId="4" xfId="11" applyNumberFormat="1" applyFont="1" applyBorder="1" applyAlignment="1">
      <alignment horizontal="center" vertical="center" wrapText="1"/>
    </xf>
    <xf numFmtId="40" fontId="11" fillId="0" borderId="1" xfId="11" applyNumberFormat="1" applyFont="1" applyBorder="1" applyAlignment="1">
      <alignment horizontal="center" vertical="center" wrapText="1"/>
    </xf>
    <xf numFmtId="40" fontId="9" fillId="0" borderId="0" xfId="11" applyNumberFormat="1" applyFont="1" applyAlignment="1">
      <alignment horizontal="center"/>
    </xf>
    <xf numFmtId="198" fontId="12" fillId="0" borderId="0" xfId="11" quotePrefix="1" applyNumberFormat="1" applyFont="1" applyAlignment="1">
      <alignment horizontal="left"/>
    </xf>
    <xf numFmtId="198" fontId="12" fillId="0" borderId="0" xfId="0" applyNumberFormat="1" applyFont="1" applyAlignment="1">
      <alignment horizontal="right"/>
    </xf>
    <xf numFmtId="40" fontId="12" fillId="0" borderId="0" xfId="11" applyNumberFormat="1" applyFont="1"/>
    <xf numFmtId="39" fontId="12" fillId="0" borderId="1" xfId="11" applyFont="1" applyBorder="1" applyAlignment="1">
      <alignment horizontal="centerContinuous"/>
    </xf>
    <xf numFmtId="40" fontId="12" fillId="0" borderId="0" xfId="11" quotePrefix="1" applyNumberFormat="1" applyFont="1" applyAlignment="1">
      <alignment horizontal="center"/>
    </xf>
    <xf numFmtId="39" fontId="12" fillId="0" borderId="0" xfId="0" applyNumberFormat="1" applyFont="1" applyAlignment="1">
      <alignment horizontal="right"/>
    </xf>
    <xf numFmtId="39" fontId="12" fillId="0" borderId="0" xfId="11" quotePrefix="1" applyFont="1" applyAlignment="1">
      <alignment horizontal="center"/>
    </xf>
    <xf numFmtId="40" fontId="19" fillId="0" borderId="0" xfId="11" applyNumberFormat="1" applyFont="1"/>
    <xf numFmtId="40" fontId="19" fillId="0" borderId="0" xfId="0" applyNumberFormat="1" applyFont="1" applyAlignment="1">
      <alignment horizontal="right"/>
    </xf>
    <xf numFmtId="39" fontId="19" fillId="0" borderId="1" xfId="11" applyFont="1" applyBorder="1" applyAlignment="1">
      <alignment horizontal="centerContinuous"/>
    </xf>
    <xf numFmtId="40" fontId="19" fillId="0" borderId="0" xfId="11" quotePrefix="1" applyNumberFormat="1" applyFont="1" applyAlignment="1">
      <alignment horizontal="center"/>
    </xf>
    <xf numFmtId="40" fontId="19" fillId="0" borderId="0" xfId="0" applyNumberFormat="1" applyFont="1"/>
    <xf numFmtId="40" fontId="19" fillId="0" borderId="0" xfId="11" applyNumberFormat="1" applyFont="1" applyAlignment="1">
      <alignment horizontal="right"/>
    </xf>
    <xf numFmtId="198" fontId="24" fillId="0" borderId="0" xfId="0" applyNumberFormat="1" applyFont="1"/>
    <xf numFmtId="198" fontId="24" fillId="0" borderId="0" xfId="0" applyNumberFormat="1" applyFont="1" applyAlignment="1">
      <alignment horizontal="right"/>
    </xf>
    <xf numFmtId="198" fontId="24" fillId="0" borderId="1" xfId="11" applyNumberFormat="1" applyFont="1" applyBorder="1" applyAlignment="1">
      <alignment horizontal="centerContinuous"/>
    </xf>
    <xf numFmtId="198" fontId="24" fillId="0" borderId="0" xfId="11" quotePrefix="1" applyNumberFormat="1" applyFont="1" applyAlignment="1">
      <alignment horizontal="center"/>
    </xf>
    <xf numFmtId="0" fontId="19" fillId="0" borderId="0" xfId="0" applyFont="1" applyAlignment="1">
      <alignment horizontal="right"/>
    </xf>
    <xf numFmtId="201" fontId="14" fillId="0" borderId="0" xfId="0" applyNumberFormat="1" applyFont="1"/>
    <xf numFmtId="201" fontId="25" fillId="0" borderId="0" xfId="0" applyNumberFormat="1" applyFont="1"/>
    <xf numFmtId="0" fontId="18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0" fontId="12" fillId="0" borderId="3" xfId="11" quotePrefix="1" applyNumberFormat="1" applyFont="1" applyBorder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0" fontId="12" fillId="0" borderId="1" xfId="0" applyNumberFormat="1" applyFont="1" applyBorder="1"/>
    <xf numFmtId="40" fontId="12" fillId="0" borderId="1" xfId="11" applyNumberFormat="1" applyFont="1" applyBorder="1" applyAlignment="1">
      <alignment horizontal="left"/>
    </xf>
    <xf numFmtId="40" fontId="12" fillId="0" borderId="1" xfId="11" applyNumberFormat="1" applyFont="1" applyBorder="1"/>
    <xf numFmtId="39" fontId="12" fillId="0" borderId="1" xfId="0" applyNumberFormat="1" applyFont="1" applyBorder="1"/>
    <xf numFmtId="0" fontId="12" fillId="0" borderId="1" xfId="0" applyFont="1" applyBorder="1" applyAlignment="1">
      <alignment horizontal="centerContinuous"/>
    </xf>
    <xf numFmtId="16" fontId="12" fillId="0" borderId="0" xfId="0" applyNumberFormat="1" applyFont="1" applyAlignment="1">
      <alignment horizontal="center"/>
    </xf>
    <xf numFmtId="15" fontId="12" fillId="0" borderId="0" xfId="0" applyNumberFormat="1" applyFont="1" applyAlignment="1">
      <alignment horizontal="center"/>
    </xf>
    <xf numFmtId="39" fontId="12" fillId="0" borderId="0" xfId="11" applyFont="1" applyAlignment="1">
      <alignment horizontal="center"/>
    </xf>
    <xf numFmtId="49" fontId="12" fillId="0" borderId="0" xfId="11" applyNumberFormat="1" applyFont="1"/>
    <xf numFmtId="40" fontId="12" fillId="0" borderId="3" xfId="0" quotePrefix="1" applyNumberFormat="1" applyFont="1" applyBorder="1" applyAlignment="1">
      <alignment horizontal="center"/>
    </xf>
    <xf numFmtId="0" fontId="12" fillId="0" borderId="0" xfId="0" quotePrefix="1" applyFont="1" applyAlignment="1">
      <alignment horizontal="center"/>
    </xf>
    <xf numFmtId="39" fontId="12" fillId="0" borderId="0" xfId="0" quotePrefix="1" applyNumberFormat="1" applyFont="1" applyAlignment="1">
      <alignment horizontal="center"/>
    </xf>
    <xf numFmtId="39" fontId="31" fillId="0" borderId="0" xfId="11" applyFont="1"/>
    <xf numFmtId="39" fontId="19" fillId="0" borderId="1" xfId="1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39" fontId="19" fillId="0" borderId="4" xfId="11" quotePrefix="1" applyFont="1" applyBorder="1" applyAlignment="1">
      <alignment horizontal="center"/>
    </xf>
    <xf numFmtId="188" fontId="12" fillId="0" borderId="0" xfId="0" applyNumberFormat="1" applyFont="1" applyAlignment="1">
      <alignment horizontal="center" vertical="center"/>
    </xf>
    <xf numFmtId="190" fontId="12" fillId="0" borderId="0" xfId="11" applyNumberFormat="1" applyFont="1"/>
    <xf numFmtId="190" fontId="12" fillId="0" borderId="0" xfId="0" applyNumberFormat="1" applyFont="1"/>
    <xf numFmtId="190" fontId="12" fillId="0" borderId="0" xfId="0" applyNumberFormat="1" applyFont="1" applyAlignment="1">
      <alignment horizontal="right"/>
    </xf>
    <xf numFmtId="190" fontId="12" fillId="0" borderId="1" xfId="11" applyNumberFormat="1" applyFont="1" applyBorder="1" applyAlignment="1">
      <alignment horizontal="centerContinuous"/>
    </xf>
    <xf numFmtId="190" fontId="12" fillId="0" borderId="1" xfId="11" applyNumberFormat="1" applyFont="1" applyBorder="1" applyAlignment="1">
      <alignment horizontal="center"/>
    </xf>
    <xf numFmtId="40" fontId="12" fillId="0" borderId="0" xfId="0" applyNumberFormat="1" applyFont="1" applyAlignment="1">
      <alignment horizontal="center"/>
    </xf>
    <xf numFmtId="40" fontId="12" fillId="0" borderId="1" xfId="0" applyNumberFormat="1" applyFont="1" applyBorder="1" applyAlignment="1">
      <alignment horizontal="center"/>
    </xf>
    <xf numFmtId="40" fontId="11" fillId="0" borderId="4" xfId="0" applyNumberFormat="1" applyFont="1" applyBorder="1" applyAlignment="1">
      <alignment horizontal="center" vertical="center"/>
    </xf>
    <xf numFmtId="40" fontId="11" fillId="0" borderId="1" xfId="0" applyNumberFormat="1" applyFont="1" applyBorder="1" applyAlignment="1">
      <alignment horizontal="center" vertical="center"/>
    </xf>
    <xf numFmtId="40" fontId="11" fillId="0" borderId="0" xfId="0" applyNumberFormat="1" applyFont="1" applyAlignment="1">
      <alignment horizontal="center" vertical="center"/>
    </xf>
    <xf numFmtId="40" fontId="11" fillId="0" borderId="0" xfId="11" applyNumberFormat="1" applyFont="1" applyAlignment="1">
      <alignment horizontal="center" vertical="center" wrapText="1"/>
    </xf>
    <xf numFmtId="198" fontId="12" fillId="0" borderId="3" xfId="11" applyNumberFormat="1" applyFont="1" applyBorder="1" applyAlignment="1">
      <alignment horizontal="center"/>
    </xf>
    <xf numFmtId="198" fontId="12" fillId="0" borderId="3" xfId="11" applyNumberFormat="1" applyFont="1" applyBorder="1"/>
    <xf numFmtId="198" fontId="12" fillId="0" borderId="3" xfId="0" applyNumberFormat="1" applyFont="1" applyBorder="1" applyAlignment="1">
      <alignment horizontal="center"/>
    </xf>
    <xf numFmtId="40" fontId="32" fillId="0" borderId="1" xfId="11" applyNumberFormat="1" applyFont="1" applyBorder="1" applyAlignment="1">
      <alignment horizontal="center"/>
    </xf>
    <xf numFmtId="198" fontId="12" fillId="0" borderId="0" xfId="11" applyNumberFormat="1" applyFont="1" applyAlignment="1">
      <alignment horizontal="left"/>
    </xf>
    <xf numFmtId="200" fontId="11" fillId="0" borderId="0" xfId="1" applyNumberFormat="1" applyFont="1"/>
    <xf numFmtId="43" fontId="11" fillId="0" borderId="2" xfId="1" applyFont="1" applyBorder="1"/>
    <xf numFmtId="200" fontId="11" fillId="0" borderId="2" xfId="1" applyNumberFormat="1" applyFont="1" applyBorder="1"/>
    <xf numFmtId="0" fontId="13" fillId="0" borderId="0" xfId="0" applyFont="1"/>
    <xf numFmtId="40" fontId="13" fillId="0" borderId="0" xfId="13" applyNumberFormat="1" applyFont="1"/>
    <xf numFmtId="40" fontId="12" fillId="0" borderId="4" xfId="11" quotePrefix="1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190" fontId="11" fillId="0" borderId="2" xfId="0" applyNumberFormat="1" applyFont="1" applyBorder="1" applyAlignment="1">
      <alignment horizontal="right"/>
    </xf>
    <xf numFmtId="190" fontId="12" fillId="0" borderId="0" xfId="0" applyNumberFormat="1" applyFont="1" applyAlignment="1">
      <alignment horizontal="center"/>
    </xf>
    <xf numFmtId="39" fontId="12" fillId="0" borderId="0" xfId="15" applyFont="1" applyAlignment="1">
      <alignment horizontal="centerContinuous"/>
    </xf>
    <xf numFmtId="39" fontId="12" fillId="0" borderId="1" xfId="15" applyFont="1" applyBorder="1" applyAlignment="1">
      <alignment horizontal="centerContinuous"/>
    </xf>
    <xf numFmtId="39" fontId="12" fillId="0" borderId="0" xfId="15" quotePrefix="1" applyFont="1" applyAlignment="1">
      <alignment horizontal="center"/>
    </xf>
    <xf numFmtId="39" fontId="12" fillId="0" borderId="0" xfId="15" applyFont="1" applyAlignment="1">
      <alignment horizontal="center"/>
    </xf>
    <xf numFmtId="195" fontId="14" fillId="0" borderId="3" xfId="1" applyNumberFormat="1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3" xfId="0" quotePrefix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2" borderId="3" xfId="0" quotePrefix="1" applyFont="1" applyFill="1" applyBorder="1" applyAlignment="1">
      <alignment horizontal="center"/>
    </xf>
    <xf numFmtId="39" fontId="32" fillId="0" borderId="0" xfId="0" applyNumberFormat="1" applyFont="1"/>
    <xf numFmtId="40" fontId="34" fillId="0" borderId="0" xfId="0" applyNumberFormat="1" applyFont="1"/>
    <xf numFmtId="198" fontId="34" fillId="0" borderId="0" xfId="0" applyNumberFormat="1" applyFont="1"/>
    <xf numFmtId="40" fontId="33" fillId="0" borderId="0" xfId="0" applyNumberFormat="1" applyFont="1"/>
    <xf numFmtId="198" fontId="33" fillId="0" borderId="0" xfId="0" applyNumberFormat="1" applyFont="1"/>
    <xf numFmtId="198" fontId="20" fillId="0" borderId="0" xfId="0" quotePrefix="1" applyNumberFormat="1" applyFont="1" applyAlignment="1">
      <alignment horizontal="center"/>
    </xf>
    <xf numFmtId="198" fontId="34" fillId="0" borderId="0" xfId="0" applyNumberFormat="1" applyFont="1" applyAlignment="1">
      <alignment horizontal="right"/>
    </xf>
    <xf numFmtId="39" fontId="34" fillId="0" borderId="0" xfId="0" applyNumberFormat="1" applyFont="1"/>
    <xf numFmtId="43" fontId="11" fillId="0" borderId="0" xfId="1" applyFont="1" applyAlignment="1">
      <alignment wrapText="1"/>
    </xf>
    <xf numFmtId="40" fontId="12" fillId="0" borderId="0" xfId="17" applyNumberFormat="1" applyFont="1"/>
    <xf numFmtId="49" fontId="12" fillId="0" borderId="0" xfId="0" quotePrefix="1" applyNumberFormat="1" applyFont="1" applyAlignment="1">
      <alignment horizontal="center"/>
    </xf>
    <xf numFmtId="39" fontId="12" fillId="0" borderId="1" xfId="11" applyFont="1" applyBorder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198" fontId="17" fillId="0" borderId="1" xfId="0" applyNumberFormat="1" applyFont="1" applyBorder="1" applyAlignment="1">
      <alignment horizontal="center"/>
    </xf>
    <xf numFmtId="39" fontId="11" fillId="0" borderId="2" xfId="11" applyFont="1" applyBorder="1"/>
    <xf numFmtId="37" fontId="11" fillId="0" borderId="0" xfId="11" quotePrefix="1" applyNumberFormat="1" applyFont="1" applyAlignment="1">
      <alignment horizontal="center"/>
    </xf>
    <xf numFmtId="204" fontId="11" fillId="0" borderId="1" xfId="15" applyNumberFormat="1" applyFont="1" applyBorder="1"/>
    <xf numFmtId="39" fontId="14" fillId="0" borderId="0" xfId="0" quotePrefix="1" applyNumberFormat="1" applyFont="1"/>
    <xf numFmtId="40" fontId="12" fillId="0" borderId="0" xfId="13" applyNumberFormat="1" applyFont="1"/>
    <xf numFmtId="39" fontId="11" fillId="3" borderId="0" xfId="0" applyNumberFormat="1" applyFont="1" applyFill="1"/>
    <xf numFmtId="39" fontId="11" fillId="0" borderId="0" xfId="15" quotePrefix="1" applyFont="1"/>
    <xf numFmtId="39" fontId="13" fillId="0" borderId="0" xfId="15" applyFont="1"/>
    <xf numFmtId="203" fontId="14" fillId="0" borderId="0" xfId="0" applyNumberFormat="1" applyFont="1"/>
    <xf numFmtId="4" fontId="11" fillId="0" borderId="0" xfId="0" applyNumberFormat="1" applyFont="1"/>
    <xf numFmtId="39" fontId="13" fillId="0" borderId="0" xfId="15" quotePrefix="1" applyFont="1"/>
    <xf numFmtId="39" fontId="14" fillId="0" borderId="3" xfId="0" applyNumberFormat="1" applyFont="1" applyBorder="1"/>
    <xf numFmtId="202" fontId="14" fillId="0" borderId="1" xfId="0" applyNumberFormat="1" applyFont="1" applyBorder="1"/>
    <xf numFmtId="39" fontId="14" fillId="0" borderId="1" xfId="0" applyNumberFormat="1" applyFont="1" applyBorder="1"/>
    <xf numFmtId="202" fontId="14" fillId="0" borderId="2" xfId="0" applyNumberFormat="1" applyFont="1" applyBorder="1"/>
    <xf numFmtId="39" fontId="11" fillId="0" borderId="0" xfId="11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39" fontId="11" fillId="0" borderId="0" xfId="15" quotePrefix="1" applyFont="1" applyFill="1"/>
    <xf numFmtId="39" fontId="11" fillId="0" borderId="0" xfId="15" applyFont="1" applyFill="1"/>
    <xf numFmtId="198" fontId="36" fillId="0" borderId="0" xfId="11" applyNumberFormat="1" applyFont="1" applyAlignment="1"/>
    <xf numFmtId="0" fontId="14" fillId="0" borderId="0" xfId="0" applyFont="1" applyAlignment="1"/>
    <xf numFmtId="198" fontId="17" fillId="0" borderId="1" xfId="11" applyNumberFormat="1" applyFont="1" applyBorder="1" applyAlignment="1">
      <alignment horizontal="center"/>
    </xf>
    <xf numFmtId="191" fontId="11" fillId="0" borderId="0" xfId="0" applyNumberFormat="1" applyFont="1" applyBorder="1" applyAlignment="1">
      <alignment horizontal="right"/>
    </xf>
    <xf numFmtId="198" fontId="11" fillId="0" borderId="0" xfId="0" applyNumberFormat="1" applyFont="1"/>
    <xf numFmtId="0" fontId="11" fillId="0" borderId="0" xfId="0" applyFo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39" fontId="11" fillId="0" borderId="0" xfId="11" applyNumberFormat="1" applyFont="1" applyFill="1" applyAlignment="1" applyProtection="1">
      <alignment horizontal="center"/>
    </xf>
    <xf numFmtId="205" fontId="14" fillId="0" borderId="2" xfId="0" applyNumberFormat="1" applyFont="1" applyBorder="1"/>
    <xf numFmtId="39" fontId="11" fillId="0" borderId="0" xfId="15" applyFont="1" applyFill="1" applyAlignment="1">
      <alignment horizontal="left"/>
    </xf>
    <xf numFmtId="39" fontId="11" fillId="0" borderId="0" xfId="0" quotePrefix="1" applyNumberFormat="1" applyFont="1" applyFill="1" applyAlignment="1">
      <alignment horizontal="right"/>
    </xf>
    <xf numFmtId="0" fontId="14" fillId="0" borderId="0" xfId="29" applyFont="1" applyFill="1"/>
    <xf numFmtId="0" fontId="14" fillId="0" borderId="0" xfId="29" applyFont="1" applyFill="1"/>
    <xf numFmtId="0" fontId="14" fillId="0" borderId="0" xfId="29" applyFont="1" applyFill="1"/>
    <xf numFmtId="198" fontId="11" fillId="0" borderId="0" xfId="29" applyNumberFormat="1" applyFont="1" applyFill="1"/>
    <xf numFmtId="0" fontId="14" fillId="0" borderId="0" xfId="29" applyFont="1" applyFill="1"/>
    <xf numFmtId="39" fontId="11" fillId="0" borderId="0" xfId="0" quotePrefix="1" applyNumberFormat="1" applyFont="1" applyAlignment="1">
      <alignment horizontal="right"/>
    </xf>
    <xf numFmtId="205" fontId="14" fillId="0" borderId="0" xfId="1" applyNumberFormat="1" applyFont="1"/>
    <xf numFmtId="0" fontId="11" fillId="0" borderId="0" xfId="0" applyFont="1"/>
    <xf numFmtId="43" fontId="11" fillId="0" borderId="0" xfId="1" applyFont="1"/>
    <xf numFmtId="0" fontId="11" fillId="0" borderId="0" xfId="0" quotePrefix="1" applyFont="1" applyAlignment="1">
      <alignment horizontal="right"/>
    </xf>
    <xf numFmtId="198" fontId="11" fillId="0" borderId="0" xfId="0" applyNumberFormat="1" applyFont="1"/>
    <xf numFmtId="198" fontId="11" fillId="0" borderId="0" xfId="0" applyNumberFormat="1" applyFont="1" applyFill="1"/>
    <xf numFmtId="198" fontId="11" fillId="0" borderId="0" xfId="0" applyNumberFormat="1" applyFont="1"/>
    <xf numFmtId="198" fontId="11" fillId="0" borderId="0" xfId="11" applyNumberFormat="1" applyFont="1" applyFill="1" applyAlignment="1" applyProtection="1"/>
    <xf numFmtId="198" fontId="12" fillId="0" borderId="0" xfId="11" applyNumberFormat="1" applyFont="1" applyFill="1" applyAlignment="1" applyProtection="1"/>
    <xf numFmtId="198" fontId="14" fillId="0" borderId="0" xfId="0" applyNumberFormat="1" applyFont="1"/>
    <xf numFmtId="198" fontId="11" fillId="0" borderId="0" xfId="11" applyNumberFormat="1" applyFont="1" applyFill="1" applyAlignment="1" applyProtection="1">
      <alignment horizontal="center"/>
    </xf>
    <xf numFmtId="198" fontId="11" fillId="0" borderId="0" xfId="11" quotePrefix="1" applyNumberFormat="1" applyFont="1" applyFill="1" applyAlignment="1" applyProtection="1"/>
    <xf numFmtId="198" fontId="12" fillId="0" borderId="0" xfId="0" applyNumberFormat="1" applyFont="1"/>
    <xf numFmtId="39" fontId="11" fillId="0" borderId="0" xfId="0" applyNumberFormat="1" applyFont="1" applyFill="1"/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0" borderId="0" xfId="0" quotePrefix="1" applyFont="1" applyFill="1" applyBorder="1" applyAlignment="1">
      <alignment horizontal="left"/>
    </xf>
    <xf numFmtId="0" fontId="0" fillId="0" borderId="0" xfId="0"/>
    <xf numFmtId="39" fontId="11" fillId="0" borderId="0" xfId="0" applyNumberFormat="1" applyFont="1" applyFill="1"/>
    <xf numFmtId="40" fontId="35" fillId="0" borderId="0" xfId="17" applyNumberFormat="1" applyFont="1" applyFill="1" applyAlignment="1">
      <alignment horizontal="left"/>
    </xf>
    <xf numFmtId="39" fontId="11" fillId="0" borderId="0" xfId="11" applyFont="1" applyAlignment="1">
      <alignment horizontal="center"/>
    </xf>
    <xf numFmtId="39" fontId="11" fillId="0" borderId="0" xfId="0" applyNumberFormat="1" applyFont="1" applyAlignment="1">
      <alignment horizontal="center"/>
    </xf>
    <xf numFmtId="204" fontId="11" fillId="0" borderId="0" xfId="15" applyNumberFormat="1" applyFont="1"/>
    <xf numFmtId="188" fontId="12" fillId="0" borderId="3" xfId="0" applyNumberFormat="1" applyFont="1" applyBorder="1" applyAlignment="1">
      <alignment horizontal="center" vertical="center"/>
    </xf>
    <xf numFmtId="39" fontId="11" fillId="0" borderId="0" xfId="11" applyFont="1" applyAlignment="1">
      <alignment horizontal="center"/>
    </xf>
    <xf numFmtId="39" fontId="12" fillId="0" borderId="0" xfId="11" applyFont="1" applyAlignment="1">
      <alignment horizontal="center"/>
    </xf>
    <xf numFmtId="39" fontId="19" fillId="0" borderId="1" xfId="11" applyFont="1" applyBorder="1" applyAlignment="1">
      <alignment horizontal="center"/>
    </xf>
    <xf numFmtId="40" fontId="14" fillId="0" borderId="0" xfId="11" applyNumberFormat="1" applyFont="1" applyAlignment="1">
      <alignment horizontal="center"/>
    </xf>
    <xf numFmtId="40" fontId="11" fillId="0" borderId="0" xfId="11" applyNumberFormat="1" applyFont="1" applyAlignment="1">
      <alignment horizontal="center"/>
    </xf>
    <xf numFmtId="39" fontId="12" fillId="0" borderId="1" xfId="0" applyNumberFormat="1" applyFont="1" applyBorder="1" applyAlignment="1">
      <alignment horizontal="center"/>
    </xf>
    <xf numFmtId="40" fontId="11" fillId="0" borderId="4" xfId="11" applyNumberFormat="1" applyFont="1" applyBorder="1" applyAlignment="1">
      <alignment horizontal="center" vertical="center" wrapText="1"/>
    </xf>
    <xf numFmtId="40" fontId="11" fillId="0" borderId="0" xfId="11" applyNumberFormat="1" applyFont="1" applyAlignment="1">
      <alignment horizontal="center" vertical="center" wrapText="1"/>
    </xf>
    <xf numFmtId="40" fontId="11" fillId="0" borderId="1" xfId="11" applyNumberFormat="1" applyFont="1" applyBorder="1" applyAlignment="1">
      <alignment horizontal="center" vertical="center" wrapText="1"/>
    </xf>
    <xf numFmtId="40" fontId="11" fillId="0" borderId="4" xfId="11" applyNumberFormat="1" applyFont="1" applyBorder="1" applyAlignment="1">
      <alignment horizontal="center" vertical="center"/>
    </xf>
    <xf numFmtId="40" fontId="11" fillId="0" borderId="0" xfId="11" applyNumberFormat="1" applyFont="1" applyAlignment="1">
      <alignment horizontal="center" vertical="center"/>
    </xf>
    <xf numFmtId="40" fontId="11" fillId="0" borderId="1" xfId="11" applyNumberFormat="1" applyFont="1" applyBorder="1" applyAlignment="1">
      <alignment horizontal="center" vertical="center"/>
    </xf>
    <xf numFmtId="40" fontId="11" fillId="0" borderId="4" xfId="0" applyNumberFormat="1" applyFont="1" applyBorder="1" applyAlignment="1">
      <alignment horizontal="center" vertical="center" wrapText="1"/>
    </xf>
    <xf numFmtId="40" fontId="11" fillId="0" borderId="0" xfId="0" applyNumberFormat="1" applyFont="1" applyAlignment="1">
      <alignment horizontal="center" vertical="center" wrapText="1"/>
    </xf>
    <xf numFmtId="40" fontId="11" fillId="0" borderId="1" xfId="0" applyNumberFormat="1" applyFont="1" applyBorder="1" applyAlignment="1">
      <alignment horizontal="center" vertical="center" wrapText="1"/>
    </xf>
    <xf numFmtId="40" fontId="9" fillId="0" borderId="0" xfId="11" applyNumberFormat="1" applyFont="1" applyAlignment="1">
      <alignment horizontal="center"/>
    </xf>
    <xf numFmtId="198" fontId="12" fillId="0" borderId="1" xfId="11" applyNumberFormat="1" applyFont="1" applyBorder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11" fillId="0" borderId="0" xfId="11" quotePrefix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9" fontId="12" fillId="0" borderId="1" xfId="11" applyFont="1" applyBorder="1" applyAlignment="1">
      <alignment horizontal="center" wrapText="1"/>
    </xf>
    <xf numFmtId="39" fontId="11" fillId="0" borderId="0" xfId="15" applyFont="1" applyAlignment="1">
      <alignment horizontal="center"/>
    </xf>
    <xf numFmtId="39" fontId="20" fillId="0" borderId="0" xfId="0" applyNumberFormat="1" applyFont="1" applyAlignment="1">
      <alignment horizontal="center"/>
    </xf>
    <xf numFmtId="39" fontId="20" fillId="0" borderId="0" xfId="15" applyFont="1" applyAlignment="1">
      <alignment horizontal="center"/>
    </xf>
    <xf numFmtId="198" fontId="33" fillId="0" borderId="0" xfId="0" quotePrefix="1" applyNumberFormat="1" applyFont="1" applyAlignment="1">
      <alignment horizontal="center" wrapText="1"/>
    </xf>
    <xf numFmtId="198" fontId="12" fillId="0" borderId="1" xfId="0" applyNumberFormat="1" applyFont="1" applyBorder="1" applyAlignment="1">
      <alignment horizontal="center"/>
    </xf>
    <xf numFmtId="40" fontId="11" fillId="0" borderId="0" xfId="0" quotePrefix="1" applyNumberFormat="1" applyFont="1" applyAlignment="1">
      <alignment horizontal="center"/>
    </xf>
    <xf numFmtId="198" fontId="33" fillId="0" borderId="0" xfId="0" quotePrefix="1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39" fontId="12" fillId="0" borderId="1" xfId="11" quotePrefix="1" applyFont="1" applyBorder="1" applyAlignment="1">
      <alignment horizontal="center"/>
    </xf>
    <xf numFmtId="49" fontId="12" fillId="0" borderId="4" xfId="0" quotePrefix="1" applyNumberFormat="1" applyFont="1" applyBorder="1" applyAlignment="1">
      <alignment horizontal="center"/>
    </xf>
    <xf numFmtId="43" fontId="11" fillId="0" borderId="0" xfId="1" applyFont="1" applyAlignment="1">
      <alignment wrapText="1"/>
    </xf>
  </cellXfs>
  <cellStyles count="33">
    <cellStyle name="Comma" xfId="1" builtinId="3"/>
    <cellStyle name="Comma 2" xfId="2"/>
    <cellStyle name="Comma 2 2" xfId="28"/>
    <cellStyle name="Comma 2 3" xfId="24"/>
    <cellStyle name="Comma 2 4" xfId="31"/>
    <cellStyle name="Comma 3" xfId="19"/>
    <cellStyle name="Currency 2" xfId="20"/>
    <cellStyle name="Currency1 28" xfId="3"/>
    <cellStyle name="Normal" xfId="0" builtinId="0"/>
    <cellStyle name="Normal 10" xfId="23"/>
    <cellStyle name="Normal 2" xfId="4"/>
    <cellStyle name="Normal 2 10" xfId="25"/>
    <cellStyle name="Normal 2 2" xfId="5"/>
    <cellStyle name="Normal 2 2 2" xfId="6"/>
    <cellStyle name="Normal 3" xfId="18"/>
    <cellStyle name="Normal 3 2" xfId="30"/>
    <cellStyle name="Normal 3 3" xfId="32"/>
    <cellStyle name="Normal 4" xfId="29"/>
    <cellStyle name="Normal 7" xfId="7"/>
    <cellStyle name="Normal_C779A0245" xfId="26"/>
    <cellStyle name="เครื่องหมายจุลภาค 2" xfId="8"/>
    <cellStyle name="เครื่องหมายจุลภาค_Note new STD" xfId="9"/>
    <cellStyle name="ปกติ 2 2 3 2" xfId="27"/>
    <cellStyle name="ปกติ_Ekarat-Mar'51-t2" xfId="10"/>
    <cellStyle name="ปกติ_lpnt3" xfId="17"/>
    <cellStyle name="ปกติ_Sheet1" xfId="11"/>
    <cellStyle name="ปกติ_Sheet1 3 2" xfId="12"/>
    <cellStyle name="ปกติ_Sheet1_Ekarat-Mar'51-t2" xfId="22"/>
    <cellStyle name="ปกติ_Sheet1_Samchai-Jun'50-T3" xfId="13"/>
    <cellStyle name="ปกติ_sheet1_Samchai-Sep'53-T3" xfId="14"/>
    <cellStyle name="ปกติ_Sheet1_หมายเหตุงบเอกรัฐ" xfId="15"/>
    <cellStyle name="ปกติ_SPC-Dec'50-T3" xfId="16"/>
    <cellStyle name="ปกติ_SPC-Dec'50-T3_Note new STD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ad%20Green_Final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ead%20Green_Final'18%20K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 งบรวม"/>
      <sheetName val="TBQ1-59"/>
      <sheetName val="Sheet1"/>
      <sheetName val="WCF"/>
      <sheetName val="GW"/>
      <sheetName val="วิเคราะห์อัตราส่วนก่อนปรับปรุง"/>
      <sheetName val="ตัดจ่ายส่วนเพิ่มเครื่องจักร"/>
      <sheetName val="AJE"/>
      <sheetName val="OP"/>
      <sheetName val="WTB"/>
      <sheetName val="ตารางคำนวณ MAT - งบเดี่ยว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CC"/>
      <sheetName val="-CC-"/>
      <sheetName val="DD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599382.19999999995</v>
          </cell>
        </row>
        <row r="38">
          <cell r="I38">
            <v>6860750.7599999998</v>
          </cell>
          <cell r="J38">
            <v>3918041.5100000002</v>
          </cell>
        </row>
        <row r="70">
          <cell r="I70">
            <v>544354.13</v>
          </cell>
        </row>
      </sheetData>
      <sheetData sheetId="16" refreshError="1">
        <row r="9">
          <cell r="I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 งบรวม"/>
      <sheetName val="TBQ1-59"/>
      <sheetName val="WCF"/>
      <sheetName val="Sheet1"/>
      <sheetName val="GW"/>
      <sheetName val="วิเคราะห์อัตราส่วนก่อนปรับปรุง"/>
      <sheetName val="ตัดจ่ายส่วนเพิ่มเครื่องจักร"/>
      <sheetName val="AJE"/>
      <sheetName val="OP"/>
      <sheetName val="WTB"/>
      <sheetName val="ตารางคำนวณ MAT - งบเดี่ยว"/>
      <sheetName val="WLS"/>
      <sheetName val="WPL"/>
      <sheetName val="A"/>
      <sheetName val="B"/>
      <sheetName val="C"/>
      <sheetName val="D"/>
      <sheetName val="D.1"/>
      <sheetName val="E"/>
      <sheetName val="F"/>
      <sheetName val="I"/>
      <sheetName val="N"/>
      <sheetName val="P"/>
      <sheetName val="M"/>
      <sheetName val="K"/>
      <sheetName val="H"/>
      <sheetName val="FA"/>
      <sheetName val="T"/>
      <sheetName val="S"/>
      <sheetName val="OS"/>
      <sheetName val="AA"/>
      <sheetName val="CC"/>
      <sheetName val="-CC-"/>
      <sheetName val="DD"/>
      <sheetName val="EE"/>
      <sheetName val="GG"/>
      <sheetName val="KK"/>
      <sheetName val="MM"/>
      <sheetName val="NN"/>
      <sheetName val="TT"/>
      <sheetName val="OO"/>
      <sheetName val="SE"/>
      <sheetName val="10"/>
      <sheetName val="11"/>
      <sheetName val="20"/>
      <sheetName val="30"/>
      <sheetName val="40"/>
      <sheetName val="41"/>
      <sheetName val="50"/>
      <sheetName val="60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J25">
            <v>-11193517.759999998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5">
          <cell r="I65">
            <v>9321.42</v>
          </cell>
        </row>
        <row r="66">
          <cell r="I66">
            <v>1411008.19</v>
          </cell>
        </row>
        <row r="67">
          <cell r="I67">
            <v>5019260</v>
          </cell>
        </row>
        <row r="68">
          <cell r="I68">
            <v>3575320.7900000005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3">
          <cell r="J13">
            <v>1131087.1000000001</v>
          </cell>
        </row>
      </sheetData>
      <sheetData sheetId="45">
        <row r="23">
          <cell r="J23">
            <v>10520777.66</v>
          </cell>
        </row>
      </sheetData>
      <sheetData sheetId="46">
        <row r="32">
          <cell r="J32">
            <v>843196.35</v>
          </cell>
        </row>
      </sheetData>
      <sheetData sheetId="47"/>
      <sheetData sheetId="48">
        <row r="9">
          <cell r="J9">
            <v>1017600.55</v>
          </cell>
        </row>
      </sheetData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5"/>
  <sheetViews>
    <sheetView view="pageBreakPreview" topLeftCell="A192" zoomScaleNormal="91" zoomScaleSheetLayoutView="100" workbookViewId="0">
      <selection activeCell="B200" sqref="B200"/>
    </sheetView>
  </sheetViews>
  <sheetFormatPr defaultColWidth="9.140625" defaultRowHeight="27" customHeight="1" x14ac:dyDescent="0.45"/>
  <cols>
    <col min="1" max="1" width="2.7109375" style="39" customWidth="1"/>
    <col min="2" max="2" width="8" style="39" customWidth="1"/>
    <col min="3" max="3" width="9.140625" style="39"/>
    <col min="4" max="4" width="9.140625" style="39" customWidth="1"/>
    <col min="5" max="5" width="1.7109375" style="39" customWidth="1"/>
    <col min="6" max="9" width="9.140625" style="39" customWidth="1"/>
    <col min="10" max="10" width="0.85546875" style="39" customWidth="1"/>
    <col min="11" max="11" width="15.42578125" style="39" customWidth="1"/>
    <col min="12" max="12" width="0.85546875" style="39" customWidth="1"/>
    <col min="13" max="13" width="15.42578125" style="39" customWidth="1"/>
    <col min="14" max="14" width="3.7109375" style="39" customWidth="1"/>
    <col min="15" max="16384" width="9.140625" style="39"/>
  </cols>
  <sheetData>
    <row r="1" spans="1:13" ht="24" customHeight="1" x14ac:dyDescent="0.45">
      <c r="A1" s="439" t="s">
        <v>64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</row>
    <row r="2" spans="1:13" ht="24" customHeight="1" x14ac:dyDescent="0.45">
      <c r="A2" s="439" t="s">
        <v>207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</row>
    <row r="3" spans="1:13" ht="24" customHeight="1" x14ac:dyDescent="0.45">
      <c r="A3" s="75" t="s">
        <v>396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5.25" customHeight="1" x14ac:dyDescent="0.4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24" customHeight="1" x14ac:dyDescent="0.45">
      <c r="A5" s="77" t="s">
        <v>59</v>
      </c>
      <c r="C5" s="38"/>
      <c r="D5" s="40"/>
      <c r="E5" s="40"/>
      <c r="F5" s="40"/>
      <c r="G5" s="40"/>
      <c r="H5" s="40"/>
      <c r="I5" s="40"/>
      <c r="J5" s="40"/>
      <c r="K5" s="40"/>
      <c r="M5" s="40"/>
    </row>
    <row r="6" spans="1:13" ht="24" customHeight="1" x14ac:dyDescent="0.45">
      <c r="A6" s="38"/>
      <c r="B6" s="40" t="s">
        <v>21</v>
      </c>
      <c r="C6" s="40"/>
      <c r="E6" s="40"/>
      <c r="F6" s="40" t="s">
        <v>65</v>
      </c>
      <c r="I6" s="40"/>
      <c r="J6" s="40"/>
      <c r="K6" s="40"/>
    </row>
    <row r="7" spans="1:13" ht="24" customHeight="1" x14ac:dyDescent="0.45">
      <c r="A7" s="38"/>
      <c r="B7" s="40"/>
      <c r="C7" s="40"/>
      <c r="E7" s="40"/>
      <c r="F7" s="40" t="s">
        <v>354</v>
      </c>
      <c r="I7" s="40"/>
      <c r="J7" s="40"/>
      <c r="K7" s="40"/>
    </row>
    <row r="8" spans="1:13" ht="24" customHeight="1" x14ac:dyDescent="0.45">
      <c r="A8" s="38"/>
      <c r="B8" s="40" t="s">
        <v>22</v>
      </c>
      <c r="C8" s="40"/>
      <c r="E8" s="40"/>
      <c r="F8" s="40" t="s">
        <v>66</v>
      </c>
      <c r="I8" s="40"/>
      <c r="J8" s="40"/>
      <c r="K8" s="40"/>
    </row>
    <row r="9" spans="1:13" ht="24" customHeight="1" x14ac:dyDescent="0.45">
      <c r="A9" s="38"/>
      <c r="B9" s="40" t="s">
        <v>744</v>
      </c>
      <c r="C9" s="40"/>
      <c r="E9" s="40"/>
      <c r="F9" s="40"/>
      <c r="I9" s="40"/>
      <c r="J9" s="40"/>
      <c r="K9" s="40"/>
    </row>
    <row r="10" spans="1:13" ht="24" customHeight="1" x14ac:dyDescent="0.45">
      <c r="A10" s="38"/>
      <c r="B10" s="40" t="s">
        <v>745</v>
      </c>
      <c r="C10" s="40" t="s">
        <v>459</v>
      </c>
      <c r="E10" s="40"/>
      <c r="F10" s="40" t="s">
        <v>748</v>
      </c>
      <c r="I10" s="40"/>
      <c r="J10" s="40"/>
      <c r="K10" s="40"/>
    </row>
    <row r="11" spans="1:13" ht="24" customHeight="1" x14ac:dyDescent="0.45">
      <c r="A11" s="38"/>
      <c r="B11" s="40" t="s">
        <v>746</v>
      </c>
      <c r="C11" s="40"/>
      <c r="E11" s="40"/>
      <c r="F11" s="40" t="s">
        <v>749</v>
      </c>
      <c r="I11" s="40"/>
      <c r="J11" s="40"/>
      <c r="K11" s="40"/>
    </row>
    <row r="12" spans="1:13" ht="24" customHeight="1" x14ac:dyDescent="0.45">
      <c r="A12" s="38"/>
      <c r="B12" s="40" t="s">
        <v>747</v>
      </c>
      <c r="C12" s="40"/>
      <c r="E12" s="40"/>
      <c r="F12" s="40" t="s">
        <v>750</v>
      </c>
      <c r="I12" s="40"/>
      <c r="J12" s="40"/>
      <c r="K12" s="40"/>
    </row>
    <row r="13" spans="1:13" ht="24" customHeight="1" x14ac:dyDescent="0.45">
      <c r="A13" s="38"/>
      <c r="B13" s="40" t="s">
        <v>23</v>
      </c>
      <c r="C13" s="40"/>
      <c r="E13" s="40"/>
      <c r="F13" s="40" t="s">
        <v>210</v>
      </c>
      <c r="I13" s="40"/>
      <c r="J13" s="40"/>
      <c r="K13" s="40"/>
    </row>
    <row r="14" spans="1:13" s="32" customFormat="1" ht="24" customHeight="1" x14ac:dyDescent="0.45">
      <c r="A14" s="78" t="s">
        <v>140</v>
      </c>
      <c r="G14" s="8"/>
      <c r="I14" s="8"/>
      <c r="K14" s="8"/>
      <c r="M14" s="8"/>
    </row>
    <row r="15" spans="1:13" s="32" customFormat="1" ht="24" customHeight="1" x14ac:dyDescent="0.45">
      <c r="B15" s="32" t="s">
        <v>154</v>
      </c>
      <c r="G15" s="8"/>
      <c r="I15" s="8"/>
      <c r="K15" s="8"/>
      <c r="M15" s="8"/>
    </row>
    <row r="16" spans="1:13" s="32" customFormat="1" ht="24" customHeight="1" x14ac:dyDescent="0.45">
      <c r="B16" s="32" t="s">
        <v>368</v>
      </c>
      <c r="G16" s="8"/>
      <c r="I16" s="8"/>
      <c r="K16" s="8"/>
      <c r="M16" s="8"/>
    </row>
    <row r="17" spans="1:13" ht="24" customHeight="1" x14ac:dyDescent="0.45">
      <c r="B17" s="79" t="s">
        <v>361</v>
      </c>
      <c r="C17" s="199"/>
      <c r="D17" s="200"/>
    </row>
    <row r="18" spans="1:13" ht="24" customHeight="1" x14ac:dyDescent="0.45">
      <c r="B18" s="39" t="s">
        <v>362</v>
      </c>
      <c r="C18" s="199"/>
      <c r="D18" s="200"/>
    </row>
    <row r="19" spans="1:13" ht="24" customHeight="1" x14ac:dyDescent="0.45">
      <c r="B19" s="39" t="s">
        <v>364</v>
      </c>
      <c r="C19" s="199"/>
      <c r="D19" s="200"/>
    </row>
    <row r="20" spans="1:13" ht="24" customHeight="1" x14ac:dyDescent="0.45">
      <c r="B20" s="39" t="s">
        <v>363</v>
      </c>
      <c r="C20" s="199"/>
      <c r="D20" s="200"/>
    </row>
    <row r="21" spans="1:13" ht="24" customHeight="1" x14ac:dyDescent="0.45">
      <c r="B21" s="32" t="s">
        <v>369</v>
      </c>
    </row>
    <row r="22" spans="1:13" ht="24" customHeight="1" x14ac:dyDescent="0.45">
      <c r="B22" s="39" t="s">
        <v>254</v>
      </c>
    </row>
    <row r="23" spans="1:13" ht="24" customHeight="1" x14ac:dyDescent="0.45">
      <c r="A23" s="38"/>
      <c r="B23" s="40" t="s">
        <v>478</v>
      </c>
      <c r="C23" s="40"/>
      <c r="D23" s="40"/>
      <c r="E23" s="40"/>
      <c r="F23" s="40"/>
      <c r="G23" s="40"/>
      <c r="H23" s="40"/>
      <c r="I23" s="40"/>
      <c r="J23" s="40"/>
      <c r="K23" s="40"/>
    </row>
    <row r="24" spans="1:13" ht="24" customHeight="1" x14ac:dyDescent="0.45">
      <c r="A24" s="38"/>
      <c r="B24" s="40"/>
      <c r="C24" s="40"/>
      <c r="D24" s="40"/>
      <c r="E24" s="40"/>
      <c r="F24" s="40"/>
      <c r="G24" s="40"/>
      <c r="H24" s="40"/>
      <c r="I24" s="40"/>
      <c r="J24" s="40"/>
      <c r="K24" s="80" t="s">
        <v>77</v>
      </c>
      <c r="L24" s="81"/>
      <c r="M24" s="81"/>
    </row>
    <row r="25" spans="1:13" ht="24" customHeight="1" x14ac:dyDescent="0.45">
      <c r="A25" s="38"/>
      <c r="B25" s="80" t="s">
        <v>78</v>
      </c>
      <c r="C25" s="81"/>
      <c r="D25" s="80"/>
      <c r="E25" s="40"/>
      <c r="F25" s="80" t="s">
        <v>79</v>
      </c>
      <c r="G25" s="80"/>
      <c r="H25" s="80"/>
      <c r="I25" s="80"/>
      <c r="J25" s="40"/>
      <c r="K25" s="82" t="s">
        <v>390</v>
      </c>
      <c r="L25" s="155"/>
      <c r="M25" s="82" t="s">
        <v>293</v>
      </c>
    </row>
    <row r="26" spans="1:13" s="20" customFormat="1" ht="24" customHeight="1" x14ac:dyDescent="0.45">
      <c r="A26" s="22"/>
      <c r="B26" s="203" t="s">
        <v>384</v>
      </c>
      <c r="C26" s="204"/>
      <c r="D26" s="203"/>
      <c r="E26" s="23"/>
      <c r="F26" s="203"/>
      <c r="G26" s="203"/>
      <c r="H26" s="203"/>
      <c r="I26" s="203"/>
      <c r="J26" s="23"/>
      <c r="K26" s="205"/>
      <c r="L26" s="206"/>
      <c r="M26" s="207"/>
    </row>
    <row r="27" spans="1:13" s="20" customFormat="1" ht="24" customHeight="1" x14ac:dyDescent="0.45">
      <c r="A27" s="22"/>
      <c r="B27" s="21" t="s">
        <v>71</v>
      </c>
      <c r="C27" s="21"/>
      <c r="D27" s="21"/>
      <c r="E27" s="21"/>
      <c r="F27" s="21" t="s">
        <v>80</v>
      </c>
      <c r="G27" s="21"/>
      <c r="H27" s="21"/>
      <c r="I27" s="21"/>
      <c r="J27" s="21"/>
      <c r="K27" s="21">
        <v>99.99</v>
      </c>
      <c r="M27" s="21">
        <v>99.99</v>
      </c>
    </row>
    <row r="28" spans="1:13" s="20" customFormat="1" ht="24" customHeight="1" x14ac:dyDescent="0.45">
      <c r="A28" s="22"/>
      <c r="B28" s="21"/>
      <c r="C28" s="21"/>
      <c r="D28" s="21"/>
      <c r="E28" s="21"/>
      <c r="F28" s="21" t="s">
        <v>385</v>
      </c>
      <c r="G28" s="21"/>
      <c r="H28" s="21"/>
      <c r="I28" s="21"/>
      <c r="J28" s="21"/>
      <c r="K28" s="21"/>
      <c r="M28" s="21"/>
    </row>
    <row r="29" spans="1:13" s="20" customFormat="1" ht="24" customHeight="1" x14ac:dyDescent="0.45">
      <c r="A29" s="22"/>
      <c r="B29" s="21" t="s">
        <v>72</v>
      </c>
      <c r="C29" s="21"/>
      <c r="D29" s="21"/>
      <c r="E29" s="21"/>
      <c r="F29" s="21" t="s">
        <v>81</v>
      </c>
      <c r="G29" s="21"/>
      <c r="H29" s="21"/>
      <c r="I29" s="21"/>
      <c r="J29" s="21"/>
      <c r="K29" s="21">
        <v>99.99</v>
      </c>
      <c r="M29" s="21">
        <v>99.99</v>
      </c>
    </row>
    <row r="30" spans="1:13" s="20" customFormat="1" ht="24" customHeight="1" x14ac:dyDescent="0.45">
      <c r="A30" s="22"/>
      <c r="B30" s="21" t="s">
        <v>294</v>
      </c>
      <c r="C30" s="21"/>
      <c r="D30" s="21"/>
      <c r="E30" s="21"/>
      <c r="F30" s="21" t="s">
        <v>343</v>
      </c>
      <c r="G30" s="21"/>
      <c r="H30" s="21"/>
      <c r="I30" s="21"/>
      <c r="J30" s="21"/>
      <c r="K30" s="21">
        <v>99.99</v>
      </c>
      <c r="M30" s="21">
        <v>99.99</v>
      </c>
    </row>
    <row r="31" spans="1:13" s="20" customFormat="1" ht="24" customHeight="1" x14ac:dyDescent="0.45">
      <c r="A31" s="22"/>
      <c r="B31" s="21" t="s">
        <v>70</v>
      </c>
      <c r="C31" s="21"/>
      <c r="D31" s="21"/>
      <c r="E31" s="21"/>
      <c r="F31" s="21" t="s">
        <v>342</v>
      </c>
      <c r="G31" s="21"/>
      <c r="H31" s="21"/>
      <c r="I31" s="21"/>
      <c r="J31" s="21"/>
      <c r="K31" s="21">
        <v>0</v>
      </c>
      <c r="M31" s="21">
        <v>99.99</v>
      </c>
    </row>
    <row r="32" spans="1:13" s="20" customFormat="1" ht="24" customHeight="1" x14ac:dyDescent="0.45">
      <c r="A32" s="22"/>
      <c r="B32" s="23" t="s">
        <v>751</v>
      </c>
      <c r="C32" s="21"/>
      <c r="D32" s="21"/>
      <c r="E32" s="21"/>
      <c r="F32" s="21"/>
      <c r="G32" s="21"/>
      <c r="H32" s="21"/>
      <c r="I32" s="21"/>
      <c r="J32" s="21"/>
      <c r="K32" s="21"/>
      <c r="M32" s="21"/>
    </row>
    <row r="33" spans="1:14" s="20" customFormat="1" ht="24" customHeight="1" x14ac:dyDescent="0.45">
      <c r="A33" s="22"/>
      <c r="B33" s="23" t="s">
        <v>386</v>
      </c>
      <c r="C33" s="21"/>
      <c r="D33" s="21"/>
      <c r="E33" s="21"/>
      <c r="F33" s="21"/>
      <c r="G33" s="21"/>
      <c r="H33" s="21"/>
      <c r="I33" s="21"/>
      <c r="J33" s="21"/>
      <c r="K33" s="21"/>
      <c r="M33" s="21"/>
    </row>
    <row r="34" spans="1:14" s="20" customFormat="1" ht="24" customHeight="1" x14ac:dyDescent="0.45">
      <c r="A34" s="22"/>
      <c r="B34" s="21" t="s">
        <v>387</v>
      </c>
      <c r="C34" s="21"/>
      <c r="D34" s="21"/>
      <c r="E34" s="21"/>
      <c r="F34" s="21" t="s">
        <v>343</v>
      </c>
      <c r="G34" s="21"/>
      <c r="H34" s="21"/>
      <c r="I34" s="21"/>
      <c r="J34" s="21"/>
      <c r="K34" s="21">
        <v>29.4</v>
      </c>
      <c r="M34" s="21">
        <v>0</v>
      </c>
    </row>
    <row r="35" spans="1:14" s="20" customFormat="1" ht="24" customHeight="1" x14ac:dyDescent="0.45">
      <c r="A35" s="22"/>
      <c r="B35" s="21" t="s">
        <v>738</v>
      </c>
      <c r="C35" s="21"/>
      <c r="D35" s="21"/>
      <c r="E35" s="21"/>
      <c r="F35" s="21" t="s">
        <v>343</v>
      </c>
      <c r="G35" s="21"/>
      <c r="H35" s="21"/>
      <c r="I35" s="21"/>
      <c r="J35" s="21"/>
      <c r="K35" s="21">
        <v>49</v>
      </c>
      <c r="M35" s="21">
        <v>0</v>
      </c>
    </row>
    <row r="36" spans="1:14" s="20" customFormat="1" ht="24" customHeight="1" x14ac:dyDescent="0.45">
      <c r="A36" s="22"/>
      <c r="B36" s="21"/>
      <c r="C36" s="21"/>
      <c r="D36" s="21"/>
      <c r="E36" s="21"/>
      <c r="F36" s="21"/>
      <c r="G36" s="21"/>
      <c r="H36" s="21"/>
      <c r="I36" s="21"/>
      <c r="J36" s="21"/>
      <c r="K36" s="21"/>
      <c r="M36" s="21"/>
    </row>
    <row r="37" spans="1:14" s="32" customFormat="1" ht="24" customHeight="1" x14ac:dyDescent="0.45">
      <c r="A37" s="39"/>
      <c r="B37" s="38" t="s">
        <v>129</v>
      </c>
      <c r="C37" s="39"/>
      <c r="D37" s="39"/>
      <c r="E37" s="39"/>
      <c r="F37" s="39"/>
      <c r="G37" s="39"/>
      <c r="H37" s="40" t="s">
        <v>98</v>
      </c>
      <c r="I37" s="39"/>
      <c r="J37" s="39"/>
      <c r="K37" s="39"/>
      <c r="L37" s="39"/>
      <c r="M37" s="39"/>
      <c r="N37" s="39"/>
    </row>
    <row r="38" spans="1:14" s="20" customFormat="1" ht="24" customHeight="1" x14ac:dyDescent="0.45">
      <c r="B38" s="221" t="s">
        <v>405</v>
      </c>
      <c r="C38" s="62"/>
      <c r="D38" s="62"/>
      <c r="E38" s="222"/>
      <c r="F38" s="62"/>
      <c r="I38" s="221" t="s">
        <v>406</v>
      </c>
      <c r="J38" s="62"/>
      <c r="K38" s="62"/>
    </row>
    <row r="39" spans="1:14" ht="26.25" customHeight="1" x14ac:dyDescent="0.45">
      <c r="A39" s="438" t="s">
        <v>193</v>
      </c>
      <c r="B39" s="438"/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278"/>
    </row>
    <row r="40" spans="1:14" ht="17.25" customHeight="1" x14ac:dyDescent="0.45">
      <c r="A40" s="278"/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</row>
    <row r="41" spans="1:14" s="20" customFormat="1" ht="24.6" customHeight="1" x14ac:dyDescent="0.45">
      <c r="A41" s="22"/>
      <c r="B41" s="21" t="s">
        <v>752</v>
      </c>
      <c r="C41" s="21"/>
      <c r="D41" s="21"/>
      <c r="E41" s="21"/>
      <c r="F41" s="21"/>
      <c r="G41" s="21"/>
      <c r="H41" s="21"/>
      <c r="I41" s="21"/>
      <c r="J41" s="21"/>
      <c r="K41" s="21"/>
      <c r="M41" s="21"/>
    </row>
    <row r="42" spans="1:14" s="20" customFormat="1" ht="24.6" customHeight="1" x14ac:dyDescent="0.45">
      <c r="A42" s="22"/>
      <c r="B42" s="21" t="s">
        <v>388</v>
      </c>
      <c r="C42" s="21"/>
      <c r="D42" s="21"/>
      <c r="E42" s="21"/>
      <c r="F42" s="21"/>
      <c r="G42" s="21"/>
      <c r="H42" s="21"/>
      <c r="I42" s="21"/>
      <c r="J42" s="21"/>
      <c r="K42" s="21"/>
      <c r="M42" s="21"/>
    </row>
    <row r="43" spans="1:14" s="20" customFormat="1" ht="24.6" customHeight="1" x14ac:dyDescent="0.45">
      <c r="A43" s="22"/>
      <c r="B43" s="21" t="s">
        <v>389</v>
      </c>
      <c r="C43" s="21"/>
      <c r="D43" s="21"/>
      <c r="E43" s="21"/>
      <c r="F43" s="21"/>
      <c r="G43" s="21"/>
      <c r="H43" s="21"/>
      <c r="I43" s="21"/>
      <c r="J43" s="21"/>
      <c r="K43" s="21"/>
      <c r="M43" s="21"/>
    </row>
    <row r="44" spans="1:14" ht="24.6" customHeight="1" x14ac:dyDescent="0.45">
      <c r="A44" s="38"/>
      <c r="B44" s="40" t="s">
        <v>758</v>
      </c>
      <c r="C44" s="40"/>
      <c r="D44" s="40"/>
      <c r="E44" s="40"/>
      <c r="F44" s="40"/>
      <c r="G44" s="40"/>
      <c r="H44" s="40"/>
      <c r="I44" s="40"/>
      <c r="J44" s="40"/>
      <c r="K44" s="40"/>
    </row>
    <row r="45" spans="1:14" ht="24.6" customHeight="1" x14ac:dyDescent="0.45">
      <c r="A45" s="38"/>
      <c r="B45" s="39" t="s">
        <v>391</v>
      </c>
      <c r="E45" s="40"/>
      <c r="F45" s="40"/>
      <c r="G45" s="40"/>
      <c r="H45" s="40"/>
      <c r="I45" s="40"/>
      <c r="J45" s="40"/>
    </row>
    <row r="46" spans="1:14" ht="24.6" customHeight="1" x14ac:dyDescent="0.45">
      <c r="A46" s="38"/>
      <c r="B46" s="40" t="s">
        <v>479</v>
      </c>
      <c r="C46" s="40"/>
      <c r="D46" s="40"/>
      <c r="E46" s="40"/>
      <c r="F46" s="40"/>
      <c r="G46" s="40"/>
      <c r="H46" s="40"/>
      <c r="I46" s="40"/>
      <c r="J46" s="40"/>
      <c r="K46" s="40"/>
    </row>
    <row r="47" spans="1:14" ht="24.6" customHeight="1" x14ac:dyDescent="0.45">
      <c r="A47" s="38"/>
      <c r="B47" s="40" t="s">
        <v>392</v>
      </c>
      <c r="C47" s="40"/>
      <c r="D47" s="40"/>
      <c r="E47" s="40"/>
      <c r="F47" s="40"/>
      <c r="G47" s="40"/>
      <c r="H47" s="40"/>
      <c r="I47" s="40"/>
      <c r="J47" s="40"/>
    </row>
    <row r="48" spans="1:14" ht="24.6" customHeight="1" x14ac:dyDescent="0.45">
      <c r="A48" s="38"/>
      <c r="B48" s="40" t="s">
        <v>757</v>
      </c>
      <c r="C48" s="40"/>
      <c r="D48" s="40"/>
      <c r="E48" s="40"/>
      <c r="F48" s="40"/>
      <c r="G48" s="40"/>
      <c r="H48" s="40"/>
      <c r="I48" s="40"/>
      <c r="J48" s="40"/>
      <c r="K48" s="40"/>
    </row>
    <row r="49" spans="1:11" ht="24.6" customHeight="1" x14ac:dyDescent="0.45">
      <c r="A49" s="38"/>
      <c r="B49" s="40" t="s">
        <v>393</v>
      </c>
      <c r="C49" s="40"/>
      <c r="D49" s="40"/>
      <c r="E49" s="40"/>
      <c r="F49" s="40"/>
      <c r="G49" s="40"/>
      <c r="H49" s="40"/>
      <c r="I49" s="40"/>
      <c r="J49" s="40"/>
      <c r="K49" s="40"/>
    </row>
    <row r="50" spans="1:11" s="20" customFormat="1" ht="24.6" customHeight="1" x14ac:dyDescent="0.45">
      <c r="A50" s="22"/>
      <c r="B50" s="23" t="s">
        <v>394</v>
      </c>
      <c r="C50" s="21"/>
      <c r="D50" s="21"/>
      <c r="E50" s="21"/>
      <c r="F50" s="21"/>
      <c r="G50" s="21"/>
      <c r="H50" s="21"/>
      <c r="I50" s="21"/>
      <c r="J50" s="21"/>
    </row>
    <row r="51" spans="1:11" s="20" customFormat="1" ht="24.6" customHeight="1" x14ac:dyDescent="0.45">
      <c r="A51" s="22"/>
      <c r="B51" s="21" t="s">
        <v>395</v>
      </c>
      <c r="C51" s="21"/>
      <c r="D51" s="21"/>
      <c r="E51" s="21"/>
      <c r="F51" s="21"/>
      <c r="G51" s="21"/>
      <c r="H51" s="21"/>
      <c r="I51" s="21"/>
      <c r="J51" s="21"/>
    </row>
    <row r="52" spans="1:11" s="20" customFormat="1" ht="24.6" customHeight="1" x14ac:dyDescent="0.45">
      <c r="A52" s="22"/>
      <c r="B52" s="21" t="s">
        <v>912</v>
      </c>
      <c r="C52" s="21"/>
      <c r="D52" s="21"/>
      <c r="E52" s="21"/>
      <c r="F52" s="21"/>
      <c r="G52" s="21"/>
      <c r="H52" s="21"/>
      <c r="I52" s="21"/>
      <c r="J52" s="21"/>
    </row>
    <row r="53" spans="1:11" s="20" customFormat="1" ht="24.6" customHeight="1" x14ac:dyDescent="0.45">
      <c r="A53" s="22"/>
      <c r="B53" s="21" t="s">
        <v>913</v>
      </c>
      <c r="C53" s="21"/>
      <c r="D53" s="21"/>
      <c r="E53" s="21"/>
      <c r="F53" s="21"/>
      <c r="G53" s="21"/>
      <c r="H53" s="21"/>
      <c r="I53" s="21"/>
      <c r="J53" s="21"/>
    </row>
    <row r="54" spans="1:11" s="20" customFormat="1" ht="24.6" customHeight="1" x14ac:dyDescent="0.45">
      <c r="A54" s="22"/>
      <c r="B54" s="21" t="s">
        <v>916</v>
      </c>
      <c r="C54" s="21"/>
      <c r="D54" s="21"/>
      <c r="E54" s="21"/>
      <c r="F54" s="21"/>
      <c r="G54" s="21"/>
      <c r="H54" s="21"/>
      <c r="I54" s="21"/>
      <c r="J54" s="21"/>
    </row>
    <row r="55" spans="1:11" s="20" customFormat="1" ht="24.6" customHeight="1" x14ac:dyDescent="0.45">
      <c r="A55" s="22"/>
      <c r="B55" s="21" t="s">
        <v>914</v>
      </c>
      <c r="C55" s="21"/>
      <c r="D55" s="21"/>
      <c r="E55" s="21"/>
      <c r="F55" s="21"/>
      <c r="G55" s="21"/>
      <c r="H55" s="21"/>
      <c r="I55" s="21"/>
      <c r="J55" s="21"/>
    </row>
    <row r="56" spans="1:11" s="20" customFormat="1" ht="24.6" customHeight="1" x14ac:dyDescent="0.45">
      <c r="A56" s="22"/>
      <c r="B56" s="21" t="s">
        <v>915</v>
      </c>
      <c r="C56" s="21"/>
      <c r="D56" s="21"/>
      <c r="E56" s="21"/>
      <c r="F56" s="21"/>
      <c r="G56" s="21"/>
      <c r="H56" s="21"/>
      <c r="I56" s="21"/>
      <c r="J56" s="21"/>
    </row>
    <row r="57" spans="1:11" ht="24.6" customHeight="1" x14ac:dyDescent="0.45">
      <c r="A57" s="38"/>
      <c r="B57" s="32" t="s">
        <v>480</v>
      </c>
      <c r="C57" s="40"/>
      <c r="D57" s="40"/>
      <c r="E57" s="40"/>
      <c r="F57" s="40"/>
      <c r="G57" s="40"/>
      <c r="H57" s="40"/>
      <c r="I57" s="40"/>
      <c r="J57" s="40"/>
      <c r="K57" s="40"/>
    </row>
    <row r="58" spans="1:11" ht="24.6" customHeight="1" x14ac:dyDescent="0.45">
      <c r="A58" s="38"/>
      <c r="B58" s="32" t="s">
        <v>155</v>
      </c>
      <c r="C58" s="40"/>
      <c r="D58" s="40"/>
      <c r="E58" s="40"/>
      <c r="F58" s="40"/>
      <c r="G58" s="40"/>
      <c r="H58" s="40"/>
      <c r="I58" s="40"/>
      <c r="J58" s="40"/>
      <c r="K58" s="40"/>
    </row>
    <row r="59" spans="1:11" ht="24.6" customHeight="1" x14ac:dyDescent="0.45">
      <c r="A59" s="38"/>
      <c r="B59" s="32" t="s">
        <v>981</v>
      </c>
      <c r="C59" s="40"/>
      <c r="D59" s="40"/>
      <c r="E59" s="40"/>
      <c r="F59" s="40"/>
      <c r="G59" s="40"/>
      <c r="H59" s="40"/>
      <c r="I59" s="40"/>
      <c r="J59" s="40"/>
      <c r="K59" s="40"/>
    </row>
    <row r="60" spans="1:11" ht="24.6" customHeight="1" x14ac:dyDescent="0.45">
      <c r="A60" s="38"/>
      <c r="B60" s="40" t="s">
        <v>982</v>
      </c>
      <c r="C60" s="40"/>
      <c r="D60" s="40"/>
      <c r="E60" s="40"/>
      <c r="F60" s="40"/>
      <c r="G60" s="40"/>
      <c r="H60" s="40"/>
      <c r="I60" s="40"/>
      <c r="J60" s="40"/>
      <c r="K60" s="40"/>
    </row>
    <row r="61" spans="1:11" ht="24.6" customHeight="1" x14ac:dyDescent="0.45">
      <c r="A61" s="38"/>
      <c r="B61" s="39" t="s">
        <v>980</v>
      </c>
      <c r="E61" s="40"/>
      <c r="F61" s="40"/>
      <c r="G61" s="40"/>
      <c r="H61" s="40"/>
      <c r="I61" s="40"/>
      <c r="J61" s="40"/>
    </row>
    <row r="62" spans="1:11" ht="24.6" customHeight="1" x14ac:dyDescent="0.45">
      <c r="A62" s="38"/>
      <c r="B62" s="32" t="s">
        <v>481</v>
      </c>
      <c r="C62" s="40"/>
      <c r="D62" s="40"/>
      <c r="E62" s="40"/>
      <c r="F62" s="40"/>
      <c r="G62" s="40"/>
      <c r="H62" s="40"/>
      <c r="I62" s="40"/>
      <c r="J62" s="40"/>
      <c r="K62" s="40"/>
    </row>
    <row r="63" spans="1:11" ht="24.6" customHeight="1" x14ac:dyDescent="0.45">
      <c r="A63" s="38"/>
      <c r="B63" s="40" t="s">
        <v>255</v>
      </c>
      <c r="C63" s="40"/>
      <c r="D63" s="40"/>
      <c r="E63" s="40"/>
      <c r="F63" s="40"/>
      <c r="G63" s="40"/>
      <c r="H63" s="40"/>
      <c r="I63" s="40"/>
      <c r="J63" s="40"/>
      <c r="K63" s="40"/>
    </row>
    <row r="64" spans="1:11" ht="24.6" customHeight="1" x14ac:dyDescent="0.45">
      <c r="A64" s="38"/>
      <c r="B64" s="32" t="s">
        <v>156</v>
      </c>
      <c r="C64" s="40"/>
      <c r="D64" s="40"/>
      <c r="E64" s="40"/>
      <c r="F64" s="40"/>
      <c r="G64" s="40"/>
      <c r="H64" s="40"/>
      <c r="I64" s="40"/>
      <c r="J64" s="40"/>
      <c r="K64" s="40"/>
    </row>
    <row r="65" spans="1:14" ht="24.6" customHeight="1" x14ac:dyDescent="0.45">
      <c r="A65" s="38"/>
      <c r="B65" s="40" t="s">
        <v>256</v>
      </c>
      <c r="C65" s="40"/>
      <c r="D65" s="40"/>
      <c r="E65" s="40"/>
      <c r="F65" s="40"/>
      <c r="G65" s="40"/>
      <c r="H65" s="40"/>
      <c r="I65" s="40"/>
      <c r="J65" s="40"/>
      <c r="K65" s="40"/>
    </row>
    <row r="66" spans="1:14" ht="24.6" customHeight="1" x14ac:dyDescent="0.45">
      <c r="A66" s="38"/>
      <c r="B66" s="14" t="s">
        <v>211</v>
      </c>
      <c r="C66" s="40"/>
      <c r="D66" s="40"/>
      <c r="E66" s="40"/>
      <c r="F66" s="40"/>
      <c r="G66" s="40"/>
      <c r="H66" s="40"/>
      <c r="I66" s="40"/>
      <c r="J66" s="40"/>
      <c r="K66" s="40"/>
    </row>
    <row r="67" spans="1:14" ht="24.6" customHeight="1" x14ac:dyDescent="0.45">
      <c r="A67" s="38"/>
      <c r="B67" s="14" t="s">
        <v>157</v>
      </c>
      <c r="C67" s="40"/>
      <c r="D67" s="40"/>
      <c r="E67" s="40"/>
      <c r="F67" s="40"/>
      <c r="G67" s="40"/>
      <c r="H67" s="40"/>
      <c r="I67" s="40"/>
      <c r="J67" s="40"/>
      <c r="K67" s="40"/>
    </row>
    <row r="68" spans="1:14" ht="24.6" customHeight="1" x14ac:dyDescent="0.45">
      <c r="A68" s="38"/>
      <c r="B68" s="40" t="s">
        <v>759</v>
      </c>
      <c r="C68" s="40"/>
      <c r="D68" s="40"/>
      <c r="E68" s="40"/>
      <c r="F68" s="40"/>
      <c r="G68" s="40"/>
      <c r="H68" s="40"/>
      <c r="I68" s="40"/>
      <c r="J68" s="40"/>
      <c r="K68" s="40"/>
    </row>
    <row r="69" spans="1:14" ht="24.6" customHeight="1" x14ac:dyDescent="0.45">
      <c r="A69" s="38"/>
      <c r="B69" s="14" t="s">
        <v>212</v>
      </c>
      <c r="C69" s="40"/>
      <c r="D69" s="40"/>
      <c r="E69" s="40"/>
      <c r="F69" s="40"/>
      <c r="G69" s="40"/>
      <c r="H69" s="40"/>
      <c r="I69" s="40"/>
      <c r="J69" s="40"/>
      <c r="K69" s="40"/>
    </row>
    <row r="70" spans="1:14" ht="24.6" customHeight="1" x14ac:dyDescent="0.45">
      <c r="A70" s="38"/>
      <c r="B70" s="14" t="s">
        <v>258</v>
      </c>
      <c r="C70" s="40"/>
      <c r="D70" s="40"/>
      <c r="E70" s="40"/>
      <c r="F70" s="40"/>
      <c r="G70" s="40"/>
      <c r="H70" s="40"/>
      <c r="I70" s="40"/>
      <c r="J70" s="40"/>
      <c r="K70" s="40"/>
    </row>
    <row r="71" spans="1:14" ht="24.6" customHeight="1" x14ac:dyDescent="0.45">
      <c r="A71" s="38"/>
      <c r="B71" s="14" t="s">
        <v>158</v>
      </c>
      <c r="C71" s="40"/>
      <c r="D71" s="40"/>
      <c r="E71" s="40"/>
      <c r="F71" s="40"/>
      <c r="G71" s="40"/>
      <c r="H71" s="40"/>
      <c r="I71" s="40"/>
      <c r="J71" s="40"/>
      <c r="K71" s="40"/>
    </row>
    <row r="72" spans="1:14" ht="24" customHeight="1" x14ac:dyDescent="0.45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spans="1:14" s="32" customFormat="1" ht="24.6" customHeight="1" x14ac:dyDescent="0.45">
      <c r="A73" s="39"/>
      <c r="B73" s="38" t="s">
        <v>129</v>
      </c>
      <c r="C73" s="39"/>
      <c r="D73" s="39"/>
      <c r="E73" s="39"/>
      <c r="F73" s="39"/>
      <c r="G73" s="39"/>
      <c r="H73" s="40" t="s">
        <v>98</v>
      </c>
      <c r="I73" s="39"/>
      <c r="J73" s="39"/>
      <c r="K73" s="39"/>
      <c r="L73" s="39"/>
      <c r="M73" s="39"/>
      <c r="N73" s="39"/>
    </row>
    <row r="74" spans="1:14" s="20" customFormat="1" ht="24.6" customHeight="1" x14ac:dyDescent="0.45">
      <c r="B74" s="221" t="s">
        <v>405</v>
      </c>
      <c r="C74" s="62"/>
      <c r="D74" s="62"/>
      <c r="E74" s="222"/>
      <c r="F74" s="62"/>
      <c r="I74" s="221" t="s">
        <v>406</v>
      </c>
      <c r="J74" s="62"/>
      <c r="K74" s="62"/>
    </row>
    <row r="75" spans="1:14" ht="26.25" customHeight="1" x14ac:dyDescent="0.45">
      <c r="A75" s="438" t="s">
        <v>58</v>
      </c>
      <c r="B75" s="438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278"/>
    </row>
    <row r="76" spans="1:14" ht="24.95" customHeight="1" x14ac:dyDescent="0.45">
      <c r="A76" s="278"/>
      <c r="B76" s="278"/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</row>
    <row r="77" spans="1:14" ht="24.95" customHeight="1" x14ac:dyDescent="0.45">
      <c r="A77" s="38"/>
      <c r="B77" s="40" t="s">
        <v>257</v>
      </c>
      <c r="C77" s="40"/>
      <c r="D77" s="40"/>
      <c r="E77" s="40"/>
      <c r="F77" s="40"/>
      <c r="G77" s="40"/>
      <c r="H77" s="40"/>
      <c r="I77" s="40"/>
      <c r="J77" s="40"/>
      <c r="K77" s="40"/>
    </row>
    <row r="78" spans="1:14" ht="24.95" customHeight="1" x14ac:dyDescent="0.45">
      <c r="A78" s="38"/>
      <c r="B78" s="40" t="s">
        <v>371</v>
      </c>
      <c r="C78" s="40"/>
      <c r="D78" s="40"/>
      <c r="E78" s="40"/>
      <c r="F78" s="40"/>
      <c r="G78" s="40"/>
      <c r="H78" s="40"/>
      <c r="I78" s="40"/>
      <c r="J78" s="40"/>
      <c r="K78" s="40"/>
    </row>
    <row r="79" spans="1:14" ht="24.95" customHeight="1" x14ac:dyDescent="0.45">
      <c r="A79" s="38"/>
      <c r="B79" s="32" t="s">
        <v>370</v>
      </c>
      <c r="C79" s="40"/>
      <c r="D79" s="40"/>
      <c r="E79" s="40"/>
      <c r="F79" s="40"/>
      <c r="G79" s="40"/>
      <c r="H79" s="40"/>
      <c r="I79" s="40"/>
      <c r="J79" s="40"/>
      <c r="K79" s="40"/>
    </row>
    <row r="80" spans="1:14" ht="24.95" customHeight="1" x14ac:dyDescent="0.45">
      <c r="A80" s="38"/>
      <c r="B80" s="42" t="s">
        <v>159</v>
      </c>
      <c r="C80" s="40" t="s">
        <v>214</v>
      </c>
      <c r="D80" s="40"/>
      <c r="E80" s="40"/>
      <c r="F80" s="40"/>
      <c r="G80" s="40"/>
      <c r="H80" s="40"/>
      <c r="I80" s="40"/>
      <c r="J80" s="40"/>
      <c r="K80" s="40"/>
    </row>
    <row r="81" spans="1:14" ht="24.95" customHeight="1" x14ac:dyDescent="0.45">
      <c r="A81" s="38"/>
      <c r="B81" s="32"/>
      <c r="C81" s="40" t="s">
        <v>160</v>
      </c>
      <c r="D81" s="40"/>
      <c r="E81" s="40"/>
      <c r="F81" s="40"/>
      <c r="G81" s="40"/>
      <c r="H81" s="40"/>
      <c r="I81" s="40"/>
      <c r="J81" s="40"/>
      <c r="K81" s="40"/>
    </row>
    <row r="82" spans="1:14" ht="24.95" customHeight="1" x14ac:dyDescent="0.45">
      <c r="A82" s="38"/>
      <c r="B82" s="42" t="s">
        <v>159</v>
      </c>
      <c r="C82" s="14" t="s">
        <v>372</v>
      </c>
      <c r="D82" s="40"/>
      <c r="E82" s="40"/>
      <c r="F82" s="40"/>
      <c r="G82" s="40"/>
      <c r="H82" s="40"/>
      <c r="I82" s="40"/>
      <c r="J82" s="40"/>
      <c r="K82" s="40"/>
    </row>
    <row r="83" spans="1:14" ht="24.95" customHeight="1" x14ac:dyDescent="0.45">
      <c r="A83" s="38"/>
      <c r="B83" s="42"/>
      <c r="C83" s="14" t="s">
        <v>161</v>
      </c>
      <c r="D83" s="40"/>
      <c r="E83" s="40"/>
      <c r="F83" s="40"/>
      <c r="G83" s="40"/>
      <c r="H83" s="40"/>
      <c r="I83" s="40"/>
      <c r="J83" s="40"/>
      <c r="K83" s="40"/>
    </row>
    <row r="84" spans="1:14" ht="24.95" customHeight="1" x14ac:dyDescent="0.45">
      <c r="A84" s="38"/>
      <c r="B84" s="42" t="s">
        <v>159</v>
      </c>
      <c r="C84" s="14" t="s">
        <v>213</v>
      </c>
      <c r="D84" s="40"/>
      <c r="E84" s="40"/>
      <c r="F84" s="40"/>
      <c r="G84" s="40"/>
      <c r="H84" s="40"/>
      <c r="I84" s="40"/>
      <c r="J84" s="40"/>
      <c r="K84" s="40"/>
    </row>
    <row r="85" spans="1:14" ht="24.95" customHeight="1" x14ac:dyDescent="0.45">
      <c r="A85" s="38"/>
      <c r="B85" s="40" t="s">
        <v>761</v>
      </c>
      <c r="D85" s="40"/>
      <c r="E85" s="40"/>
      <c r="F85" s="40"/>
      <c r="G85" s="40"/>
      <c r="H85" s="40"/>
      <c r="I85" s="40"/>
      <c r="J85" s="40"/>
      <c r="K85" s="40"/>
    </row>
    <row r="86" spans="1:14" ht="24.95" customHeight="1" x14ac:dyDescent="0.45">
      <c r="A86" s="38"/>
      <c r="B86" s="14" t="s">
        <v>984</v>
      </c>
      <c r="C86" s="40"/>
      <c r="D86" s="40"/>
      <c r="E86" s="40"/>
      <c r="F86" s="40"/>
      <c r="G86" s="40"/>
      <c r="H86" s="40"/>
      <c r="I86" s="40"/>
      <c r="J86" s="40"/>
      <c r="K86" s="40"/>
    </row>
    <row r="87" spans="1:14" s="32" customFormat="1" ht="24.95" customHeight="1" x14ac:dyDescent="0.45">
      <c r="A87" s="38"/>
      <c r="B87" s="14" t="s">
        <v>983</v>
      </c>
      <c r="C87" s="14"/>
      <c r="D87" s="40"/>
      <c r="E87" s="40"/>
      <c r="F87" s="40"/>
      <c r="G87" s="40"/>
      <c r="H87" s="40"/>
      <c r="I87" s="40"/>
      <c r="J87" s="40"/>
      <c r="K87" s="40"/>
      <c r="L87" s="39"/>
      <c r="M87" s="39"/>
      <c r="N87" s="39"/>
    </row>
    <row r="88" spans="1:14" s="32" customFormat="1" ht="24.95" customHeight="1" x14ac:dyDescent="0.45">
      <c r="A88" s="38"/>
      <c r="B88" s="40" t="s">
        <v>760</v>
      </c>
      <c r="C88" s="40"/>
      <c r="D88" s="40"/>
      <c r="E88" s="40"/>
      <c r="F88" s="40"/>
      <c r="G88" s="40"/>
      <c r="H88" s="40"/>
      <c r="I88" s="40"/>
      <c r="J88" s="40"/>
      <c r="K88" s="40"/>
      <c r="L88" s="39"/>
      <c r="M88" s="39"/>
      <c r="N88" s="39"/>
    </row>
    <row r="89" spans="1:14" ht="24.95" customHeight="1" x14ac:dyDescent="0.45">
      <c r="B89" s="32" t="s">
        <v>482</v>
      </c>
    </row>
    <row r="90" spans="1:14" ht="24.95" customHeight="1" x14ac:dyDescent="0.45">
      <c r="B90" s="32" t="s">
        <v>762</v>
      </c>
    </row>
    <row r="91" spans="1:14" ht="24.95" customHeight="1" x14ac:dyDescent="0.45">
      <c r="B91" s="32" t="s">
        <v>483</v>
      </c>
    </row>
    <row r="92" spans="1:14" ht="24.95" customHeight="1" x14ac:dyDescent="0.45">
      <c r="B92" s="78" t="s">
        <v>484</v>
      </c>
      <c r="G92" s="260" t="s">
        <v>625</v>
      </c>
    </row>
    <row r="93" spans="1:14" s="50" customFormat="1" ht="24.95" customHeight="1" x14ac:dyDescent="0.45">
      <c r="B93" s="251" t="s">
        <v>485</v>
      </c>
      <c r="C93" s="249"/>
      <c r="D93" s="250"/>
      <c r="G93" s="251" t="s">
        <v>486</v>
      </c>
      <c r="H93" s="246"/>
      <c r="J93" s="250"/>
      <c r="K93" s="250"/>
      <c r="L93" s="250"/>
      <c r="M93" s="250"/>
      <c r="N93" s="252"/>
    </row>
    <row r="94" spans="1:14" s="50" customFormat="1" ht="24.95" customHeight="1" x14ac:dyDescent="0.45">
      <c r="B94" s="251" t="s">
        <v>487</v>
      </c>
      <c r="C94" s="249"/>
      <c r="D94" s="250"/>
      <c r="G94" s="251" t="s">
        <v>488</v>
      </c>
      <c r="H94" s="246"/>
      <c r="J94" s="250"/>
      <c r="K94" s="250"/>
      <c r="L94" s="250"/>
      <c r="M94" s="250"/>
      <c r="N94" s="252"/>
    </row>
    <row r="95" spans="1:14" s="50" customFormat="1" ht="24.95" customHeight="1" x14ac:dyDescent="0.45">
      <c r="B95" s="243" t="s">
        <v>489</v>
      </c>
      <c r="C95" s="249"/>
      <c r="D95" s="250"/>
      <c r="G95" s="243" t="s">
        <v>490</v>
      </c>
      <c r="H95" s="246"/>
      <c r="J95" s="250"/>
      <c r="K95" s="250"/>
      <c r="L95" s="250"/>
      <c r="M95" s="250"/>
      <c r="N95" s="252"/>
    </row>
    <row r="96" spans="1:14" s="50" customFormat="1" ht="24.95" customHeight="1" x14ac:dyDescent="0.45">
      <c r="B96" s="243" t="s">
        <v>491</v>
      </c>
      <c r="C96" s="249"/>
      <c r="D96" s="250"/>
      <c r="G96" s="243" t="s">
        <v>492</v>
      </c>
      <c r="H96" s="246"/>
      <c r="J96" s="250"/>
      <c r="K96" s="250"/>
      <c r="L96" s="250"/>
      <c r="M96" s="250"/>
      <c r="N96" s="252"/>
    </row>
    <row r="97" spans="1:14" s="50" customFormat="1" ht="24.95" customHeight="1" x14ac:dyDescent="0.45">
      <c r="B97" s="243" t="s">
        <v>493</v>
      </c>
      <c r="C97" s="249"/>
      <c r="D97" s="250"/>
      <c r="G97" s="243" t="s">
        <v>494</v>
      </c>
      <c r="H97" s="246"/>
      <c r="J97" s="250"/>
      <c r="K97" s="250"/>
      <c r="L97" s="250"/>
      <c r="M97" s="250"/>
      <c r="N97" s="252"/>
    </row>
    <row r="98" spans="1:14" s="50" customFormat="1" ht="24.95" customHeight="1" x14ac:dyDescent="0.45">
      <c r="B98" s="243" t="s">
        <v>495</v>
      </c>
      <c r="C98" s="249"/>
      <c r="D98" s="250"/>
      <c r="G98" s="243" t="s">
        <v>141</v>
      </c>
      <c r="H98" s="246"/>
      <c r="J98" s="250"/>
      <c r="K98" s="250"/>
      <c r="L98" s="250"/>
      <c r="M98" s="250"/>
      <c r="N98" s="252"/>
    </row>
    <row r="99" spans="1:14" s="50" customFormat="1" ht="24.95" customHeight="1" x14ac:dyDescent="0.45">
      <c r="B99" s="243" t="s">
        <v>496</v>
      </c>
      <c r="C99" s="249"/>
      <c r="D99" s="250"/>
      <c r="G99" s="243" t="s">
        <v>497</v>
      </c>
      <c r="H99" s="246"/>
      <c r="J99" s="250"/>
      <c r="K99" s="250"/>
      <c r="L99" s="250"/>
      <c r="M99" s="250"/>
      <c r="N99" s="252"/>
    </row>
    <row r="100" spans="1:14" s="50" customFormat="1" ht="24.95" customHeight="1" x14ac:dyDescent="0.45">
      <c r="B100" s="243" t="s">
        <v>498</v>
      </c>
      <c r="C100" s="249"/>
      <c r="D100" s="250"/>
      <c r="G100" s="243" t="s">
        <v>499</v>
      </c>
      <c r="H100" s="246"/>
      <c r="J100" s="250"/>
      <c r="K100" s="250"/>
      <c r="L100" s="250"/>
      <c r="M100" s="250"/>
      <c r="N100" s="252"/>
    </row>
    <row r="101" spans="1:14" s="50" customFormat="1" ht="24.95" customHeight="1" x14ac:dyDescent="0.45">
      <c r="B101" s="243" t="s">
        <v>500</v>
      </c>
      <c r="C101" s="249"/>
      <c r="D101" s="250"/>
      <c r="G101" s="243" t="s">
        <v>501</v>
      </c>
      <c r="H101" s="246"/>
      <c r="J101" s="250"/>
      <c r="K101" s="250"/>
      <c r="L101" s="250"/>
      <c r="M101" s="250"/>
      <c r="N101" s="252"/>
    </row>
    <row r="102" spans="1:14" s="50" customFormat="1" ht="24.95" customHeight="1" x14ac:dyDescent="0.45">
      <c r="B102" s="243" t="s">
        <v>502</v>
      </c>
      <c r="C102" s="249"/>
      <c r="D102" s="250"/>
      <c r="G102" s="243" t="s">
        <v>142</v>
      </c>
      <c r="H102" s="246"/>
      <c r="J102" s="250"/>
      <c r="K102" s="250"/>
      <c r="L102" s="250"/>
      <c r="M102" s="250"/>
      <c r="N102" s="252"/>
    </row>
    <row r="103" spans="1:14" s="50" customFormat="1" ht="24.95" customHeight="1" x14ac:dyDescent="0.45">
      <c r="B103" s="243" t="s">
        <v>503</v>
      </c>
      <c r="C103" s="249"/>
      <c r="D103" s="250"/>
      <c r="G103" s="243" t="s">
        <v>504</v>
      </c>
      <c r="H103" s="246"/>
      <c r="J103" s="250"/>
      <c r="K103" s="250"/>
      <c r="L103" s="250"/>
      <c r="M103" s="250"/>
      <c r="N103" s="252"/>
    </row>
    <row r="104" spans="1:14" s="50" customFormat="1" ht="24.95" customHeight="1" x14ac:dyDescent="0.45">
      <c r="B104" s="243" t="s">
        <v>505</v>
      </c>
      <c r="C104" s="249"/>
      <c r="D104" s="250"/>
      <c r="G104" s="243" t="s">
        <v>753</v>
      </c>
      <c r="H104" s="246"/>
      <c r="J104" s="250"/>
      <c r="K104" s="250"/>
      <c r="L104" s="250"/>
      <c r="M104" s="250"/>
      <c r="N104" s="252"/>
    </row>
    <row r="105" spans="1:14" s="50" customFormat="1" ht="24.95" customHeight="1" x14ac:dyDescent="0.45">
      <c r="B105" s="243"/>
      <c r="C105" s="249"/>
      <c r="D105" s="250"/>
      <c r="G105" s="243" t="s">
        <v>754</v>
      </c>
      <c r="H105" s="246"/>
      <c r="J105" s="250"/>
      <c r="K105" s="250"/>
      <c r="L105" s="250"/>
      <c r="M105" s="250"/>
      <c r="N105" s="252"/>
    </row>
    <row r="106" spans="1:14" ht="24.95" customHeight="1" x14ac:dyDescent="0.45">
      <c r="A106" s="38"/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4" ht="24.95" customHeight="1" x14ac:dyDescent="0.45">
      <c r="A107" s="38"/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spans="1:14" ht="24.95" customHeight="1" x14ac:dyDescent="0.45">
      <c r="A108" s="38"/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spans="1:14" s="32" customFormat="1" ht="24.95" customHeight="1" x14ac:dyDescent="0.45">
      <c r="A109" s="39"/>
      <c r="B109" s="38" t="s">
        <v>129</v>
      </c>
      <c r="C109" s="39"/>
      <c r="D109" s="39"/>
      <c r="E109" s="39"/>
      <c r="F109" s="39"/>
      <c r="G109" s="39"/>
      <c r="H109" s="40" t="s">
        <v>98</v>
      </c>
      <c r="I109" s="39"/>
      <c r="J109" s="39"/>
      <c r="K109" s="39"/>
      <c r="L109" s="39"/>
      <c r="M109" s="39"/>
      <c r="N109" s="39"/>
    </row>
    <row r="110" spans="1:14" s="20" customFormat="1" ht="24.95" customHeight="1" x14ac:dyDescent="0.45">
      <c r="B110" s="221" t="s">
        <v>405</v>
      </c>
      <c r="C110" s="62"/>
      <c r="D110" s="62"/>
      <c r="E110" s="222"/>
      <c r="F110" s="62"/>
      <c r="I110" s="221" t="s">
        <v>406</v>
      </c>
      <c r="J110" s="62"/>
      <c r="K110" s="62"/>
    </row>
    <row r="111" spans="1:14" ht="26.25" customHeight="1" x14ac:dyDescent="0.45">
      <c r="A111" s="438" t="s">
        <v>365</v>
      </c>
      <c r="B111" s="438"/>
      <c r="C111" s="438"/>
      <c r="D111" s="438"/>
      <c r="E111" s="438"/>
      <c r="F111" s="438"/>
      <c r="G111" s="438"/>
      <c r="H111" s="438"/>
      <c r="I111" s="438"/>
      <c r="J111" s="438"/>
      <c r="K111" s="438"/>
      <c r="L111" s="438"/>
      <c r="M111" s="438"/>
      <c r="N111" s="278"/>
    </row>
    <row r="112" spans="1:14" ht="26.25" customHeight="1" x14ac:dyDescent="0.45">
      <c r="A112" s="278"/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</row>
    <row r="113" spans="2:14" ht="24.95" customHeight="1" x14ac:dyDescent="0.45">
      <c r="B113" s="78" t="s">
        <v>772</v>
      </c>
      <c r="G113" s="260" t="s">
        <v>625</v>
      </c>
    </row>
    <row r="114" spans="2:14" s="50" customFormat="1" ht="24.75" customHeight="1" x14ac:dyDescent="0.45">
      <c r="B114" s="243" t="s">
        <v>506</v>
      </c>
      <c r="C114" s="249"/>
      <c r="D114" s="250"/>
      <c r="G114" s="243" t="s">
        <v>507</v>
      </c>
      <c r="H114" s="246"/>
      <c r="J114" s="250"/>
      <c r="K114" s="250"/>
      <c r="L114" s="250"/>
      <c r="M114" s="250"/>
      <c r="N114" s="252"/>
    </row>
    <row r="115" spans="2:14" s="50" customFormat="1" ht="24.75" customHeight="1" x14ac:dyDescent="0.45">
      <c r="B115" s="243" t="s">
        <v>508</v>
      </c>
      <c r="C115" s="249"/>
      <c r="D115" s="250"/>
      <c r="G115" s="243" t="s">
        <v>509</v>
      </c>
      <c r="H115" s="246"/>
      <c r="J115" s="250"/>
      <c r="K115" s="250"/>
      <c r="L115" s="250"/>
      <c r="M115" s="250"/>
      <c r="N115" s="252"/>
    </row>
    <row r="116" spans="2:14" s="50" customFormat="1" ht="24.75" customHeight="1" x14ac:dyDescent="0.45">
      <c r="B116" s="243" t="s">
        <v>510</v>
      </c>
      <c r="C116" s="249"/>
      <c r="D116" s="250"/>
      <c r="G116" s="243" t="s">
        <v>511</v>
      </c>
      <c r="H116" s="246"/>
      <c r="J116" s="250"/>
      <c r="K116" s="250"/>
      <c r="L116" s="250"/>
      <c r="M116" s="250"/>
      <c r="N116" s="252"/>
    </row>
    <row r="117" spans="2:14" s="50" customFormat="1" ht="24.75" customHeight="1" x14ac:dyDescent="0.45">
      <c r="B117" s="243" t="s">
        <v>512</v>
      </c>
      <c r="C117" s="249"/>
      <c r="D117" s="250"/>
      <c r="G117" s="243" t="s">
        <v>513</v>
      </c>
      <c r="H117" s="246"/>
      <c r="J117" s="250"/>
      <c r="K117" s="250"/>
      <c r="L117" s="250"/>
      <c r="M117" s="250"/>
      <c r="N117" s="252"/>
    </row>
    <row r="118" spans="2:14" s="50" customFormat="1" ht="24.75" customHeight="1" x14ac:dyDescent="0.45">
      <c r="B118" s="243" t="s">
        <v>514</v>
      </c>
      <c r="C118" s="249"/>
      <c r="D118" s="250"/>
      <c r="G118" s="243" t="s">
        <v>34</v>
      </c>
      <c r="H118" s="246"/>
      <c r="J118" s="250"/>
      <c r="K118" s="250"/>
      <c r="L118" s="250"/>
      <c r="M118" s="250"/>
      <c r="N118" s="252"/>
    </row>
    <row r="119" spans="2:14" s="50" customFormat="1" ht="24.75" customHeight="1" x14ac:dyDescent="0.45">
      <c r="B119" s="243" t="s">
        <v>515</v>
      </c>
      <c r="C119" s="249"/>
      <c r="D119" s="250"/>
      <c r="G119" s="243" t="s">
        <v>516</v>
      </c>
      <c r="H119" s="246"/>
      <c r="J119" s="250"/>
      <c r="K119" s="250"/>
      <c r="L119" s="250"/>
      <c r="M119" s="250"/>
      <c r="N119" s="252"/>
    </row>
    <row r="120" spans="2:14" s="50" customFormat="1" ht="24.75" customHeight="1" x14ac:dyDescent="0.45">
      <c r="B120" s="243" t="s">
        <v>517</v>
      </c>
      <c r="C120" s="249"/>
      <c r="D120" s="250"/>
      <c r="G120" s="243" t="s">
        <v>518</v>
      </c>
      <c r="H120" s="246"/>
      <c r="J120" s="250"/>
      <c r="K120" s="250"/>
      <c r="L120" s="250"/>
      <c r="M120" s="250"/>
      <c r="N120" s="252"/>
    </row>
    <row r="121" spans="2:14" s="50" customFormat="1" ht="24.75" customHeight="1" x14ac:dyDescent="0.45">
      <c r="B121" s="243" t="s">
        <v>519</v>
      </c>
      <c r="C121" s="249"/>
      <c r="D121" s="250"/>
      <c r="G121" s="243" t="s">
        <v>520</v>
      </c>
      <c r="H121" s="246"/>
      <c r="J121" s="250"/>
      <c r="K121" s="250"/>
      <c r="L121" s="250"/>
      <c r="M121" s="250"/>
      <c r="N121" s="252"/>
    </row>
    <row r="122" spans="2:14" s="50" customFormat="1" ht="24.75" customHeight="1" x14ac:dyDescent="0.45">
      <c r="B122" s="243" t="s">
        <v>521</v>
      </c>
      <c r="C122" s="249"/>
      <c r="D122" s="250"/>
      <c r="G122" s="243" t="s">
        <v>522</v>
      </c>
      <c r="H122" s="246"/>
      <c r="J122" s="250"/>
      <c r="K122" s="250"/>
      <c r="L122" s="250"/>
      <c r="M122" s="250"/>
      <c r="N122" s="252"/>
    </row>
    <row r="123" spans="2:14" s="50" customFormat="1" ht="24.75" customHeight="1" x14ac:dyDescent="0.45">
      <c r="B123" s="243" t="s">
        <v>523</v>
      </c>
      <c r="C123" s="249"/>
      <c r="D123" s="250"/>
      <c r="G123" s="243" t="s">
        <v>524</v>
      </c>
      <c r="H123" s="246"/>
      <c r="J123" s="250"/>
      <c r="K123" s="250"/>
      <c r="L123" s="250"/>
      <c r="M123" s="250"/>
      <c r="N123" s="252"/>
    </row>
    <row r="124" spans="2:14" s="50" customFormat="1" ht="24.75" customHeight="1" x14ac:dyDescent="0.45">
      <c r="B124" s="243" t="s">
        <v>525</v>
      </c>
      <c r="D124" s="249"/>
      <c r="E124" s="250"/>
      <c r="G124" s="243" t="s">
        <v>526</v>
      </c>
      <c r="H124" s="246"/>
      <c r="J124" s="250"/>
      <c r="K124" s="250"/>
      <c r="L124" s="250"/>
      <c r="M124" s="250"/>
      <c r="N124" s="252"/>
    </row>
    <row r="125" spans="2:14" s="50" customFormat="1" ht="24.75" customHeight="1" x14ac:dyDescent="0.45">
      <c r="B125" s="243" t="s">
        <v>527</v>
      </c>
      <c r="D125" s="249"/>
      <c r="E125" s="250"/>
      <c r="G125" s="243" t="s">
        <v>528</v>
      </c>
      <c r="H125" s="246"/>
      <c r="J125" s="250"/>
      <c r="K125" s="250"/>
      <c r="L125" s="250"/>
      <c r="M125" s="250"/>
      <c r="N125" s="252"/>
    </row>
    <row r="126" spans="2:14" s="50" customFormat="1" ht="24.75" customHeight="1" x14ac:dyDescent="0.45">
      <c r="B126" s="243" t="s">
        <v>529</v>
      </c>
      <c r="D126" s="249"/>
      <c r="E126" s="250"/>
      <c r="G126" s="243" t="s">
        <v>530</v>
      </c>
      <c r="H126" s="246"/>
      <c r="J126" s="250"/>
      <c r="K126" s="250"/>
      <c r="L126" s="250"/>
      <c r="M126" s="250"/>
      <c r="N126" s="252"/>
    </row>
    <row r="127" spans="2:14" s="50" customFormat="1" ht="24.75" customHeight="1" x14ac:dyDescent="0.45">
      <c r="B127" s="243" t="s">
        <v>531</v>
      </c>
      <c r="D127" s="249"/>
      <c r="E127" s="250"/>
      <c r="G127" s="243" t="s">
        <v>532</v>
      </c>
      <c r="H127" s="246"/>
      <c r="J127" s="250"/>
      <c r="K127" s="250"/>
      <c r="L127" s="250"/>
      <c r="M127" s="250"/>
      <c r="N127" s="252"/>
    </row>
    <row r="128" spans="2:14" s="50" customFormat="1" ht="24.75" customHeight="1" x14ac:dyDescent="0.45">
      <c r="B128" s="78" t="s">
        <v>533</v>
      </c>
      <c r="C128" s="78"/>
      <c r="D128" s="249"/>
      <c r="E128" s="250"/>
      <c r="F128" s="250"/>
      <c r="G128" s="253"/>
      <c r="H128" s="246"/>
      <c r="J128" s="250"/>
      <c r="K128" s="250"/>
      <c r="L128" s="250"/>
      <c r="M128" s="250"/>
      <c r="N128" s="252"/>
    </row>
    <row r="129" spans="2:14" s="50" customFormat="1" ht="24.75" customHeight="1" x14ac:dyDescent="0.45">
      <c r="B129" s="243" t="s">
        <v>487</v>
      </c>
      <c r="C129" s="254"/>
      <c r="D129" s="249"/>
      <c r="E129" s="250"/>
      <c r="G129" s="243" t="s">
        <v>534</v>
      </c>
      <c r="H129" s="253"/>
      <c r="J129" s="250"/>
      <c r="K129" s="250"/>
      <c r="L129" s="250"/>
      <c r="M129" s="250"/>
      <c r="N129" s="252"/>
    </row>
    <row r="130" spans="2:14" s="50" customFormat="1" ht="24.75" customHeight="1" x14ac:dyDescent="0.45">
      <c r="B130" s="243" t="s">
        <v>535</v>
      </c>
      <c r="C130" s="254"/>
      <c r="D130" s="249"/>
      <c r="E130" s="250"/>
      <c r="G130" s="243" t="s">
        <v>536</v>
      </c>
      <c r="H130" s="253"/>
      <c r="J130" s="250"/>
      <c r="K130" s="250"/>
      <c r="L130" s="250"/>
      <c r="M130" s="250"/>
      <c r="N130" s="252"/>
    </row>
    <row r="131" spans="2:14" s="50" customFormat="1" ht="24.75" customHeight="1" x14ac:dyDescent="0.45">
      <c r="B131" s="243" t="s">
        <v>537</v>
      </c>
      <c r="C131" s="254"/>
      <c r="D131" s="249"/>
      <c r="E131" s="250"/>
      <c r="G131" s="243" t="s">
        <v>538</v>
      </c>
      <c r="H131" s="253"/>
      <c r="J131" s="250"/>
      <c r="K131" s="250"/>
      <c r="L131" s="250"/>
      <c r="M131" s="250"/>
      <c r="N131" s="252"/>
    </row>
    <row r="132" spans="2:14" s="50" customFormat="1" ht="24.75" customHeight="1" x14ac:dyDescent="0.45">
      <c r="B132" s="243" t="s">
        <v>539</v>
      </c>
      <c r="C132" s="254"/>
      <c r="D132" s="249"/>
      <c r="E132" s="250"/>
      <c r="G132" s="243" t="s">
        <v>540</v>
      </c>
      <c r="H132" s="253"/>
      <c r="J132" s="250"/>
      <c r="K132" s="250"/>
      <c r="L132" s="250"/>
      <c r="M132" s="250"/>
      <c r="N132" s="252"/>
    </row>
    <row r="133" spans="2:14" s="50" customFormat="1" ht="24.75" customHeight="1" x14ac:dyDescent="0.45">
      <c r="B133" s="243" t="s">
        <v>541</v>
      </c>
      <c r="C133" s="254"/>
      <c r="D133" s="249"/>
      <c r="E133" s="250"/>
      <c r="G133" s="243" t="s">
        <v>542</v>
      </c>
      <c r="H133" s="253"/>
      <c r="J133" s="250"/>
      <c r="K133" s="250"/>
      <c r="L133" s="250"/>
      <c r="M133" s="250"/>
      <c r="N133" s="252"/>
    </row>
    <row r="134" spans="2:14" s="50" customFormat="1" ht="24.75" customHeight="1" x14ac:dyDescent="0.45">
      <c r="B134" s="243" t="s">
        <v>491</v>
      </c>
      <c r="C134" s="254"/>
      <c r="D134" s="249"/>
      <c r="E134" s="250"/>
      <c r="G134" s="243" t="s">
        <v>543</v>
      </c>
      <c r="H134" s="253"/>
      <c r="J134" s="250"/>
      <c r="K134" s="250"/>
      <c r="L134" s="250"/>
      <c r="M134" s="250"/>
      <c r="N134" s="252"/>
    </row>
    <row r="135" spans="2:14" s="50" customFormat="1" ht="24.75" customHeight="1" x14ac:dyDescent="0.45">
      <c r="B135" s="243" t="s">
        <v>493</v>
      </c>
      <c r="C135" s="254"/>
      <c r="D135" s="249"/>
      <c r="E135" s="250"/>
      <c r="G135" s="243" t="s">
        <v>28</v>
      </c>
      <c r="H135" s="253"/>
      <c r="J135" s="250"/>
      <c r="K135" s="250"/>
      <c r="L135" s="250"/>
      <c r="M135" s="250"/>
      <c r="N135" s="252"/>
    </row>
    <row r="136" spans="2:14" s="50" customFormat="1" ht="24.75" customHeight="1" x14ac:dyDescent="0.45">
      <c r="B136" s="243" t="s">
        <v>495</v>
      </c>
      <c r="C136" s="254"/>
      <c r="D136" s="249"/>
      <c r="E136" s="250"/>
      <c r="G136" s="243" t="s">
        <v>544</v>
      </c>
      <c r="H136" s="253"/>
      <c r="J136" s="250"/>
      <c r="K136" s="250"/>
      <c r="L136" s="250"/>
      <c r="M136" s="250"/>
      <c r="N136" s="252"/>
    </row>
    <row r="137" spans="2:14" s="50" customFormat="1" ht="24.75" customHeight="1" x14ac:dyDescent="0.45">
      <c r="B137" s="243" t="s">
        <v>496</v>
      </c>
      <c r="C137" s="254"/>
      <c r="D137" s="249"/>
      <c r="E137" s="250"/>
      <c r="G137" s="243" t="s">
        <v>545</v>
      </c>
      <c r="H137" s="253"/>
      <c r="J137" s="250"/>
      <c r="K137" s="250"/>
      <c r="L137" s="250"/>
      <c r="M137" s="250"/>
      <c r="N137" s="252"/>
    </row>
    <row r="138" spans="2:14" s="50" customFormat="1" ht="24.75" customHeight="1" x14ac:dyDescent="0.45">
      <c r="B138" s="243" t="s">
        <v>546</v>
      </c>
      <c r="C138" s="254"/>
      <c r="D138" s="249"/>
      <c r="E138" s="250"/>
      <c r="G138" s="243" t="s">
        <v>547</v>
      </c>
      <c r="H138" s="253"/>
      <c r="J138" s="250"/>
      <c r="K138" s="250"/>
      <c r="L138" s="250"/>
      <c r="M138" s="250"/>
      <c r="N138" s="252"/>
    </row>
    <row r="139" spans="2:14" s="50" customFormat="1" ht="24.75" customHeight="1" x14ac:dyDescent="0.45">
      <c r="B139" s="243"/>
      <c r="D139" s="249"/>
      <c r="E139" s="250"/>
      <c r="G139" s="243" t="s">
        <v>550</v>
      </c>
      <c r="H139" s="253"/>
      <c r="J139" s="250"/>
      <c r="K139" s="250"/>
      <c r="L139" s="250"/>
      <c r="M139" s="250"/>
      <c r="N139" s="252"/>
    </row>
    <row r="140" spans="2:14" s="50" customFormat="1" ht="24.75" customHeight="1" x14ac:dyDescent="0.45">
      <c r="B140" s="242" t="s">
        <v>548</v>
      </c>
      <c r="D140" s="249"/>
      <c r="E140" s="250"/>
      <c r="G140" s="250"/>
      <c r="H140" s="253"/>
      <c r="J140" s="250"/>
      <c r="K140" s="250"/>
      <c r="L140" s="250"/>
      <c r="M140" s="250"/>
      <c r="N140" s="252"/>
    </row>
    <row r="141" spans="2:14" s="50" customFormat="1" ht="24.75" customHeight="1" x14ac:dyDescent="0.45">
      <c r="B141" s="243" t="s">
        <v>549</v>
      </c>
      <c r="D141" s="249"/>
      <c r="E141" s="250"/>
      <c r="G141" s="243" t="s">
        <v>755</v>
      </c>
      <c r="H141" s="253"/>
      <c r="J141" s="250"/>
      <c r="K141" s="250"/>
      <c r="L141" s="250"/>
      <c r="M141" s="250"/>
      <c r="N141" s="252"/>
    </row>
    <row r="142" spans="2:14" s="50" customFormat="1" ht="24.75" customHeight="1" x14ac:dyDescent="0.45">
      <c r="G142" s="50" t="s">
        <v>756</v>
      </c>
      <c r="H142" s="253"/>
      <c r="J142" s="250"/>
      <c r="K142" s="250"/>
      <c r="L142" s="250"/>
      <c r="M142" s="250"/>
      <c r="N142" s="252"/>
    </row>
    <row r="143" spans="2:14" s="50" customFormat="1" ht="24.75" customHeight="1" x14ac:dyDescent="0.45">
      <c r="B143" s="243" t="s">
        <v>551</v>
      </c>
      <c r="D143" s="249"/>
      <c r="E143" s="250"/>
      <c r="G143" s="243" t="s">
        <v>552</v>
      </c>
      <c r="H143" s="253"/>
      <c r="J143" s="250"/>
      <c r="K143" s="250"/>
      <c r="L143" s="250"/>
      <c r="M143" s="250"/>
      <c r="N143" s="252"/>
    </row>
    <row r="144" spans="2:14" s="50" customFormat="1" ht="24.75" customHeight="1" x14ac:dyDescent="0.45">
      <c r="B144" s="243"/>
      <c r="D144" s="249"/>
      <c r="E144" s="250"/>
      <c r="G144" s="243"/>
      <c r="H144" s="253"/>
      <c r="J144" s="250"/>
      <c r="K144" s="250"/>
      <c r="L144" s="250"/>
      <c r="M144" s="250"/>
      <c r="N144" s="252"/>
    </row>
    <row r="145" spans="1:14" s="32" customFormat="1" ht="24.75" customHeight="1" x14ac:dyDescent="0.45">
      <c r="A145" s="39"/>
      <c r="B145" s="38" t="s">
        <v>129</v>
      </c>
      <c r="C145" s="39"/>
      <c r="D145" s="39"/>
      <c r="E145" s="39"/>
      <c r="F145" s="39"/>
      <c r="G145" s="39"/>
      <c r="H145" s="40" t="s">
        <v>98</v>
      </c>
      <c r="I145" s="39"/>
      <c r="J145" s="39"/>
      <c r="K145" s="39"/>
      <c r="L145" s="39"/>
      <c r="M145" s="39"/>
      <c r="N145" s="39"/>
    </row>
    <row r="146" spans="1:14" s="20" customFormat="1" ht="24.75" customHeight="1" x14ac:dyDescent="0.45">
      <c r="B146" s="221" t="s">
        <v>405</v>
      </c>
      <c r="C146" s="62"/>
      <c r="D146" s="62"/>
      <c r="E146" s="222"/>
      <c r="F146" s="62"/>
      <c r="I146" s="221" t="s">
        <v>406</v>
      </c>
      <c r="J146" s="62"/>
      <c r="K146" s="62"/>
    </row>
    <row r="147" spans="1:14" ht="24.75" customHeight="1" x14ac:dyDescent="0.45">
      <c r="A147" s="438" t="s">
        <v>366</v>
      </c>
      <c r="B147" s="438"/>
      <c r="C147" s="438"/>
      <c r="D147" s="438"/>
      <c r="E147" s="438"/>
      <c r="F147" s="438"/>
      <c r="G147" s="438"/>
      <c r="H147" s="438"/>
      <c r="I147" s="438"/>
      <c r="J147" s="438"/>
      <c r="K147" s="438"/>
      <c r="L147" s="438"/>
      <c r="M147" s="438"/>
      <c r="N147" s="278"/>
    </row>
    <row r="148" spans="1:14" ht="24.75" customHeight="1" x14ac:dyDescent="0.45">
      <c r="A148" s="278"/>
      <c r="B148" s="278"/>
      <c r="C148" s="278"/>
      <c r="D148" s="278"/>
      <c r="E148" s="278"/>
      <c r="F148" s="278"/>
      <c r="G148" s="278"/>
      <c r="H148" s="278"/>
      <c r="I148" s="278"/>
      <c r="J148" s="278"/>
      <c r="K148" s="278"/>
      <c r="L148" s="278"/>
      <c r="M148" s="33"/>
      <c r="N148" s="278"/>
    </row>
    <row r="149" spans="1:14" ht="24.95" customHeight="1" x14ac:dyDescent="0.45">
      <c r="A149" s="404"/>
      <c r="B149" s="402" t="s">
        <v>985</v>
      </c>
      <c r="C149" s="404"/>
      <c r="D149" s="404"/>
      <c r="E149" s="404"/>
      <c r="F149" s="404"/>
      <c r="G149" s="403" t="s">
        <v>625</v>
      </c>
      <c r="H149" s="404"/>
      <c r="I149" s="404"/>
      <c r="J149" s="404"/>
      <c r="K149" s="404"/>
      <c r="L149" s="404"/>
      <c r="M149" s="404"/>
      <c r="N149" s="404"/>
    </row>
    <row r="150" spans="1:14" s="50" customFormat="1" ht="24.95" customHeight="1" x14ac:dyDescent="0.45">
      <c r="B150" s="243" t="s">
        <v>553</v>
      </c>
      <c r="D150" s="249"/>
      <c r="E150" s="250"/>
      <c r="G150" s="243" t="s">
        <v>554</v>
      </c>
      <c r="H150" s="253"/>
      <c r="J150" s="250"/>
      <c r="K150" s="250"/>
      <c r="L150" s="250"/>
      <c r="M150" s="250"/>
      <c r="N150" s="252"/>
    </row>
    <row r="151" spans="1:14" s="50" customFormat="1" ht="24.95" customHeight="1" x14ac:dyDescent="0.45">
      <c r="B151" s="243" t="s">
        <v>555</v>
      </c>
      <c r="D151" s="249"/>
      <c r="E151" s="250"/>
      <c r="G151" s="243" t="s">
        <v>556</v>
      </c>
      <c r="H151" s="253"/>
      <c r="J151" s="250"/>
      <c r="K151" s="250"/>
      <c r="L151" s="250"/>
      <c r="M151" s="250"/>
      <c r="N151" s="252"/>
    </row>
    <row r="152" spans="1:14" s="50" customFormat="1" ht="24.95" customHeight="1" x14ac:dyDescent="0.45">
      <c r="B152" s="243" t="s">
        <v>557</v>
      </c>
      <c r="D152" s="249"/>
      <c r="E152" s="250"/>
      <c r="G152" s="243" t="s">
        <v>558</v>
      </c>
      <c r="H152" s="253"/>
      <c r="J152" s="250"/>
      <c r="K152" s="250"/>
      <c r="L152" s="250"/>
      <c r="M152" s="250"/>
      <c r="N152" s="252"/>
    </row>
    <row r="153" spans="1:14" s="50" customFormat="1" ht="24.95" customHeight="1" x14ac:dyDescent="0.45">
      <c r="B153" s="243" t="s">
        <v>559</v>
      </c>
      <c r="D153" s="249"/>
      <c r="E153" s="250"/>
      <c r="G153" s="243" t="s">
        <v>560</v>
      </c>
      <c r="H153" s="253"/>
      <c r="J153" s="250"/>
      <c r="K153" s="250"/>
      <c r="L153" s="250"/>
      <c r="M153" s="250"/>
      <c r="N153" s="252"/>
    </row>
    <row r="154" spans="1:14" s="50" customFormat="1" ht="24.95" customHeight="1" x14ac:dyDescent="0.45">
      <c r="B154" s="243" t="s">
        <v>561</v>
      </c>
      <c r="D154" s="249"/>
      <c r="E154" s="250"/>
      <c r="G154" s="243" t="s">
        <v>562</v>
      </c>
      <c r="H154" s="253"/>
      <c r="J154" s="250"/>
      <c r="K154" s="250"/>
      <c r="L154" s="250"/>
      <c r="M154" s="250"/>
      <c r="N154" s="252"/>
    </row>
    <row r="155" spans="1:14" s="50" customFormat="1" ht="24.95" customHeight="1" x14ac:dyDescent="0.45">
      <c r="B155" s="255" t="s">
        <v>563</v>
      </c>
      <c r="C155" s="255"/>
      <c r="D155" s="249"/>
      <c r="E155" s="250"/>
      <c r="G155" s="253"/>
      <c r="H155" s="246"/>
      <c r="J155" s="250"/>
      <c r="K155" s="250"/>
      <c r="L155" s="250"/>
      <c r="M155" s="250"/>
      <c r="N155" s="252"/>
    </row>
    <row r="156" spans="1:14" s="50" customFormat="1" ht="24.95" customHeight="1" x14ac:dyDescent="0.45">
      <c r="B156" s="251" t="s">
        <v>564</v>
      </c>
      <c r="C156" s="254"/>
      <c r="D156" s="249"/>
      <c r="E156" s="250"/>
      <c r="G156" s="251" t="s">
        <v>763</v>
      </c>
      <c r="H156" s="253"/>
      <c r="J156" s="246"/>
      <c r="K156" s="250"/>
      <c r="L156" s="250"/>
      <c r="M156" s="250"/>
      <c r="N156" s="252"/>
    </row>
    <row r="157" spans="1:14" s="50" customFormat="1" ht="24.95" customHeight="1" x14ac:dyDescent="0.45">
      <c r="B157" s="251"/>
      <c r="C157" s="254"/>
      <c r="D157" s="249"/>
      <c r="E157" s="250"/>
      <c r="G157" s="251" t="s">
        <v>764</v>
      </c>
      <c r="H157" s="253"/>
      <c r="J157" s="246"/>
      <c r="K157" s="250"/>
      <c r="L157" s="250"/>
      <c r="M157" s="250"/>
      <c r="N157" s="252"/>
    </row>
    <row r="158" spans="1:14" s="50" customFormat="1" ht="24.95" customHeight="1" x14ac:dyDescent="0.45">
      <c r="B158" s="251" t="s">
        <v>565</v>
      </c>
      <c r="C158" s="254"/>
      <c r="D158" s="249"/>
      <c r="E158" s="250"/>
      <c r="G158" s="251" t="s">
        <v>566</v>
      </c>
      <c r="H158" s="253"/>
      <c r="J158" s="246"/>
      <c r="K158" s="250"/>
      <c r="L158" s="250"/>
      <c r="M158" s="250"/>
      <c r="N158" s="252"/>
    </row>
    <row r="159" spans="1:14" s="50" customFormat="1" ht="24.95" customHeight="1" x14ac:dyDescent="0.45">
      <c r="B159" s="251" t="s">
        <v>567</v>
      </c>
      <c r="C159" s="254"/>
      <c r="D159" s="249"/>
      <c r="E159" s="250"/>
      <c r="G159" s="251" t="s">
        <v>765</v>
      </c>
      <c r="H159" s="253"/>
      <c r="J159" s="246"/>
      <c r="K159" s="250"/>
      <c r="L159" s="250"/>
      <c r="M159" s="250"/>
      <c r="N159" s="252"/>
    </row>
    <row r="160" spans="1:14" s="50" customFormat="1" ht="24.95" customHeight="1" x14ac:dyDescent="0.45">
      <c r="B160" s="251"/>
      <c r="C160" s="254"/>
      <c r="D160" s="249"/>
      <c r="E160" s="250"/>
      <c r="G160" s="251" t="s">
        <v>766</v>
      </c>
      <c r="H160" s="253"/>
      <c r="J160" s="246"/>
      <c r="K160" s="250"/>
      <c r="L160" s="250"/>
      <c r="M160" s="250"/>
      <c r="N160" s="252"/>
    </row>
    <row r="161" spans="2:14" s="50" customFormat="1" ht="24.95" customHeight="1" x14ac:dyDescent="0.45">
      <c r="B161" s="251" t="s">
        <v>568</v>
      </c>
      <c r="C161" s="254"/>
      <c r="D161" s="249"/>
      <c r="E161" s="250"/>
      <c r="G161" s="251" t="s">
        <v>768</v>
      </c>
      <c r="H161" s="253"/>
      <c r="J161" s="246"/>
      <c r="K161" s="250"/>
      <c r="L161" s="250"/>
      <c r="M161" s="250"/>
      <c r="N161" s="252"/>
    </row>
    <row r="162" spans="2:14" s="50" customFormat="1" ht="24.95" customHeight="1" x14ac:dyDescent="0.45">
      <c r="C162" s="254"/>
      <c r="D162" s="249"/>
      <c r="E162" s="250"/>
      <c r="G162" s="256" t="s">
        <v>767</v>
      </c>
      <c r="H162" s="253"/>
      <c r="J162" s="246"/>
      <c r="K162" s="250"/>
      <c r="L162" s="250"/>
      <c r="M162" s="250"/>
      <c r="N162" s="252"/>
    </row>
    <row r="163" spans="2:14" s="50" customFormat="1" ht="24.95" customHeight="1" x14ac:dyDescent="0.45">
      <c r="B163" s="251" t="s">
        <v>549</v>
      </c>
      <c r="C163" s="254"/>
      <c r="D163" s="249"/>
      <c r="E163" s="250"/>
      <c r="G163" s="243" t="s">
        <v>569</v>
      </c>
      <c r="H163" s="253"/>
      <c r="J163" s="246"/>
      <c r="K163" s="250"/>
      <c r="L163" s="250"/>
      <c r="M163" s="250"/>
      <c r="N163" s="252"/>
    </row>
    <row r="164" spans="2:14" s="50" customFormat="1" ht="24.95" customHeight="1" x14ac:dyDescent="0.45">
      <c r="B164" s="251" t="s">
        <v>570</v>
      </c>
      <c r="C164" s="254"/>
      <c r="D164" s="249"/>
      <c r="E164" s="250"/>
      <c r="G164" s="251" t="s">
        <v>571</v>
      </c>
      <c r="H164" s="253"/>
      <c r="J164" s="246"/>
      <c r="K164" s="250"/>
      <c r="L164" s="250"/>
      <c r="M164" s="250"/>
      <c r="N164" s="252"/>
    </row>
    <row r="165" spans="2:14" s="50" customFormat="1" ht="24.95" customHeight="1" x14ac:dyDescent="0.45">
      <c r="B165" s="251" t="s">
        <v>572</v>
      </c>
      <c r="C165" s="254"/>
      <c r="D165" s="249"/>
      <c r="E165" s="250"/>
      <c r="G165" s="251" t="s">
        <v>143</v>
      </c>
      <c r="H165" s="253"/>
      <c r="J165" s="250"/>
      <c r="K165" s="250"/>
      <c r="L165" s="250"/>
      <c r="M165" s="250"/>
      <c r="N165" s="252"/>
    </row>
    <row r="166" spans="2:14" s="50" customFormat="1" ht="24.95" customHeight="1" x14ac:dyDescent="0.45">
      <c r="B166" s="251" t="s">
        <v>573</v>
      </c>
      <c r="C166" s="254"/>
      <c r="D166" s="249"/>
      <c r="E166" s="250"/>
      <c r="G166" s="251" t="s">
        <v>769</v>
      </c>
      <c r="H166" s="253"/>
      <c r="J166" s="250"/>
      <c r="K166" s="250"/>
      <c r="L166" s="250"/>
      <c r="M166" s="250"/>
      <c r="N166" s="252"/>
    </row>
    <row r="167" spans="2:14" s="50" customFormat="1" ht="24.95" customHeight="1" x14ac:dyDescent="0.45">
      <c r="C167" s="254"/>
      <c r="D167" s="249"/>
      <c r="E167" s="250"/>
      <c r="G167" s="251" t="s">
        <v>770</v>
      </c>
      <c r="H167" s="253"/>
      <c r="J167" s="250"/>
      <c r="K167" s="250"/>
      <c r="L167" s="250"/>
      <c r="M167" s="250"/>
      <c r="N167" s="252"/>
    </row>
    <row r="168" spans="2:14" s="50" customFormat="1" ht="24.95" customHeight="1" x14ac:dyDescent="0.45">
      <c r="B168" s="251"/>
      <c r="C168" s="254"/>
      <c r="D168" s="249"/>
      <c r="E168" s="250"/>
      <c r="G168" s="256" t="s">
        <v>771</v>
      </c>
      <c r="H168" s="253"/>
      <c r="J168" s="250"/>
      <c r="K168" s="250"/>
      <c r="L168" s="250"/>
      <c r="M168" s="250"/>
      <c r="N168" s="252"/>
    </row>
    <row r="169" spans="2:14" s="50" customFormat="1" ht="24.95" customHeight="1" x14ac:dyDescent="0.45">
      <c r="B169" s="251" t="s">
        <v>551</v>
      </c>
      <c r="C169" s="254"/>
      <c r="D169" s="249"/>
      <c r="E169" s="250"/>
      <c r="G169" s="251" t="s">
        <v>144</v>
      </c>
      <c r="H169" s="253"/>
      <c r="J169" s="250"/>
      <c r="K169" s="250"/>
      <c r="L169" s="250"/>
      <c r="M169" s="250"/>
      <c r="N169" s="252"/>
    </row>
    <row r="170" spans="2:14" s="50" customFormat="1" ht="24.95" customHeight="1" x14ac:dyDescent="0.45">
      <c r="B170" s="251" t="s">
        <v>574</v>
      </c>
      <c r="C170" s="254"/>
      <c r="D170" s="249"/>
      <c r="E170" s="250"/>
      <c r="G170" s="251" t="s">
        <v>575</v>
      </c>
      <c r="H170" s="253"/>
      <c r="J170" s="250"/>
      <c r="K170" s="250"/>
      <c r="L170" s="250"/>
      <c r="M170" s="250"/>
      <c r="N170" s="252"/>
    </row>
    <row r="171" spans="2:14" s="50" customFormat="1" ht="24.95" customHeight="1" x14ac:dyDescent="0.45">
      <c r="B171" s="251" t="s">
        <v>576</v>
      </c>
      <c r="C171" s="254"/>
      <c r="D171" s="249"/>
      <c r="E171" s="250"/>
      <c r="G171" s="251" t="s">
        <v>577</v>
      </c>
      <c r="H171" s="253"/>
      <c r="J171" s="250"/>
      <c r="K171" s="250"/>
      <c r="L171" s="250"/>
      <c r="M171" s="250"/>
      <c r="N171" s="252"/>
    </row>
    <row r="172" spans="2:14" s="50" customFormat="1" ht="24.95" customHeight="1" x14ac:dyDescent="0.45">
      <c r="B172" s="251" t="s">
        <v>578</v>
      </c>
      <c r="C172" s="254"/>
      <c r="D172" s="249"/>
      <c r="E172" s="250"/>
      <c r="G172" s="251" t="s">
        <v>579</v>
      </c>
      <c r="H172" s="253"/>
      <c r="J172" s="250"/>
      <c r="K172" s="250"/>
      <c r="L172" s="250"/>
      <c r="M172" s="250"/>
      <c r="N172" s="252"/>
    </row>
    <row r="173" spans="2:14" s="50" customFormat="1" ht="24.95" customHeight="1" x14ac:dyDescent="0.45">
      <c r="B173" s="251" t="s">
        <v>580</v>
      </c>
      <c r="C173" s="254"/>
      <c r="D173" s="249"/>
      <c r="E173" s="250"/>
      <c r="G173" s="251" t="s">
        <v>581</v>
      </c>
      <c r="H173" s="253"/>
      <c r="J173" s="250"/>
      <c r="K173" s="250"/>
      <c r="L173" s="250"/>
      <c r="M173" s="250"/>
      <c r="N173" s="252"/>
    </row>
    <row r="174" spans="2:14" s="50" customFormat="1" ht="24.95" customHeight="1" x14ac:dyDescent="0.45">
      <c r="B174" s="50" t="s">
        <v>773</v>
      </c>
      <c r="D174" s="249"/>
      <c r="E174" s="250"/>
      <c r="F174" s="250"/>
      <c r="G174" s="253"/>
      <c r="H174" s="246"/>
      <c r="J174" s="250"/>
      <c r="K174" s="250"/>
      <c r="L174" s="250"/>
      <c r="M174" s="250"/>
      <c r="N174" s="252"/>
    </row>
    <row r="175" spans="2:14" s="50" customFormat="1" ht="24.95" customHeight="1" x14ac:dyDescent="0.45">
      <c r="B175" s="50" t="s">
        <v>582</v>
      </c>
      <c r="D175" s="249"/>
      <c r="E175" s="250"/>
      <c r="F175" s="250"/>
      <c r="G175" s="253"/>
      <c r="H175" s="246"/>
      <c r="J175" s="250"/>
      <c r="K175" s="250"/>
      <c r="L175" s="250"/>
      <c r="M175" s="250"/>
      <c r="N175" s="252"/>
    </row>
    <row r="176" spans="2:14" s="50" customFormat="1" ht="24.95" customHeight="1" x14ac:dyDescent="0.45">
      <c r="B176" s="50" t="s">
        <v>774</v>
      </c>
      <c r="D176" s="249"/>
      <c r="E176" s="250"/>
      <c r="F176" s="250"/>
      <c r="G176" s="253"/>
      <c r="H176" s="246"/>
      <c r="J176" s="250"/>
      <c r="K176" s="250"/>
      <c r="L176" s="250"/>
      <c r="M176" s="250"/>
      <c r="N176" s="252"/>
    </row>
    <row r="177" spans="1:14" s="50" customFormat="1" ht="24.95" customHeight="1" x14ac:dyDescent="0.45">
      <c r="B177" s="50" t="s">
        <v>583</v>
      </c>
      <c r="D177" s="249"/>
      <c r="E177" s="250"/>
      <c r="F177" s="250"/>
      <c r="G177" s="253"/>
      <c r="H177" s="246"/>
      <c r="J177" s="250"/>
      <c r="K177" s="250"/>
      <c r="L177" s="250"/>
      <c r="M177" s="250"/>
      <c r="N177" s="252"/>
    </row>
    <row r="178" spans="1:14" s="50" customFormat="1" ht="24.95" customHeight="1" x14ac:dyDescent="0.45">
      <c r="B178" s="50" t="s">
        <v>584</v>
      </c>
      <c r="D178" s="249"/>
      <c r="E178" s="250"/>
      <c r="F178" s="250"/>
      <c r="G178" s="253"/>
      <c r="H178" s="246"/>
      <c r="J178" s="250"/>
      <c r="K178" s="250"/>
      <c r="L178" s="250"/>
      <c r="M178" s="250"/>
      <c r="N178" s="252"/>
    </row>
    <row r="179" spans="1:14" s="50" customFormat="1" ht="18.75" customHeight="1" x14ac:dyDescent="0.45">
      <c r="D179" s="249"/>
      <c r="E179" s="250"/>
      <c r="F179" s="250"/>
      <c r="G179" s="253"/>
      <c r="H179" s="246"/>
      <c r="J179" s="250"/>
      <c r="K179" s="250"/>
      <c r="L179" s="250"/>
      <c r="M179" s="250"/>
      <c r="N179" s="252"/>
    </row>
    <row r="180" spans="1:14" s="50" customFormat="1" ht="18.75" customHeight="1" x14ac:dyDescent="0.45">
      <c r="D180" s="249"/>
      <c r="E180" s="250"/>
      <c r="F180" s="250"/>
      <c r="G180" s="253"/>
      <c r="H180" s="246"/>
      <c r="J180" s="250"/>
      <c r="K180" s="250"/>
      <c r="L180" s="250"/>
      <c r="M180" s="250"/>
      <c r="N180" s="252"/>
    </row>
    <row r="181" spans="1:14" s="32" customFormat="1" ht="24.75" customHeight="1" x14ac:dyDescent="0.45">
      <c r="A181" s="39"/>
      <c r="B181" s="38" t="s">
        <v>129</v>
      </c>
      <c r="C181" s="39"/>
      <c r="D181" s="39"/>
      <c r="E181" s="39"/>
      <c r="F181" s="39"/>
      <c r="G181" s="39"/>
      <c r="H181" s="40" t="s">
        <v>98</v>
      </c>
      <c r="I181" s="39"/>
      <c r="J181" s="39"/>
      <c r="K181" s="39"/>
      <c r="L181" s="39"/>
      <c r="M181" s="39"/>
      <c r="N181" s="39"/>
    </row>
    <row r="182" spans="1:14" s="20" customFormat="1" ht="24.75" customHeight="1" x14ac:dyDescent="0.45">
      <c r="B182" s="221" t="s">
        <v>405</v>
      </c>
      <c r="C182" s="62"/>
      <c r="D182" s="62"/>
      <c r="E182" s="222"/>
      <c r="F182" s="62"/>
      <c r="I182" s="221" t="s">
        <v>406</v>
      </c>
      <c r="J182" s="62"/>
      <c r="K182" s="62"/>
    </row>
    <row r="183" spans="1:14" ht="26.25" customHeight="1" x14ac:dyDescent="0.45">
      <c r="A183" s="438" t="s">
        <v>215</v>
      </c>
      <c r="B183" s="438"/>
      <c r="C183" s="438"/>
      <c r="D183" s="438"/>
      <c r="E183" s="438"/>
      <c r="F183" s="438"/>
      <c r="G183" s="438"/>
      <c r="H183" s="438"/>
      <c r="I183" s="438"/>
      <c r="J183" s="438"/>
      <c r="K183" s="438"/>
      <c r="L183" s="438"/>
      <c r="M183" s="438"/>
      <c r="N183" s="278"/>
    </row>
    <row r="184" spans="1:14" ht="26.25" customHeight="1" x14ac:dyDescent="0.45">
      <c r="A184" s="278"/>
      <c r="B184" s="278"/>
      <c r="C184" s="278"/>
      <c r="D184" s="278"/>
      <c r="E184" s="278"/>
      <c r="F184" s="278"/>
      <c r="G184" s="278"/>
      <c r="H184" s="278"/>
      <c r="I184" s="278"/>
      <c r="J184" s="278"/>
      <c r="K184" s="278"/>
      <c r="L184" s="278"/>
      <c r="M184" s="278"/>
      <c r="N184" s="278"/>
    </row>
    <row r="185" spans="1:14" s="50" customFormat="1" ht="27.6" customHeight="1" x14ac:dyDescent="0.45">
      <c r="B185" s="49" t="s">
        <v>590</v>
      </c>
      <c r="D185" s="248"/>
      <c r="E185" s="243"/>
      <c r="F185" s="246"/>
      <c r="G185" s="243"/>
      <c r="H185" s="243"/>
      <c r="I185" s="247"/>
      <c r="J185" s="246"/>
      <c r="K185" s="248"/>
    </row>
    <row r="186" spans="1:14" s="50" customFormat="1" ht="27.6" customHeight="1" x14ac:dyDescent="0.45">
      <c r="B186" s="32" t="s">
        <v>589</v>
      </c>
      <c r="D186" s="248"/>
      <c r="E186" s="243"/>
      <c r="F186" s="246"/>
      <c r="G186" s="243"/>
      <c r="H186" s="243"/>
      <c r="I186" s="247"/>
      <c r="J186" s="246"/>
      <c r="K186" s="248"/>
    </row>
    <row r="187" spans="1:14" s="50" customFormat="1" ht="27.6" customHeight="1" x14ac:dyDescent="0.45">
      <c r="B187" s="50" t="s">
        <v>585</v>
      </c>
      <c r="D187" s="248"/>
      <c r="E187" s="243"/>
      <c r="F187" s="246"/>
      <c r="G187" s="243"/>
      <c r="H187" s="243"/>
      <c r="I187" s="247"/>
      <c r="J187" s="246"/>
      <c r="K187" s="248"/>
    </row>
    <row r="188" spans="1:14" s="50" customFormat="1" ht="27.6" customHeight="1" x14ac:dyDescent="0.45">
      <c r="B188" s="50" t="s">
        <v>586</v>
      </c>
      <c r="D188" s="248"/>
      <c r="E188" s="243"/>
      <c r="F188" s="246"/>
      <c r="G188" s="243"/>
      <c r="H188" s="243"/>
      <c r="I188" s="247"/>
      <c r="J188" s="246"/>
      <c r="K188" s="248"/>
    </row>
    <row r="189" spans="1:14" s="50" customFormat="1" ht="27.6" customHeight="1" x14ac:dyDescent="0.45">
      <c r="B189" s="32" t="s">
        <v>986</v>
      </c>
      <c r="D189" s="248"/>
      <c r="E189" s="243"/>
      <c r="F189" s="246"/>
      <c r="G189" s="243"/>
      <c r="H189" s="243"/>
      <c r="I189" s="247"/>
      <c r="J189" s="246"/>
      <c r="K189" s="248"/>
    </row>
    <row r="190" spans="1:14" s="50" customFormat="1" ht="27.6" customHeight="1" x14ac:dyDescent="0.45">
      <c r="B190" s="50" t="s">
        <v>987</v>
      </c>
      <c r="E190" s="243"/>
      <c r="F190" s="246"/>
      <c r="G190" s="243"/>
      <c r="H190" s="243"/>
      <c r="I190" s="247"/>
      <c r="J190" s="246"/>
      <c r="K190" s="248"/>
    </row>
    <row r="191" spans="1:14" s="50" customFormat="1" ht="27" customHeight="1" x14ac:dyDescent="0.45">
      <c r="B191" s="50" t="s">
        <v>775</v>
      </c>
      <c r="D191" s="248"/>
      <c r="E191" s="243"/>
      <c r="F191" s="246"/>
      <c r="G191" s="243"/>
      <c r="H191" s="243"/>
      <c r="I191" s="247"/>
      <c r="J191" s="246"/>
      <c r="K191" s="248"/>
    </row>
    <row r="192" spans="1:14" s="50" customFormat="1" ht="27" customHeight="1" x14ac:dyDescent="0.45">
      <c r="B192" s="50" t="s">
        <v>776</v>
      </c>
      <c r="D192" s="248"/>
      <c r="E192" s="243"/>
      <c r="F192" s="246"/>
      <c r="G192" s="243"/>
      <c r="H192" s="243"/>
      <c r="I192" s="247"/>
      <c r="J192" s="246"/>
      <c r="K192" s="248"/>
    </row>
    <row r="193" spans="1:13" s="50" customFormat="1" ht="27" customHeight="1" x14ac:dyDescent="0.45">
      <c r="A193" s="50" t="s">
        <v>587</v>
      </c>
      <c r="B193" s="50" t="s">
        <v>777</v>
      </c>
      <c r="E193" s="243"/>
      <c r="F193" s="246"/>
      <c r="G193" s="243"/>
      <c r="H193" s="243"/>
      <c r="I193" s="247"/>
      <c r="J193" s="246"/>
      <c r="K193" s="248"/>
    </row>
    <row r="194" spans="1:13" s="50" customFormat="1" ht="27" customHeight="1" x14ac:dyDescent="0.45">
      <c r="B194" s="50" t="s">
        <v>778</v>
      </c>
      <c r="E194" s="243"/>
      <c r="F194" s="246"/>
      <c r="G194" s="243"/>
      <c r="H194" s="243"/>
      <c r="I194" s="247"/>
      <c r="J194" s="246"/>
      <c r="K194" s="248"/>
    </row>
    <row r="195" spans="1:13" s="50" customFormat="1" ht="27" customHeight="1" x14ac:dyDescent="0.45">
      <c r="B195" s="50" t="s">
        <v>779</v>
      </c>
      <c r="E195" s="243"/>
      <c r="F195" s="246"/>
      <c r="G195" s="243"/>
      <c r="H195" s="243"/>
      <c r="I195" s="247"/>
      <c r="J195" s="246"/>
      <c r="K195" s="248"/>
    </row>
    <row r="196" spans="1:13" s="50" customFormat="1" ht="27" customHeight="1" x14ac:dyDescent="0.45">
      <c r="B196" s="50" t="s">
        <v>780</v>
      </c>
    </row>
    <row r="197" spans="1:13" s="50" customFormat="1" ht="27" customHeight="1" x14ac:dyDescent="0.45">
      <c r="B197" s="50" t="s">
        <v>591</v>
      </c>
    </row>
    <row r="198" spans="1:13" s="50" customFormat="1" ht="27" customHeight="1" x14ac:dyDescent="0.45">
      <c r="B198" s="50" t="s">
        <v>592</v>
      </c>
    </row>
    <row r="199" spans="1:13" s="50" customFormat="1" ht="27" customHeight="1" x14ac:dyDescent="0.45">
      <c r="B199" s="50" t="s">
        <v>1129</v>
      </c>
      <c r="E199" s="243"/>
      <c r="F199" s="246"/>
      <c r="G199" s="243"/>
      <c r="H199" s="243"/>
      <c r="I199" s="247"/>
      <c r="J199" s="246"/>
      <c r="K199" s="248"/>
    </row>
    <row r="200" spans="1:13" s="50" customFormat="1" ht="27" customHeight="1" x14ac:dyDescent="0.45">
      <c r="B200" s="32" t="s">
        <v>593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</row>
    <row r="201" spans="1:13" s="50" customFormat="1" ht="27" customHeight="1" x14ac:dyDescent="0.45">
      <c r="A201" s="257"/>
      <c r="B201" s="50" t="s">
        <v>594</v>
      </c>
    </row>
    <row r="202" spans="1:13" s="50" customFormat="1" ht="27" customHeight="1" x14ac:dyDescent="0.45">
      <c r="A202" s="257"/>
      <c r="B202" s="32" t="s">
        <v>595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</row>
    <row r="203" spans="1:13" s="50" customFormat="1" ht="27" customHeight="1" x14ac:dyDescent="0.45">
      <c r="B203" s="397" t="s">
        <v>596</v>
      </c>
      <c r="C203" s="397"/>
      <c r="D203" s="397"/>
      <c r="E203" s="397"/>
      <c r="F203" s="397"/>
      <c r="G203" s="397"/>
      <c r="H203" s="397"/>
      <c r="I203" s="397"/>
      <c r="J203" s="397"/>
      <c r="K203" s="397"/>
      <c r="L203" s="397"/>
      <c r="M203" s="397"/>
    </row>
    <row r="204" spans="1:13" ht="27" customHeight="1" x14ac:dyDescent="0.45">
      <c r="C204" s="50" t="s">
        <v>781</v>
      </c>
    </row>
    <row r="205" spans="1:13" ht="27" customHeight="1" x14ac:dyDescent="0.45">
      <c r="B205" s="32"/>
      <c r="C205" s="39" t="s">
        <v>782</v>
      </c>
    </row>
    <row r="206" spans="1:13" ht="27" customHeight="1" x14ac:dyDescent="0.45">
      <c r="B206" s="32"/>
      <c r="C206" s="39" t="s">
        <v>783</v>
      </c>
    </row>
    <row r="207" spans="1:13" ht="27" customHeight="1" x14ac:dyDescent="0.45">
      <c r="B207" s="32"/>
      <c r="C207" s="39" t="s">
        <v>785</v>
      </c>
    </row>
    <row r="208" spans="1:13" ht="27" customHeight="1" x14ac:dyDescent="0.45">
      <c r="B208" s="32"/>
      <c r="C208" s="39" t="s">
        <v>786</v>
      </c>
    </row>
    <row r="209" spans="1:14" ht="27" customHeight="1" x14ac:dyDescent="0.45">
      <c r="B209" s="32"/>
      <c r="C209" s="39" t="s">
        <v>784</v>
      </c>
    </row>
    <row r="210" spans="1:14" ht="24" customHeight="1" x14ac:dyDescent="0.45">
      <c r="B210" s="50" t="s">
        <v>597</v>
      </c>
    </row>
    <row r="211" spans="1:14" ht="24" customHeight="1" x14ac:dyDescent="0.45">
      <c r="B211" s="32"/>
      <c r="C211" s="39" t="s">
        <v>598</v>
      </c>
    </row>
    <row r="212" spans="1:14" ht="24" customHeight="1" x14ac:dyDescent="0.45">
      <c r="B212" s="401"/>
    </row>
    <row r="213" spans="1:14" ht="24" customHeight="1" x14ac:dyDescent="0.45">
      <c r="B213" s="401"/>
    </row>
    <row r="214" spans="1:14" s="32" customFormat="1" ht="27" customHeight="1" x14ac:dyDescent="0.45">
      <c r="A214" s="39"/>
      <c r="B214" s="38" t="s">
        <v>129</v>
      </c>
      <c r="C214" s="39"/>
      <c r="D214" s="39"/>
      <c r="E214" s="39"/>
      <c r="F214" s="39"/>
      <c r="G214" s="39"/>
      <c r="H214" s="40" t="s">
        <v>98</v>
      </c>
      <c r="I214" s="39"/>
      <c r="J214" s="39"/>
      <c r="K214" s="39"/>
      <c r="L214" s="39"/>
      <c r="M214" s="39"/>
      <c r="N214" s="39"/>
    </row>
    <row r="215" spans="1:14" s="20" customFormat="1" ht="27" customHeight="1" x14ac:dyDescent="0.45">
      <c r="B215" s="221" t="s">
        <v>405</v>
      </c>
      <c r="C215" s="62"/>
      <c r="D215" s="62"/>
      <c r="E215" s="222"/>
      <c r="F215" s="62"/>
      <c r="I215" s="221" t="s">
        <v>406</v>
      </c>
      <c r="J215" s="62"/>
      <c r="K215" s="62"/>
    </row>
    <row r="216" spans="1:14" ht="27" customHeight="1" x14ac:dyDescent="0.45">
      <c r="A216" s="438" t="s">
        <v>367</v>
      </c>
      <c r="B216" s="438"/>
      <c r="C216" s="438"/>
      <c r="D216" s="438"/>
      <c r="E216" s="438"/>
      <c r="F216" s="438"/>
      <c r="G216" s="438"/>
      <c r="H216" s="438"/>
      <c r="I216" s="438"/>
      <c r="J216" s="438"/>
      <c r="K216" s="438"/>
      <c r="L216" s="438"/>
      <c r="M216" s="438"/>
      <c r="N216" s="278"/>
    </row>
    <row r="217" spans="1:14" ht="11.25" customHeight="1" x14ac:dyDescent="0.45">
      <c r="A217" s="278"/>
      <c r="B217" s="278"/>
      <c r="C217" s="278"/>
      <c r="D217" s="278"/>
      <c r="E217" s="278"/>
      <c r="F217" s="278"/>
      <c r="G217" s="278"/>
      <c r="H217" s="278"/>
      <c r="I217" s="278"/>
      <c r="J217" s="278"/>
      <c r="K217" s="278"/>
      <c r="L217" s="278"/>
      <c r="M217" s="278"/>
      <c r="N217" s="278"/>
    </row>
    <row r="218" spans="1:14" ht="24.95" customHeight="1" x14ac:dyDescent="0.45">
      <c r="B218" s="50" t="s">
        <v>608</v>
      </c>
      <c r="I218" s="39" t="s">
        <v>599</v>
      </c>
    </row>
    <row r="219" spans="1:14" ht="24.95" customHeight="1" x14ac:dyDescent="0.45">
      <c r="B219" s="50" t="s">
        <v>609</v>
      </c>
      <c r="I219" s="39" t="s">
        <v>600</v>
      </c>
    </row>
    <row r="220" spans="1:14" ht="24.95" customHeight="1" x14ac:dyDescent="0.45">
      <c r="B220" s="32"/>
      <c r="C220" s="39" t="s">
        <v>563</v>
      </c>
    </row>
    <row r="221" spans="1:14" ht="24.95" customHeight="1" x14ac:dyDescent="0.45">
      <c r="B221" s="50" t="s">
        <v>610</v>
      </c>
      <c r="I221" s="39" t="s">
        <v>601</v>
      </c>
    </row>
    <row r="222" spans="1:14" ht="24.95" customHeight="1" x14ac:dyDescent="0.45">
      <c r="B222" s="50"/>
      <c r="C222" s="50" t="s">
        <v>612</v>
      </c>
    </row>
    <row r="223" spans="1:14" ht="24.95" customHeight="1" x14ac:dyDescent="0.45">
      <c r="B223" s="50" t="s">
        <v>611</v>
      </c>
      <c r="I223" s="39" t="s">
        <v>602</v>
      </c>
    </row>
    <row r="224" spans="1:14" ht="24.95" customHeight="1" x14ac:dyDescent="0.45">
      <c r="B224" s="50"/>
      <c r="C224" s="39" t="s">
        <v>612</v>
      </c>
    </row>
    <row r="225" spans="2:12" ht="24.95" customHeight="1" x14ac:dyDescent="0.45">
      <c r="B225" s="50" t="s">
        <v>613</v>
      </c>
      <c r="I225" s="39" t="s">
        <v>603</v>
      </c>
    </row>
    <row r="226" spans="2:12" ht="24.95" customHeight="1" x14ac:dyDescent="0.45">
      <c r="B226" s="50"/>
      <c r="C226" s="39" t="s">
        <v>548</v>
      </c>
    </row>
    <row r="227" spans="2:12" ht="24.95" customHeight="1" x14ac:dyDescent="0.45">
      <c r="B227" s="50" t="s">
        <v>614</v>
      </c>
      <c r="I227" s="39" t="s">
        <v>604</v>
      </c>
    </row>
    <row r="228" spans="2:12" ht="24.95" customHeight="1" x14ac:dyDescent="0.45">
      <c r="C228" s="50" t="s">
        <v>788</v>
      </c>
    </row>
    <row r="229" spans="2:12" s="50" customFormat="1" ht="24.95" customHeight="1" x14ac:dyDescent="0.45">
      <c r="B229" s="50" t="s">
        <v>790</v>
      </c>
      <c r="D229" s="32"/>
      <c r="F229" s="246"/>
      <c r="G229" s="243"/>
      <c r="H229" s="243"/>
      <c r="I229" s="247"/>
      <c r="J229" s="246"/>
      <c r="K229" s="248"/>
    </row>
    <row r="230" spans="2:12" s="50" customFormat="1" ht="24.95" customHeight="1" x14ac:dyDescent="0.45">
      <c r="B230" s="50" t="s">
        <v>615</v>
      </c>
    </row>
    <row r="231" spans="2:12" s="50" customFormat="1" ht="24.95" customHeight="1" x14ac:dyDescent="0.45">
      <c r="B231" s="50" t="s">
        <v>787</v>
      </c>
    </row>
    <row r="232" spans="2:12" s="50" customFormat="1" ht="24.95" customHeight="1" x14ac:dyDescent="0.45">
      <c r="C232" s="50" t="s">
        <v>1095</v>
      </c>
    </row>
    <row r="233" spans="2:12" s="50" customFormat="1" ht="24.95" customHeight="1" x14ac:dyDescent="0.45">
      <c r="C233" s="50" t="s">
        <v>616</v>
      </c>
      <c r="I233" s="50" t="s">
        <v>618</v>
      </c>
    </row>
    <row r="234" spans="2:12" s="50" customFormat="1" ht="24.95" customHeight="1" x14ac:dyDescent="0.45">
      <c r="C234" s="50" t="s">
        <v>619</v>
      </c>
      <c r="E234" s="243"/>
      <c r="F234" s="246"/>
      <c r="G234" s="243"/>
      <c r="H234" s="243"/>
      <c r="I234" s="247" t="s">
        <v>620</v>
      </c>
      <c r="J234" s="246"/>
      <c r="K234" s="248"/>
    </row>
    <row r="235" spans="2:12" s="50" customFormat="1" ht="24.95" customHeight="1" x14ac:dyDescent="0.45">
      <c r="C235" s="50" t="s">
        <v>621</v>
      </c>
      <c r="H235" s="243"/>
      <c r="I235" s="247" t="s">
        <v>605</v>
      </c>
      <c r="J235" s="246"/>
      <c r="K235" s="248"/>
    </row>
    <row r="236" spans="2:12" s="50" customFormat="1" ht="24.95" customHeight="1" x14ac:dyDescent="0.45">
      <c r="C236" s="50" t="s">
        <v>622</v>
      </c>
      <c r="E236" s="243"/>
      <c r="F236" s="246"/>
      <c r="G236" s="243"/>
      <c r="H236" s="243"/>
      <c r="I236" s="247" t="s">
        <v>606</v>
      </c>
      <c r="J236" s="246"/>
      <c r="K236" s="248"/>
    </row>
    <row r="237" spans="2:12" s="50" customFormat="1" ht="24.95" customHeight="1" x14ac:dyDescent="0.45">
      <c r="B237" s="50" t="s">
        <v>799</v>
      </c>
      <c r="E237" s="50" t="s">
        <v>588</v>
      </c>
      <c r="F237" s="246"/>
      <c r="G237" s="243"/>
      <c r="H237" s="243"/>
      <c r="I237" s="247" t="s">
        <v>623</v>
      </c>
      <c r="J237" s="246"/>
      <c r="K237" s="248"/>
      <c r="L237" s="50" t="s">
        <v>617</v>
      </c>
    </row>
    <row r="238" spans="2:12" s="50" customFormat="1" ht="24.95" customHeight="1" x14ac:dyDescent="0.45">
      <c r="C238" s="50" t="s">
        <v>624</v>
      </c>
      <c r="I238" s="50" t="s">
        <v>607</v>
      </c>
    </row>
    <row r="239" spans="2:12" s="50" customFormat="1" ht="24.95" customHeight="1" x14ac:dyDescent="0.45"/>
    <row r="240" spans="2:12" s="50" customFormat="1" ht="24.95" customHeight="1" x14ac:dyDescent="0.45">
      <c r="C240" s="50" t="s">
        <v>789</v>
      </c>
    </row>
    <row r="241" spans="1:14" s="50" customFormat="1" ht="24.95" customHeight="1" x14ac:dyDescent="0.45">
      <c r="B241" s="257" t="s">
        <v>791</v>
      </c>
      <c r="F241" s="246"/>
      <c r="G241" s="243"/>
      <c r="H241" s="243"/>
      <c r="I241" s="247"/>
      <c r="J241" s="246"/>
      <c r="K241" s="248"/>
    </row>
    <row r="242" spans="1:14" s="50" customFormat="1" ht="24.95" customHeight="1" x14ac:dyDescent="0.45">
      <c r="B242" s="257" t="s">
        <v>792</v>
      </c>
      <c r="F242" s="246"/>
      <c r="G242" s="243"/>
      <c r="H242" s="243"/>
      <c r="I242" s="247"/>
      <c r="J242" s="246"/>
      <c r="K242" s="248"/>
    </row>
    <row r="243" spans="1:14" s="50" customFormat="1" ht="24.95" customHeight="1" x14ac:dyDescent="0.45">
      <c r="B243" s="257" t="s">
        <v>793</v>
      </c>
      <c r="D243" s="257"/>
      <c r="E243" s="257"/>
      <c r="F243" s="257"/>
      <c r="G243" s="257"/>
      <c r="H243" s="257"/>
      <c r="I243" s="257"/>
      <c r="J243" s="257"/>
      <c r="K243" s="257"/>
      <c r="L243" s="257"/>
      <c r="M243" s="257"/>
    </row>
    <row r="244" spans="1:14" s="50" customFormat="1" ht="24.95" customHeight="1" x14ac:dyDescent="0.45">
      <c r="B244" s="257" t="s">
        <v>794</v>
      </c>
      <c r="D244" s="257"/>
      <c r="G244" s="32"/>
      <c r="H244" s="257"/>
      <c r="I244" s="32"/>
      <c r="J244" s="258"/>
      <c r="K244" s="259"/>
    </row>
    <row r="245" spans="1:14" s="50" customFormat="1" ht="24.95" customHeight="1" x14ac:dyDescent="0.45">
      <c r="B245" s="257" t="s">
        <v>795</v>
      </c>
      <c r="D245" s="257"/>
      <c r="E245" s="246"/>
      <c r="G245" s="248"/>
      <c r="H245" s="248"/>
      <c r="I245" s="247"/>
      <c r="J245" s="246"/>
      <c r="K245" s="248"/>
    </row>
    <row r="246" spans="1:14" s="50" customFormat="1" ht="24.95" customHeight="1" x14ac:dyDescent="0.45">
      <c r="B246" s="50" t="s">
        <v>796</v>
      </c>
      <c r="D246" s="249"/>
      <c r="E246" s="246"/>
      <c r="G246" s="248"/>
      <c r="H246" s="248"/>
      <c r="I246" s="247"/>
      <c r="J246" s="246"/>
      <c r="K246" s="248"/>
    </row>
    <row r="247" spans="1:14" s="50" customFormat="1" ht="24.95" customHeight="1" x14ac:dyDescent="0.45">
      <c r="C247" s="50" t="s">
        <v>797</v>
      </c>
      <c r="D247" s="249"/>
      <c r="E247" s="246"/>
      <c r="G247" s="248"/>
      <c r="H247" s="248"/>
      <c r="I247" s="247"/>
      <c r="J247" s="246"/>
      <c r="K247" s="248"/>
    </row>
    <row r="248" spans="1:14" s="50" customFormat="1" ht="24.95" customHeight="1" x14ac:dyDescent="0.45">
      <c r="B248" s="50" t="s">
        <v>798</v>
      </c>
      <c r="D248" s="249"/>
      <c r="E248" s="250"/>
      <c r="F248" s="250"/>
      <c r="G248" s="253"/>
      <c r="H248" s="246"/>
      <c r="J248" s="250"/>
      <c r="K248" s="250"/>
      <c r="L248" s="250"/>
      <c r="M248" s="250"/>
      <c r="N248" s="252"/>
    </row>
    <row r="249" spans="1:14" s="50" customFormat="1" ht="24" customHeight="1" x14ac:dyDescent="0.45">
      <c r="D249" s="249"/>
      <c r="E249" s="250"/>
      <c r="F249" s="250"/>
      <c r="G249" s="253"/>
      <c r="H249" s="246"/>
      <c r="J249" s="250"/>
      <c r="K249" s="250"/>
      <c r="L249" s="250"/>
      <c r="M249" s="250"/>
      <c r="N249" s="252"/>
    </row>
    <row r="250" spans="1:14" s="401" customFormat="1" ht="27" customHeight="1" x14ac:dyDescent="0.45">
      <c r="A250" s="39"/>
      <c r="B250" s="38" t="s">
        <v>129</v>
      </c>
      <c r="C250" s="39"/>
      <c r="D250" s="39"/>
      <c r="E250" s="39"/>
      <c r="F250" s="39"/>
      <c r="G250" s="39"/>
      <c r="H250" s="40" t="s">
        <v>98</v>
      </c>
      <c r="I250" s="39"/>
      <c r="J250" s="39"/>
      <c r="K250" s="39"/>
      <c r="L250" s="39"/>
      <c r="M250" s="39"/>
      <c r="N250" s="39"/>
    </row>
    <row r="251" spans="1:14" s="400" customFormat="1" ht="27" customHeight="1" x14ac:dyDescent="0.45">
      <c r="B251" s="221" t="s">
        <v>405</v>
      </c>
      <c r="C251" s="62"/>
      <c r="D251" s="62"/>
      <c r="E251" s="222"/>
      <c r="F251" s="62"/>
      <c r="I251" s="221" t="s">
        <v>406</v>
      </c>
      <c r="J251" s="62"/>
      <c r="K251" s="62"/>
    </row>
    <row r="252" spans="1:14" ht="27" customHeight="1" x14ac:dyDescent="0.45">
      <c r="A252" s="438" t="s">
        <v>249</v>
      </c>
      <c r="B252" s="438"/>
      <c r="C252" s="438"/>
      <c r="D252" s="438"/>
      <c r="E252" s="438"/>
      <c r="F252" s="438"/>
      <c r="G252" s="438"/>
      <c r="H252" s="438"/>
      <c r="I252" s="438"/>
      <c r="J252" s="438"/>
      <c r="K252" s="438"/>
      <c r="L252" s="438"/>
      <c r="M252" s="438"/>
      <c r="N252" s="391"/>
    </row>
    <row r="253" spans="1:14" ht="6" customHeight="1" x14ac:dyDescent="0.45">
      <c r="A253" s="391"/>
      <c r="B253" s="391"/>
      <c r="C253" s="391"/>
      <c r="D253" s="391"/>
      <c r="E253" s="391"/>
      <c r="F253" s="391"/>
      <c r="G253" s="391"/>
      <c r="H253" s="391"/>
      <c r="I253" s="391"/>
      <c r="J253" s="391"/>
      <c r="K253" s="391"/>
      <c r="L253" s="391"/>
      <c r="M253" s="391"/>
      <c r="N253" s="391"/>
    </row>
    <row r="254" spans="1:14" ht="24" customHeight="1" x14ac:dyDescent="0.45">
      <c r="A254" s="83" t="s">
        <v>626</v>
      </c>
      <c r="B254" s="84"/>
      <c r="C254" s="84"/>
      <c r="D254" s="84"/>
      <c r="E254" s="84"/>
      <c r="F254" s="84"/>
      <c r="G254" s="84"/>
      <c r="H254" s="84"/>
      <c r="I254" s="84"/>
      <c r="J254" s="84"/>
      <c r="K254" s="84"/>
    </row>
    <row r="255" spans="1:14" ht="24" customHeight="1" x14ac:dyDescent="0.45">
      <c r="A255" s="85"/>
      <c r="B255" s="84" t="s">
        <v>627</v>
      </c>
      <c r="C255" s="84"/>
      <c r="D255" s="84"/>
      <c r="E255" s="84"/>
      <c r="F255" s="84"/>
      <c r="G255" s="84"/>
      <c r="H255" s="84"/>
      <c r="I255" s="84"/>
      <c r="J255" s="84"/>
      <c r="K255" s="84"/>
    </row>
    <row r="256" spans="1:14" ht="24" customHeight="1" x14ac:dyDescent="0.45">
      <c r="A256" s="85"/>
      <c r="B256" s="84" t="s">
        <v>628</v>
      </c>
      <c r="C256" s="84"/>
      <c r="D256" s="84"/>
      <c r="E256" s="84"/>
      <c r="F256" s="84"/>
      <c r="G256" s="84"/>
      <c r="H256" s="84"/>
      <c r="I256" s="84"/>
      <c r="J256" s="84"/>
      <c r="K256" s="84"/>
    </row>
    <row r="257" spans="1:11" ht="24" customHeight="1" x14ac:dyDescent="0.45">
      <c r="A257" s="85"/>
      <c r="B257" s="40" t="s">
        <v>259</v>
      </c>
      <c r="C257" s="84"/>
      <c r="D257" s="84"/>
      <c r="E257" s="84"/>
      <c r="F257" s="84"/>
      <c r="G257" s="84"/>
      <c r="H257" s="84"/>
      <c r="I257" s="84"/>
      <c r="J257" s="84"/>
      <c r="K257" s="84"/>
    </row>
    <row r="258" spans="1:11" ht="24" customHeight="1" x14ac:dyDescent="0.45">
      <c r="A258" s="85"/>
      <c r="B258" s="84" t="s">
        <v>218</v>
      </c>
      <c r="C258" s="84"/>
      <c r="D258" s="84"/>
      <c r="E258" s="84"/>
      <c r="F258" s="84"/>
      <c r="G258" s="84"/>
      <c r="H258" s="84"/>
      <c r="I258" s="84"/>
      <c r="J258" s="84"/>
      <c r="K258" s="84"/>
    </row>
    <row r="259" spans="1:11" ht="24" customHeight="1" x14ac:dyDescent="0.45">
      <c r="A259" s="85"/>
      <c r="B259" s="84" t="s">
        <v>217</v>
      </c>
      <c r="C259" s="84"/>
      <c r="D259" s="84"/>
      <c r="E259" s="84"/>
      <c r="F259" s="84"/>
      <c r="G259" s="84"/>
      <c r="H259" s="84"/>
      <c r="I259" s="84"/>
      <c r="J259" s="84"/>
      <c r="K259" s="84"/>
    </row>
    <row r="260" spans="1:11" ht="24" customHeight="1" x14ac:dyDescent="0.45">
      <c r="A260" s="85"/>
      <c r="B260" s="84" t="s">
        <v>216</v>
      </c>
      <c r="C260" s="84"/>
      <c r="D260" s="84"/>
      <c r="E260" s="84"/>
      <c r="F260" s="84"/>
      <c r="G260" s="84"/>
      <c r="H260" s="84"/>
      <c r="I260" s="84"/>
      <c r="J260" s="84"/>
      <c r="K260" s="84"/>
    </row>
    <row r="261" spans="1:11" ht="24" customHeight="1" x14ac:dyDescent="0.45">
      <c r="A261" s="85"/>
      <c r="B261" s="84" t="s">
        <v>629</v>
      </c>
      <c r="C261" s="84"/>
      <c r="D261" s="84"/>
      <c r="E261" s="84"/>
      <c r="F261" s="84"/>
      <c r="G261" s="84"/>
      <c r="H261" s="84"/>
      <c r="I261" s="84"/>
      <c r="J261" s="84"/>
      <c r="K261" s="84"/>
    </row>
    <row r="262" spans="1:11" ht="24" customHeight="1" x14ac:dyDescent="0.45">
      <c r="A262" s="85"/>
      <c r="B262" s="40" t="s">
        <v>344</v>
      </c>
      <c r="C262" s="84"/>
      <c r="D262" s="84"/>
      <c r="E262" s="84"/>
      <c r="F262" s="84"/>
      <c r="G262" s="84"/>
      <c r="H262" s="84"/>
      <c r="I262" s="84"/>
      <c r="J262" s="84"/>
      <c r="K262" s="84"/>
    </row>
    <row r="263" spans="1:11" ht="24" customHeight="1" x14ac:dyDescent="0.45">
      <c r="A263" s="85"/>
      <c r="B263" s="40" t="s">
        <v>630</v>
      </c>
      <c r="C263" s="84"/>
      <c r="D263" s="84"/>
      <c r="E263" s="84"/>
      <c r="F263" s="84"/>
      <c r="G263" s="84"/>
      <c r="H263" s="84"/>
      <c r="I263" s="84"/>
      <c r="J263" s="84"/>
      <c r="K263" s="84"/>
    </row>
    <row r="264" spans="1:11" ht="24" customHeight="1" x14ac:dyDescent="0.45">
      <c r="A264" s="85"/>
      <c r="B264" s="40" t="s">
        <v>345</v>
      </c>
      <c r="C264" s="84"/>
      <c r="D264" s="84"/>
      <c r="E264" s="84"/>
      <c r="F264" s="84"/>
      <c r="G264" s="84"/>
      <c r="H264" s="84"/>
      <c r="I264" s="84"/>
      <c r="J264" s="84"/>
      <c r="K264" s="84"/>
    </row>
    <row r="265" spans="1:11" ht="24" customHeight="1" x14ac:dyDescent="0.45">
      <c r="A265" s="85"/>
      <c r="B265" s="40" t="s">
        <v>631</v>
      </c>
      <c r="C265" s="84"/>
      <c r="D265" s="84"/>
      <c r="E265" s="84"/>
      <c r="F265" s="84"/>
      <c r="G265" s="84"/>
      <c r="H265" s="84"/>
      <c r="I265" s="84"/>
      <c r="J265" s="84"/>
      <c r="K265" s="84"/>
    </row>
    <row r="266" spans="1:11" ht="24" customHeight="1" x14ac:dyDescent="0.45">
      <c r="A266" s="85"/>
      <c r="B266" s="40" t="s">
        <v>346</v>
      </c>
      <c r="C266" s="84"/>
      <c r="D266" s="84"/>
      <c r="E266" s="84"/>
      <c r="F266" s="84"/>
      <c r="G266" s="84"/>
      <c r="H266" s="84"/>
      <c r="I266" s="84"/>
      <c r="J266" s="84"/>
      <c r="K266" s="84"/>
    </row>
    <row r="267" spans="1:11" ht="24" customHeight="1" x14ac:dyDescent="0.45">
      <c r="A267" s="85"/>
      <c r="B267" s="84" t="s">
        <v>347</v>
      </c>
      <c r="C267" s="84"/>
      <c r="D267" s="84"/>
      <c r="E267" s="84"/>
      <c r="F267" s="84"/>
      <c r="G267" s="84"/>
      <c r="H267" s="84"/>
      <c r="I267" s="84"/>
      <c r="J267" s="84"/>
      <c r="K267" s="84"/>
    </row>
    <row r="268" spans="1:11" ht="24" customHeight="1" x14ac:dyDescent="0.45">
      <c r="A268" s="85"/>
      <c r="B268" s="84" t="s">
        <v>632</v>
      </c>
      <c r="C268" s="84"/>
      <c r="D268" s="84"/>
      <c r="E268" s="84"/>
      <c r="F268" s="84"/>
      <c r="G268" s="84"/>
      <c r="H268" s="84"/>
      <c r="I268" s="84"/>
      <c r="J268" s="84"/>
      <c r="K268" s="84"/>
    </row>
    <row r="269" spans="1:11" ht="24" customHeight="1" x14ac:dyDescent="0.45">
      <c r="A269" s="85"/>
      <c r="B269" s="40" t="s">
        <v>219</v>
      </c>
      <c r="C269" s="84"/>
      <c r="D269" s="84"/>
      <c r="E269" s="84"/>
      <c r="F269" s="84"/>
      <c r="G269" s="84"/>
      <c r="H269" s="84"/>
      <c r="I269" s="84"/>
      <c r="J269" s="84"/>
      <c r="K269" s="84"/>
    </row>
    <row r="270" spans="1:11" ht="24" customHeight="1" x14ac:dyDescent="0.45">
      <c r="A270" s="85"/>
      <c r="B270" s="40" t="s">
        <v>633</v>
      </c>
      <c r="C270" s="84"/>
      <c r="D270" s="84"/>
      <c r="E270" s="84"/>
      <c r="F270" s="84"/>
      <c r="G270" s="84"/>
      <c r="H270" s="84"/>
      <c r="I270" s="84"/>
      <c r="J270" s="84"/>
      <c r="K270" s="84"/>
    </row>
    <row r="271" spans="1:11" ht="24" customHeight="1" x14ac:dyDescent="0.45">
      <c r="A271" s="85"/>
      <c r="B271" s="84" t="s">
        <v>634</v>
      </c>
      <c r="C271" s="84"/>
      <c r="D271" s="84"/>
      <c r="E271" s="84"/>
      <c r="F271" s="84"/>
      <c r="G271" s="84"/>
      <c r="H271" s="84"/>
      <c r="I271" s="84"/>
      <c r="J271" s="84"/>
      <c r="K271" s="84"/>
    </row>
    <row r="272" spans="1:11" ht="24" customHeight="1" x14ac:dyDescent="0.45">
      <c r="A272" s="85"/>
      <c r="B272" s="40" t="s">
        <v>220</v>
      </c>
      <c r="C272" s="84"/>
      <c r="D272" s="84"/>
      <c r="E272" s="84"/>
      <c r="F272" s="84"/>
      <c r="G272" s="84"/>
      <c r="H272" s="84"/>
      <c r="I272" s="84"/>
      <c r="J272" s="84"/>
      <c r="K272" s="84"/>
    </row>
    <row r="273" spans="1:14" ht="24" customHeight="1" x14ac:dyDescent="0.45">
      <c r="A273" s="85"/>
      <c r="B273" s="84" t="s">
        <v>221</v>
      </c>
      <c r="C273" s="84"/>
      <c r="D273" s="84"/>
      <c r="E273" s="84"/>
      <c r="F273" s="84"/>
      <c r="G273" s="84"/>
      <c r="H273" s="84"/>
      <c r="I273" s="84"/>
      <c r="J273" s="84"/>
      <c r="K273" s="84"/>
    </row>
    <row r="274" spans="1:14" ht="24" customHeight="1" x14ac:dyDescent="0.45">
      <c r="A274" s="85"/>
      <c r="B274" s="84" t="s">
        <v>635</v>
      </c>
      <c r="C274" s="84"/>
      <c r="D274" s="84"/>
      <c r="E274" s="84"/>
      <c r="F274" s="84"/>
      <c r="G274" s="84"/>
      <c r="H274" s="84"/>
      <c r="I274" s="84"/>
      <c r="J274" s="84"/>
      <c r="K274" s="84"/>
    </row>
    <row r="275" spans="1:14" ht="24" customHeight="1" x14ac:dyDescent="0.45">
      <c r="A275" s="85"/>
      <c r="B275" s="40" t="s">
        <v>222</v>
      </c>
      <c r="C275" s="84"/>
      <c r="D275" s="84"/>
      <c r="E275" s="84"/>
      <c r="F275" s="84"/>
      <c r="G275" s="84"/>
      <c r="H275" s="84"/>
      <c r="I275" s="84"/>
      <c r="J275" s="84"/>
      <c r="K275" s="84"/>
    </row>
    <row r="276" spans="1:14" ht="24" customHeight="1" x14ac:dyDescent="0.45">
      <c r="A276" s="85"/>
      <c r="B276" s="84" t="s">
        <v>636</v>
      </c>
      <c r="C276" s="84"/>
      <c r="D276" s="84"/>
      <c r="E276" s="84"/>
      <c r="F276" s="84"/>
      <c r="G276" s="84"/>
      <c r="H276" s="84"/>
      <c r="I276" s="84"/>
      <c r="J276" s="84"/>
      <c r="K276" s="84"/>
    </row>
    <row r="277" spans="1:14" ht="24" customHeight="1" x14ac:dyDescent="0.45">
      <c r="A277" s="85"/>
      <c r="B277" s="40" t="s">
        <v>302</v>
      </c>
      <c r="C277" s="84"/>
      <c r="D277" s="84"/>
      <c r="E277" s="84"/>
      <c r="F277" s="84"/>
      <c r="G277" s="84"/>
      <c r="H277" s="84"/>
      <c r="I277" s="84"/>
      <c r="J277" s="84"/>
      <c r="K277" s="84"/>
    </row>
    <row r="278" spans="1:14" ht="24" customHeight="1" x14ac:dyDescent="0.45">
      <c r="A278" s="85"/>
      <c r="B278" s="40" t="s">
        <v>260</v>
      </c>
      <c r="C278" s="84"/>
      <c r="D278" s="84"/>
      <c r="E278" s="84"/>
      <c r="F278" s="84"/>
      <c r="G278" s="84"/>
      <c r="H278" s="84"/>
      <c r="I278" s="84"/>
      <c r="J278" s="84"/>
      <c r="K278" s="84"/>
    </row>
    <row r="279" spans="1:14" ht="24" customHeight="1" x14ac:dyDescent="0.45">
      <c r="A279" s="85"/>
      <c r="B279" s="84" t="s">
        <v>224</v>
      </c>
      <c r="C279" s="84"/>
      <c r="D279" s="84"/>
      <c r="E279" s="84"/>
      <c r="F279" s="84"/>
      <c r="G279" s="84"/>
      <c r="H279" s="84"/>
      <c r="I279" s="84"/>
      <c r="J279" s="84"/>
      <c r="K279" s="84"/>
    </row>
    <row r="280" spans="1:14" ht="24" customHeight="1" x14ac:dyDescent="0.45">
      <c r="A280" s="85"/>
      <c r="B280" s="84" t="s">
        <v>225</v>
      </c>
      <c r="C280" s="84"/>
      <c r="D280" s="84"/>
      <c r="E280" s="84"/>
      <c r="F280" s="84"/>
      <c r="G280" s="84"/>
      <c r="H280" s="84"/>
      <c r="I280" s="84"/>
      <c r="J280" s="84"/>
      <c r="K280" s="84"/>
    </row>
    <row r="281" spans="1:14" ht="24" customHeight="1" x14ac:dyDescent="0.45">
      <c r="A281" s="85"/>
      <c r="B281" s="84" t="s">
        <v>637</v>
      </c>
      <c r="C281" s="84"/>
      <c r="D281" s="84"/>
      <c r="E281" s="84"/>
      <c r="F281" s="84"/>
      <c r="G281" s="84"/>
      <c r="H281" s="84"/>
      <c r="I281" s="84"/>
      <c r="J281" s="84"/>
      <c r="K281" s="84"/>
    </row>
    <row r="282" spans="1:14" ht="24" customHeight="1" x14ac:dyDescent="0.45">
      <c r="A282" s="85"/>
      <c r="B282" s="40" t="s">
        <v>223</v>
      </c>
      <c r="C282" s="84"/>
      <c r="D282" s="84"/>
      <c r="E282" s="84"/>
      <c r="F282" s="84"/>
      <c r="G282" s="84"/>
      <c r="H282" s="84"/>
      <c r="I282" s="84"/>
      <c r="J282" s="84"/>
      <c r="K282" s="84"/>
    </row>
    <row r="283" spans="1:14" ht="24" customHeight="1" x14ac:dyDescent="0.45">
      <c r="A283" s="85"/>
      <c r="B283" s="40" t="s">
        <v>226</v>
      </c>
      <c r="C283" s="84"/>
      <c r="D283" s="84"/>
      <c r="E283" s="84"/>
      <c r="F283" s="84"/>
      <c r="G283" s="84"/>
      <c r="H283" s="84"/>
      <c r="I283" s="84"/>
      <c r="J283" s="84"/>
      <c r="K283" s="84"/>
    </row>
    <row r="284" spans="1:14" ht="24" customHeight="1" x14ac:dyDescent="0.45">
      <c r="A284" s="85"/>
      <c r="B284" s="84" t="s">
        <v>262</v>
      </c>
      <c r="C284" s="84"/>
      <c r="D284" s="84"/>
      <c r="E284" s="84"/>
      <c r="F284" s="84"/>
      <c r="G284" s="84"/>
      <c r="H284" s="84"/>
      <c r="I284" s="84"/>
      <c r="J284" s="84"/>
      <c r="K284" s="84"/>
    </row>
    <row r="285" spans="1:14" ht="24" customHeight="1" x14ac:dyDescent="0.45">
      <c r="A285" s="85"/>
      <c r="B285" s="84" t="s">
        <v>261</v>
      </c>
      <c r="C285" s="84"/>
      <c r="D285" s="84"/>
      <c r="E285" s="84"/>
      <c r="F285" s="84"/>
      <c r="G285" s="84"/>
      <c r="H285" s="84"/>
      <c r="I285" s="84"/>
      <c r="J285" s="84"/>
      <c r="K285" s="84"/>
    </row>
    <row r="286" spans="1:14" ht="24" customHeight="1" x14ac:dyDescent="0.45">
      <c r="B286" s="40" t="s">
        <v>263</v>
      </c>
    </row>
    <row r="287" spans="1:14" ht="21" customHeight="1" x14ac:dyDescent="0.45">
      <c r="B287" s="40"/>
    </row>
    <row r="288" spans="1:14" s="32" customFormat="1" ht="24" customHeight="1" x14ac:dyDescent="0.45">
      <c r="A288" s="39"/>
      <c r="B288" s="38" t="s">
        <v>129</v>
      </c>
      <c r="C288" s="39"/>
      <c r="D288" s="39"/>
      <c r="E288" s="39"/>
      <c r="F288" s="39"/>
      <c r="G288" s="39"/>
      <c r="H288" s="40" t="s">
        <v>98</v>
      </c>
      <c r="I288" s="39"/>
      <c r="J288" s="39"/>
      <c r="K288" s="39"/>
      <c r="L288" s="39"/>
      <c r="M288" s="39"/>
      <c r="N288" s="39"/>
    </row>
    <row r="289" spans="2:11" s="20" customFormat="1" ht="24" customHeight="1" x14ac:dyDescent="0.45">
      <c r="B289" s="221" t="s">
        <v>405</v>
      </c>
      <c r="C289" s="62"/>
      <c r="D289" s="62"/>
      <c r="E289" s="222"/>
      <c r="F289" s="62"/>
      <c r="I289" s="221" t="s">
        <v>406</v>
      </c>
      <c r="J289" s="62"/>
      <c r="K289" s="62"/>
    </row>
    <row r="295" spans="2:11" ht="25.5" customHeight="1" x14ac:dyDescent="0.45"/>
    <row r="296" spans="2:11" ht="25.5" customHeight="1" x14ac:dyDescent="0.45"/>
    <row r="297" spans="2:11" ht="26.25" customHeight="1" x14ac:dyDescent="0.45"/>
    <row r="298" spans="2:11" ht="26.25" customHeight="1" x14ac:dyDescent="0.45"/>
    <row r="299" spans="2:11" ht="26.25" customHeight="1" x14ac:dyDescent="0.45"/>
    <row r="300" spans="2:11" ht="26.25" customHeight="1" x14ac:dyDescent="0.45"/>
    <row r="301" spans="2:11" ht="26.25" customHeight="1" x14ac:dyDescent="0.45"/>
    <row r="302" spans="2:11" ht="26.25" customHeight="1" x14ac:dyDescent="0.45"/>
    <row r="303" spans="2:11" ht="26.25" customHeight="1" x14ac:dyDescent="0.45"/>
    <row r="304" spans="2:11" ht="26.25" customHeight="1" x14ac:dyDescent="0.45"/>
    <row r="305" ht="26.25" customHeight="1" x14ac:dyDescent="0.45"/>
  </sheetData>
  <mergeCells count="9">
    <mergeCell ref="A216:M216"/>
    <mergeCell ref="A252:M252"/>
    <mergeCell ref="A39:M39"/>
    <mergeCell ref="A75:M75"/>
    <mergeCell ref="A1:M1"/>
    <mergeCell ref="A2:M2"/>
    <mergeCell ref="A111:M111"/>
    <mergeCell ref="A147:M147"/>
    <mergeCell ref="A183:M183"/>
  </mergeCells>
  <pageMargins left="0.59055118110236227" right="0.39370078740157483" top="0.59055118110236227" bottom="0.19685039370078741" header="0.39370078740157483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3"/>
  <sheetViews>
    <sheetView view="pageBreakPreview" topLeftCell="A187" zoomScaleNormal="90" zoomScaleSheetLayoutView="100" workbookViewId="0">
      <selection activeCell="B185" sqref="B185"/>
    </sheetView>
  </sheetViews>
  <sheetFormatPr defaultColWidth="9.140625" defaultRowHeight="25.5" customHeight="1" x14ac:dyDescent="0.45"/>
  <cols>
    <col min="1" max="1" width="3.28515625" style="32" customWidth="1"/>
    <col min="2" max="2" width="8.85546875" style="32" customWidth="1"/>
    <col min="3" max="4" width="9.140625" style="32"/>
    <col min="5" max="5" width="9.42578125" style="32" customWidth="1"/>
    <col min="6" max="6" width="4" style="32" customWidth="1"/>
    <col min="7" max="7" width="15.42578125" style="8" customWidth="1"/>
    <col min="8" max="8" width="0.85546875" style="32" customWidth="1"/>
    <col min="9" max="9" width="15.42578125" style="8" customWidth="1"/>
    <col min="10" max="10" width="0.85546875" style="32" customWidth="1"/>
    <col min="11" max="11" width="15.42578125" style="8" customWidth="1"/>
    <col min="12" max="12" width="0.85546875" style="32" customWidth="1"/>
    <col min="13" max="13" width="15.42578125" style="8" customWidth="1"/>
    <col min="14" max="14" width="1" style="32" customWidth="1"/>
    <col min="15" max="17" width="9.140625" style="32"/>
    <col min="18" max="18" width="12.42578125" style="32" bestFit="1" customWidth="1"/>
    <col min="19" max="16384" width="9.140625" style="32"/>
  </cols>
  <sheetData>
    <row r="1" spans="1:14" s="39" customFormat="1" ht="24" customHeight="1" x14ac:dyDescent="0.45">
      <c r="A1" s="438" t="s">
        <v>373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</row>
    <row r="2" spans="1:14" s="39" customFormat="1" ht="24" customHeight="1" x14ac:dyDescent="0.4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1:14" s="39" customFormat="1" ht="24.95" customHeight="1" x14ac:dyDescent="0.45">
      <c r="A3" s="85"/>
      <c r="B3" s="84" t="s">
        <v>638</v>
      </c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4" s="39" customFormat="1" ht="24.95" customHeight="1" x14ac:dyDescent="0.45">
      <c r="A4" s="85"/>
      <c r="B4" s="84" t="s">
        <v>639</v>
      </c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4" s="39" customFormat="1" ht="24.95" customHeight="1" x14ac:dyDescent="0.45">
      <c r="A5" s="85"/>
      <c r="B5" s="40" t="s">
        <v>803</v>
      </c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4" s="39" customFormat="1" ht="24.95" customHeight="1" x14ac:dyDescent="0.45">
      <c r="A6" s="85"/>
      <c r="B6" s="84" t="s">
        <v>801</v>
      </c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4" s="39" customFormat="1" ht="24.95" customHeight="1" x14ac:dyDescent="0.45">
      <c r="A7" s="85"/>
      <c r="B7" s="84" t="s">
        <v>640</v>
      </c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4" s="39" customFormat="1" ht="24.95" customHeight="1" x14ac:dyDescent="0.45">
      <c r="A8" s="85"/>
      <c r="B8" s="84" t="s">
        <v>802</v>
      </c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4" s="39" customFormat="1" ht="24.95" customHeight="1" x14ac:dyDescent="0.45">
      <c r="A9" s="85"/>
      <c r="B9" s="84" t="s">
        <v>800</v>
      </c>
      <c r="C9" s="84"/>
      <c r="D9" s="84"/>
      <c r="E9" s="84"/>
      <c r="F9" s="84"/>
      <c r="G9" s="84"/>
      <c r="H9" s="84"/>
      <c r="I9" s="84"/>
      <c r="J9" s="84"/>
      <c r="K9" s="84"/>
      <c r="L9" s="84"/>
    </row>
    <row r="10" spans="1:14" s="39" customFormat="1" ht="24.95" customHeight="1" x14ac:dyDescent="0.45">
      <c r="A10" s="85"/>
      <c r="B10" s="84" t="s">
        <v>641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4" s="39" customFormat="1" ht="24.95" customHeight="1" x14ac:dyDescent="0.45">
      <c r="A11" s="85"/>
      <c r="B11" s="84" t="s">
        <v>297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4" s="39" customFormat="1" ht="24.95" customHeight="1" x14ac:dyDescent="0.45">
      <c r="A12" s="85"/>
      <c r="B12" s="44" t="s">
        <v>295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s="39" customFormat="1" ht="24.95" customHeight="1" x14ac:dyDescent="0.45">
      <c r="A13" s="85"/>
      <c r="B13" s="84" t="s">
        <v>298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s="39" customFormat="1" ht="24.95" customHeight="1" x14ac:dyDescent="0.45">
      <c r="A14" s="85"/>
      <c r="B14" s="44" t="s">
        <v>300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s="39" customFormat="1" ht="24.95" customHeight="1" x14ac:dyDescent="0.45">
      <c r="A15" s="85"/>
      <c r="B15" s="44" t="s">
        <v>299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s="39" customFormat="1" ht="24.95" customHeight="1" x14ac:dyDescent="0.45">
      <c r="A16" s="85"/>
      <c r="B16" s="44"/>
      <c r="C16" s="14"/>
      <c r="D16" s="14"/>
      <c r="E16" s="14"/>
      <c r="F16" s="14"/>
      <c r="G16" s="14"/>
      <c r="H16" s="14"/>
      <c r="I16" s="14"/>
      <c r="J16" s="14"/>
      <c r="K16" s="45" t="s">
        <v>150</v>
      </c>
      <c r="M16" s="14"/>
    </row>
    <row r="17" spans="1:13" s="39" customFormat="1" ht="24.95" customHeight="1" x14ac:dyDescent="0.45">
      <c r="A17" s="85"/>
      <c r="B17" s="42"/>
      <c r="C17" s="43" t="s">
        <v>296</v>
      </c>
      <c r="D17" s="14"/>
      <c r="E17" s="14"/>
      <c r="F17" s="14"/>
      <c r="G17" s="14"/>
      <c r="H17" s="14"/>
      <c r="I17" s="14"/>
      <c r="J17" s="14"/>
      <c r="K17" s="46" t="s">
        <v>359</v>
      </c>
      <c r="M17" s="14"/>
    </row>
    <row r="18" spans="1:13" s="39" customFormat="1" ht="24.95" customHeight="1" x14ac:dyDescent="0.45">
      <c r="A18" s="85"/>
      <c r="B18" s="84" t="s">
        <v>642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</row>
    <row r="19" spans="1:13" s="39" customFormat="1" ht="24.95" customHeight="1" x14ac:dyDescent="0.45">
      <c r="A19" s="85"/>
      <c r="B19" s="40" t="s">
        <v>959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</row>
    <row r="20" spans="1:13" s="39" customFormat="1" ht="24.95" customHeight="1" x14ac:dyDescent="0.45">
      <c r="A20" s="85"/>
      <c r="B20" s="84" t="s">
        <v>958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3" s="39" customFormat="1" ht="24.95" customHeight="1" x14ac:dyDescent="0.45">
      <c r="A21" s="85"/>
      <c r="B21" s="40" t="s">
        <v>145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1:13" s="39" customFormat="1" ht="24.95" customHeight="1" x14ac:dyDescent="0.45">
      <c r="A22" s="85"/>
      <c r="B22" s="40" t="s">
        <v>264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1:13" s="39" customFormat="1" ht="24.95" customHeight="1" x14ac:dyDescent="0.45">
      <c r="A23" s="85"/>
      <c r="B23" s="84" t="s">
        <v>227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</row>
    <row r="24" spans="1:13" s="39" customFormat="1" ht="24.95" customHeight="1" x14ac:dyDescent="0.45">
      <c r="B24" s="84" t="s">
        <v>228</v>
      </c>
    </row>
    <row r="25" spans="1:13" s="39" customFormat="1" ht="24.95" customHeight="1" x14ac:dyDescent="0.45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6" t="s">
        <v>150</v>
      </c>
      <c r="L25" s="84"/>
    </row>
    <row r="26" spans="1:13" s="39" customFormat="1" ht="24.95" customHeight="1" x14ac:dyDescent="0.45">
      <c r="A26" s="83"/>
      <c r="B26" s="84"/>
      <c r="C26" s="84" t="s">
        <v>146</v>
      </c>
      <c r="D26" s="84"/>
      <c r="E26" s="84"/>
      <c r="F26" s="84"/>
      <c r="G26" s="84"/>
      <c r="H26" s="84"/>
      <c r="I26" s="84"/>
      <c r="J26" s="84"/>
      <c r="K26" s="87">
        <v>20</v>
      </c>
      <c r="L26" s="84"/>
    </row>
    <row r="27" spans="1:13" s="39" customFormat="1" ht="24.95" customHeight="1" x14ac:dyDescent="0.45">
      <c r="A27" s="83"/>
      <c r="B27" s="84"/>
      <c r="C27" s="84" t="s">
        <v>147</v>
      </c>
      <c r="D27" s="84"/>
      <c r="E27" s="84"/>
      <c r="F27" s="84"/>
      <c r="G27" s="84"/>
      <c r="H27" s="84"/>
      <c r="I27" s="84"/>
      <c r="J27" s="84"/>
      <c r="K27" s="87">
        <v>5</v>
      </c>
      <c r="L27" s="84"/>
    </row>
    <row r="28" spans="1:13" s="39" customFormat="1" ht="24.95" customHeight="1" x14ac:dyDescent="0.45">
      <c r="A28" s="83"/>
      <c r="B28" s="84"/>
      <c r="C28" s="84" t="s">
        <v>148</v>
      </c>
      <c r="D28" s="84"/>
      <c r="E28" s="84"/>
      <c r="F28" s="84"/>
      <c r="G28" s="84"/>
      <c r="H28" s="84"/>
      <c r="I28" s="84"/>
      <c r="J28" s="84"/>
      <c r="K28" s="88" t="s">
        <v>151</v>
      </c>
      <c r="L28" s="84"/>
    </row>
    <row r="29" spans="1:13" s="39" customFormat="1" ht="24.95" customHeight="1" x14ac:dyDescent="0.45">
      <c r="A29" s="83"/>
      <c r="B29" s="84"/>
      <c r="C29" s="84" t="s">
        <v>348</v>
      </c>
      <c r="D29" s="84"/>
      <c r="E29" s="84"/>
      <c r="F29" s="84"/>
      <c r="G29" s="84"/>
      <c r="H29" s="84"/>
      <c r="I29" s="84"/>
      <c r="J29" s="84"/>
      <c r="K29" s="87">
        <v>5</v>
      </c>
      <c r="L29" s="84"/>
    </row>
    <row r="30" spans="1:13" s="39" customFormat="1" ht="24.95" customHeight="1" x14ac:dyDescent="0.45">
      <c r="A30" s="83"/>
      <c r="B30" s="84"/>
      <c r="C30" s="84" t="s">
        <v>38</v>
      </c>
      <c r="D30" s="84"/>
      <c r="E30" s="84"/>
      <c r="F30" s="84"/>
      <c r="G30" s="84"/>
      <c r="H30" s="84"/>
      <c r="I30" s="84"/>
      <c r="J30" s="84"/>
      <c r="K30" s="87">
        <v>5</v>
      </c>
      <c r="L30" s="84"/>
    </row>
    <row r="31" spans="1:13" s="39" customFormat="1" ht="24.95" customHeight="1" x14ac:dyDescent="0.45">
      <c r="A31" s="83"/>
      <c r="B31" s="84"/>
      <c r="C31" s="84" t="s">
        <v>349</v>
      </c>
      <c r="D31" s="84"/>
      <c r="E31" s="84"/>
      <c r="F31" s="84"/>
      <c r="G31" s="84"/>
      <c r="H31" s="84"/>
      <c r="I31" s="84"/>
      <c r="J31" s="84"/>
      <c r="K31" s="87">
        <v>21</v>
      </c>
      <c r="L31" s="84"/>
    </row>
    <row r="32" spans="1:13" s="39" customFormat="1" ht="24.95" customHeight="1" x14ac:dyDescent="0.45">
      <c r="A32" s="83"/>
      <c r="B32" s="40" t="s">
        <v>230</v>
      </c>
      <c r="C32" s="84"/>
      <c r="D32" s="84"/>
      <c r="E32" s="84"/>
      <c r="F32" s="84"/>
      <c r="G32" s="84"/>
      <c r="H32" s="84"/>
      <c r="I32" s="84"/>
      <c r="J32" s="84"/>
      <c r="K32" s="89"/>
      <c r="L32" s="84"/>
    </row>
    <row r="33" spans="1:15" s="39" customFormat="1" ht="24.95" customHeight="1" x14ac:dyDescent="0.45">
      <c r="A33" s="83"/>
      <c r="B33" s="84" t="s">
        <v>229</v>
      </c>
      <c r="C33" s="84"/>
      <c r="D33" s="84"/>
      <c r="E33" s="84"/>
      <c r="F33" s="84"/>
      <c r="G33" s="84"/>
      <c r="H33" s="84"/>
      <c r="I33" s="84"/>
      <c r="J33" s="84"/>
      <c r="K33" s="89"/>
      <c r="L33" s="84"/>
    </row>
    <row r="34" spans="1:15" s="39" customFormat="1" ht="24" customHeight="1" x14ac:dyDescent="0.45">
      <c r="A34" s="83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</row>
    <row r="35" spans="1:15" ht="24" customHeight="1" x14ac:dyDescent="0.45">
      <c r="A35" s="39"/>
      <c r="B35" s="38" t="s">
        <v>129</v>
      </c>
      <c r="C35" s="39"/>
      <c r="D35" s="39"/>
      <c r="E35" s="39"/>
      <c r="F35" s="39"/>
      <c r="G35" s="39"/>
      <c r="H35" s="39"/>
      <c r="I35" s="40" t="s">
        <v>98</v>
      </c>
      <c r="J35" s="39"/>
      <c r="K35" s="39"/>
      <c r="L35" s="39"/>
      <c r="M35" s="39"/>
      <c r="N35" s="39"/>
      <c r="O35" s="39"/>
    </row>
    <row r="36" spans="1:15" s="20" customFormat="1" ht="24" customHeight="1" x14ac:dyDescent="0.45">
      <c r="B36" s="221" t="s">
        <v>405</v>
      </c>
      <c r="C36" s="62"/>
      <c r="D36" s="62"/>
      <c r="E36" s="222"/>
      <c r="F36" s="222"/>
      <c r="G36" s="62"/>
      <c r="J36" s="221" t="s">
        <v>407</v>
      </c>
      <c r="K36" s="62"/>
      <c r="L36" s="62"/>
    </row>
    <row r="37" spans="1:15" s="39" customFormat="1" ht="24" customHeight="1" x14ac:dyDescent="0.45">
      <c r="A37" s="438" t="s">
        <v>103</v>
      </c>
      <c r="B37" s="438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</row>
    <row r="38" spans="1:15" s="39" customFormat="1" ht="5.25" customHeight="1" x14ac:dyDescent="0.45">
      <c r="A38" s="278"/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</row>
    <row r="39" spans="1:15" s="39" customFormat="1" ht="24" customHeight="1" x14ac:dyDescent="0.45">
      <c r="A39" s="83"/>
      <c r="B39" s="84" t="s">
        <v>643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5" s="39" customFormat="1" ht="24" customHeight="1" x14ac:dyDescent="0.45">
      <c r="A40" s="83"/>
      <c r="B40" s="40" t="s">
        <v>806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5" s="39" customFormat="1" ht="24" customHeight="1" x14ac:dyDescent="0.45">
      <c r="A41" s="83"/>
      <c r="B41" s="84" t="s">
        <v>807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2" spans="1:15" s="39" customFormat="1" ht="24" customHeight="1" x14ac:dyDescent="0.45">
      <c r="A42" s="83"/>
      <c r="B42" s="84" t="s">
        <v>808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5" s="39" customFormat="1" ht="24" customHeight="1" x14ac:dyDescent="0.45">
      <c r="A43" s="83"/>
      <c r="B43" s="40" t="s">
        <v>265</v>
      </c>
      <c r="C43" s="84"/>
      <c r="D43" s="84"/>
      <c r="E43" s="84"/>
      <c r="F43" s="84"/>
      <c r="G43" s="84"/>
      <c r="H43" s="84"/>
      <c r="I43" s="84"/>
      <c r="J43" s="84"/>
      <c r="K43" s="90"/>
      <c r="L43" s="84"/>
    </row>
    <row r="44" spans="1:15" s="39" customFormat="1" ht="24" customHeight="1" x14ac:dyDescent="0.45">
      <c r="A44" s="83"/>
      <c r="B44" s="40"/>
      <c r="C44" s="84"/>
      <c r="D44" s="84"/>
      <c r="E44" s="84"/>
      <c r="F44" s="84"/>
      <c r="G44" s="84"/>
      <c r="H44" s="84"/>
      <c r="I44" s="84"/>
      <c r="J44" s="84"/>
      <c r="K44" s="86" t="s">
        <v>150</v>
      </c>
      <c r="L44" s="84"/>
    </row>
    <row r="45" spans="1:15" s="39" customFormat="1" ht="24" customHeight="1" x14ac:dyDescent="0.45">
      <c r="A45" s="83"/>
      <c r="B45" s="84"/>
      <c r="C45" s="84" t="s">
        <v>152</v>
      </c>
      <c r="D45" s="84"/>
      <c r="E45" s="84"/>
      <c r="F45" s="84"/>
      <c r="G45" s="84"/>
      <c r="H45" s="84"/>
      <c r="I45" s="84"/>
      <c r="J45" s="84"/>
      <c r="K45" s="87">
        <v>3</v>
      </c>
      <c r="L45" s="84"/>
    </row>
    <row r="46" spans="1:15" s="39" customFormat="1" ht="24" customHeight="1" x14ac:dyDescent="0.45">
      <c r="A46" s="83"/>
      <c r="B46" s="84"/>
      <c r="C46" s="84" t="s">
        <v>739</v>
      </c>
      <c r="D46" s="84"/>
      <c r="E46" s="84"/>
      <c r="F46" s="84"/>
      <c r="G46" s="84"/>
      <c r="H46" s="84"/>
      <c r="I46" s="84"/>
      <c r="J46" s="84"/>
      <c r="K46" s="87">
        <v>24</v>
      </c>
      <c r="L46" s="84"/>
    </row>
    <row r="47" spans="1:15" s="39" customFormat="1" ht="24" customHeight="1" x14ac:dyDescent="0.45">
      <c r="A47" s="83"/>
      <c r="B47" s="40" t="s">
        <v>804</v>
      </c>
      <c r="C47" s="84"/>
      <c r="D47" s="84"/>
      <c r="E47" s="84"/>
      <c r="F47" s="84"/>
      <c r="G47" s="84"/>
      <c r="H47" s="84"/>
      <c r="I47" s="84"/>
      <c r="J47" s="84"/>
      <c r="K47" s="87"/>
      <c r="L47" s="84"/>
    </row>
    <row r="48" spans="1:15" s="39" customFormat="1" ht="24" customHeight="1" x14ac:dyDescent="0.45">
      <c r="A48" s="83"/>
      <c r="B48" s="84" t="s">
        <v>805</v>
      </c>
      <c r="C48" s="84"/>
      <c r="D48" s="84"/>
      <c r="E48" s="84"/>
      <c r="F48" s="84"/>
      <c r="G48" s="84"/>
      <c r="H48" s="84"/>
      <c r="I48" s="84"/>
      <c r="J48" s="84"/>
      <c r="K48" s="87"/>
      <c r="L48" s="84"/>
    </row>
    <row r="49" spans="1:12" s="39" customFormat="1" ht="24" customHeight="1" x14ac:dyDescent="0.45">
      <c r="A49" s="83"/>
      <c r="B49" s="84" t="s">
        <v>644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</row>
    <row r="50" spans="1:12" s="39" customFormat="1" ht="24" customHeight="1" x14ac:dyDescent="0.45">
      <c r="A50" s="83"/>
      <c r="B50" s="40" t="s">
        <v>232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</row>
    <row r="51" spans="1:12" s="39" customFormat="1" ht="24" customHeight="1" x14ac:dyDescent="0.45">
      <c r="A51" s="83"/>
      <c r="B51" s="84" t="s">
        <v>231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</row>
    <row r="52" spans="1:12" s="39" customFormat="1" ht="24" customHeight="1" x14ac:dyDescent="0.45">
      <c r="A52" s="83"/>
      <c r="B52" s="40" t="s">
        <v>810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</row>
    <row r="53" spans="1:12" s="39" customFormat="1" ht="24" customHeight="1" x14ac:dyDescent="0.45">
      <c r="A53" s="83"/>
      <c r="B53" s="84" t="s">
        <v>809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</row>
    <row r="54" spans="1:12" s="39" customFormat="1" ht="24" customHeight="1" x14ac:dyDescent="0.45">
      <c r="A54" s="83"/>
      <c r="B54" s="40" t="s">
        <v>233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</row>
    <row r="55" spans="1:12" s="39" customFormat="1" ht="24" customHeight="1" x14ac:dyDescent="0.45">
      <c r="A55" s="83"/>
      <c r="B55" s="84" t="s">
        <v>645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</row>
    <row r="56" spans="1:12" s="39" customFormat="1" ht="24" customHeight="1" x14ac:dyDescent="0.45">
      <c r="A56" s="83"/>
      <c r="B56" s="40" t="s">
        <v>266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</row>
    <row r="57" spans="1:12" s="39" customFormat="1" ht="24" customHeight="1" x14ac:dyDescent="0.45">
      <c r="A57" s="83"/>
      <c r="B57" s="84" t="s">
        <v>267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</row>
    <row r="58" spans="1:12" s="39" customFormat="1" ht="24" customHeight="1" x14ac:dyDescent="0.45">
      <c r="A58" s="83"/>
      <c r="B58" s="84" t="s">
        <v>234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</row>
    <row r="59" spans="1:12" s="39" customFormat="1" ht="24" customHeight="1" x14ac:dyDescent="0.45">
      <c r="A59" s="83"/>
      <c r="B59" s="84" t="s">
        <v>269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</row>
    <row r="60" spans="1:12" s="39" customFormat="1" ht="24" customHeight="1" x14ac:dyDescent="0.45">
      <c r="A60" s="83"/>
      <c r="B60" s="84" t="s">
        <v>268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2" s="39" customFormat="1" ht="24" customHeight="1" x14ac:dyDescent="0.45">
      <c r="A61" s="83"/>
      <c r="B61" s="84" t="s">
        <v>646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</row>
    <row r="62" spans="1:12" s="39" customFormat="1" ht="24" customHeight="1" x14ac:dyDescent="0.45">
      <c r="A62" s="83"/>
      <c r="B62" s="40" t="s">
        <v>383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</row>
    <row r="63" spans="1:12" s="39" customFormat="1" ht="24" customHeight="1" x14ac:dyDescent="0.45">
      <c r="A63" s="83"/>
      <c r="B63" s="84" t="s">
        <v>350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</row>
    <row r="64" spans="1:12" s="39" customFormat="1" ht="24" customHeight="1" x14ac:dyDescent="0.45">
      <c r="A64" s="83"/>
      <c r="B64" s="84" t="s">
        <v>270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</row>
    <row r="65" spans="1:15" s="39" customFormat="1" ht="24" customHeight="1" x14ac:dyDescent="0.45">
      <c r="A65" s="83"/>
      <c r="B65" s="84" t="s">
        <v>271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</row>
    <row r="66" spans="1:15" s="39" customFormat="1" ht="24" customHeight="1" x14ac:dyDescent="0.45">
      <c r="A66" s="83"/>
      <c r="B66" s="84" t="s">
        <v>272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</row>
    <row r="67" spans="1:15" s="39" customFormat="1" ht="24" customHeight="1" x14ac:dyDescent="0.45">
      <c r="A67" s="83"/>
      <c r="B67" s="84" t="s">
        <v>273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</row>
    <row r="68" spans="1:15" s="39" customFormat="1" ht="24" customHeight="1" x14ac:dyDescent="0.45">
      <c r="A68" s="83"/>
      <c r="B68" s="84" t="s">
        <v>274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</row>
    <row r="69" spans="1:15" s="39" customFormat="1" ht="24" customHeight="1" x14ac:dyDescent="0.45">
      <c r="A69" s="83"/>
      <c r="B69" s="84" t="s">
        <v>275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</row>
    <row r="70" spans="1:15" s="39" customFormat="1" ht="24" customHeight="1" x14ac:dyDescent="0.45">
      <c r="A70" s="83"/>
      <c r="B70" s="84" t="s">
        <v>277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</row>
    <row r="71" spans="1:15" s="39" customFormat="1" ht="24" customHeight="1" x14ac:dyDescent="0.45">
      <c r="A71" s="83"/>
      <c r="B71" s="84" t="s">
        <v>276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</row>
    <row r="72" spans="1:15" s="39" customFormat="1" ht="24" customHeight="1" x14ac:dyDescent="0.45">
      <c r="A72" s="83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</row>
    <row r="73" spans="1:15" ht="24" customHeight="1" x14ac:dyDescent="0.45">
      <c r="A73" s="39"/>
      <c r="B73" s="38" t="s">
        <v>129</v>
      </c>
      <c r="C73" s="39"/>
      <c r="D73" s="39"/>
      <c r="E73" s="39"/>
      <c r="F73" s="39"/>
      <c r="G73" s="39"/>
      <c r="H73" s="39"/>
      <c r="I73" s="40" t="s">
        <v>98</v>
      </c>
      <c r="J73" s="39"/>
      <c r="K73" s="39"/>
      <c r="L73" s="39"/>
      <c r="M73" s="39"/>
      <c r="N73" s="39"/>
      <c r="O73" s="39"/>
    </row>
    <row r="74" spans="1:15" s="20" customFormat="1" ht="24" customHeight="1" x14ac:dyDescent="0.45">
      <c r="B74" s="221" t="s">
        <v>405</v>
      </c>
      <c r="C74" s="62"/>
      <c r="D74" s="62"/>
      <c r="E74" s="222"/>
      <c r="F74" s="222"/>
      <c r="G74" s="62"/>
      <c r="J74" s="221" t="s">
        <v>407</v>
      </c>
      <c r="K74" s="62"/>
      <c r="L74" s="62"/>
    </row>
    <row r="75" spans="1:15" s="39" customFormat="1" ht="29.25" customHeight="1" x14ac:dyDescent="0.45">
      <c r="A75" s="438" t="s">
        <v>120</v>
      </c>
      <c r="B75" s="438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</row>
    <row r="76" spans="1:15" s="39" customFormat="1" ht="18.600000000000001" customHeight="1" x14ac:dyDescent="0.45">
      <c r="A76" s="278"/>
      <c r="B76" s="278"/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278"/>
    </row>
    <row r="77" spans="1:15" s="39" customFormat="1" ht="26.1" customHeight="1" x14ac:dyDescent="0.45">
      <c r="A77" s="83"/>
      <c r="B77" s="84" t="s">
        <v>647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</row>
    <row r="78" spans="1:15" s="39" customFormat="1" ht="26.1" customHeight="1" x14ac:dyDescent="0.45">
      <c r="A78" s="83"/>
      <c r="B78" s="84" t="s">
        <v>648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</row>
    <row r="79" spans="1:15" s="39" customFormat="1" ht="26.1" customHeight="1" x14ac:dyDescent="0.45">
      <c r="A79" s="83"/>
      <c r="C79" s="40" t="s">
        <v>811</v>
      </c>
      <c r="D79" s="91"/>
      <c r="E79" s="84"/>
      <c r="F79" s="84"/>
      <c r="G79" s="84"/>
      <c r="H79" s="84"/>
      <c r="I79" s="84"/>
      <c r="J79" s="84"/>
      <c r="K79" s="84"/>
      <c r="L79" s="84"/>
    </row>
    <row r="80" spans="1:15" s="39" customFormat="1" ht="26.1" customHeight="1" x14ac:dyDescent="0.45">
      <c r="A80" s="83"/>
      <c r="B80" s="91" t="s">
        <v>237</v>
      </c>
      <c r="C80" s="14"/>
      <c r="D80" s="91"/>
      <c r="E80" s="84"/>
      <c r="F80" s="84"/>
      <c r="G80" s="84"/>
      <c r="H80" s="84"/>
      <c r="I80" s="84"/>
      <c r="J80" s="84"/>
      <c r="K80" s="84"/>
      <c r="L80" s="84"/>
    </row>
    <row r="81" spans="1:12" s="39" customFormat="1" ht="26.1" customHeight="1" x14ac:dyDescent="0.45">
      <c r="A81" s="83"/>
      <c r="B81" s="91" t="s">
        <v>236</v>
      </c>
      <c r="C81" s="14"/>
      <c r="D81" s="91"/>
      <c r="E81" s="84"/>
      <c r="F81" s="84"/>
      <c r="G81" s="84"/>
      <c r="H81" s="84"/>
      <c r="I81" s="84"/>
      <c r="J81" s="84"/>
      <c r="K81" s="84"/>
      <c r="L81" s="84"/>
    </row>
    <row r="82" spans="1:12" s="39" customFormat="1" ht="26.1" customHeight="1" x14ac:dyDescent="0.45">
      <c r="A82" s="83"/>
      <c r="B82" s="91" t="s">
        <v>235</v>
      </c>
      <c r="C82" s="14"/>
      <c r="D82" s="91"/>
      <c r="E82" s="84"/>
      <c r="F82" s="84"/>
      <c r="G82" s="84"/>
      <c r="H82" s="84"/>
      <c r="I82" s="84"/>
      <c r="J82" s="84"/>
      <c r="K82" s="84"/>
      <c r="L82" s="84"/>
    </row>
    <row r="83" spans="1:12" s="39" customFormat="1" ht="26.1" customHeight="1" x14ac:dyDescent="0.45">
      <c r="A83" s="83"/>
      <c r="B83" s="84" t="s">
        <v>649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</row>
    <row r="84" spans="1:12" s="39" customFormat="1" ht="26.1" customHeight="1" x14ac:dyDescent="0.45">
      <c r="A84" s="83"/>
      <c r="B84" s="84"/>
      <c r="C84" s="84" t="s">
        <v>813</v>
      </c>
      <c r="D84" s="84"/>
      <c r="E84" s="84"/>
      <c r="F84" s="84"/>
      <c r="G84" s="84"/>
      <c r="H84" s="84"/>
      <c r="I84" s="84"/>
      <c r="J84" s="84"/>
      <c r="K84" s="84"/>
      <c r="L84" s="84"/>
    </row>
    <row r="85" spans="1:12" s="39" customFormat="1" ht="26.1" customHeight="1" x14ac:dyDescent="0.45">
      <c r="A85" s="83"/>
      <c r="B85" s="84" t="s">
        <v>812</v>
      </c>
      <c r="D85" s="84"/>
      <c r="E85" s="84"/>
      <c r="F85" s="84"/>
      <c r="G85" s="84"/>
      <c r="H85" s="84"/>
      <c r="I85" s="84"/>
      <c r="J85" s="84"/>
      <c r="K85" s="84"/>
      <c r="L85" s="84"/>
    </row>
    <row r="86" spans="1:12" s="39" customFormat="1" ht="26.1" customHeight="1" x14ac:dyDescent="0.45">
      <c r="A86" s="83"/>
      <c r="B86" s="84"/>
      <c r="C86" s="84" t="s">
        <v>279</v>
      </c>
      <c r="D86" s="84"/>
      <c r="E86" s="84"/>
      <c r="F86" s="84"/>
      <c r="G86" s="84"/>
      <c r="H86" s="84"/>
      <c r="I86" s="84"/>
      <c r="J86" s="84"/>
      <c r="K86" s="84"/>
      <c r="L86" s="84"/>
    </row>
    <row r="87" spans="1:12" s="39" customFormat="1" ht="26.1" customHeight="1" x14ac:dyDescent="0.45">
      <c r="A87" s="83"/>
      <c r="B87" s="84" t="s">
        <v>278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</row>
    <row r="88" spans="1:12" s="39" customFormat="1" ht="26.1" customHeight="1" x14ac:dyDescent="0.45">
      <c r="A88" s="83"/>
      <c r="B88" s="84"/>
      <c r="C88" s="84" t="s">
        <v>280</v>
      </c>
      <c r="D88" s="84"/>
      <c r="E88" s="84"/>
      <c r="F88" s="84"/>
      <c r="G88" s="84"/>
      <c r="H88" s="84"/>
      <c r="I88" s="84"/>
      <c r="J88" s="84"/>
      <c r="K88" s="84"/>
      <c r="L88" s="84"/>
    </row>
    <row r="89" spans="1:12" s="39" customFormat="1" ht="26.1" customHeight="1" x14ac:dyDescent="0.45">
      <c r="A89" s="83"/>
      <c r="B89" s="84" t="s">
        <v>239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</row>
    <row r="90" spans="1:12" s="39" customFormat="1" ht="26.1" customHeight="1" x14ac:dyDescent="0.45">
      <c r="A90" s="83"/>
      <c r="B90" s="84" t="s">
        <v>238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</row>
    <row r="91" spans="1:12" s="39" customFormat="1" ht="26.1" customHeight="1" x14ac:dyDescent="0.45">
      <c r="A91" s="83"/>
      <c r="B91" s="84"/>
      <c r="C91" s="84" t="s">
        <v>814</v>
      </c>
      <c r="D91" s="84"/>
      <c r="E91" s="84"/>
      <c r="F91" s="84"/>
      <c r="G91" s="84"/>
      <c r="H91" s="84"/>
      <c r="I91" s="84"/>
      <c r="J91" s="84"/>
      <c r="K91" s="84"/>
      <c r="L91" s="84"/>
    </row>
    <row r="92" spans="1:12" s="39" customFormat="1" ht="26.1" customHeight="1" x14ac:dyDescent="0.45">
      <c r="A92" s="83"/>
      <c r="B92" s="84" t="s">
        <v>815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</row>
    <row r="93" spans="1:12" s="39" customFormat="1" ht="26.1" customHeight="1" x14ac:dyDescent="0.45">
      <c r="A93" s="83"/>
      <c r="B93" s="84" t="s">
        <v>816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</row>
    <row r="94" spans="1:12" s="39" customFormat="1" ht="26.1" customHeight="1" x14ac:dyDescent="0.45">
      <c r="A94" s="83"/>
      <c r="B94" s="84" t="s">
        <v>818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</row>
    <row r="95" spans="1:12" s="39" customFormat="1" ht="26.1" customHeight="1" x14ac:dyDescent="0.45">
      <c r="A95" s="83"/>
      <c r="B95" s="84" t="s">
        <v>817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</row>
    <row r="96" spans="1:12" s="39" customFormat="1" ht="26.1" customHeight="1" x14ac:dyDescent="0.45">
      <c r="A96" s="83"/>
      <c r="B96" s="84" t="s">
        <v>650</v>
      </c>
      <c r="C96" s="84"/>
      <c r="D96" s="84"/>
      <c r="E96" s="84"/>
      <c r="F96" s="84"/>
      <c r="G96" s="84"/>
      <c r="H96" s="84"/>
      <c r="I96" s="84"/>
      <c r="J96" s="84"/>
      <c r="K96" s="84"/>
      <c r="L96" s="84"/>
    </row>
    <row r="97" spans="1:15" s="39" customFormat="1" ht="26.1" customHeight="1" x14ac:dyDescent="0.45">
      <c r="A97" s="83"/>
      <c r="B97" s="40" t="s">
        <v>820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</row>
    <row r="98" spans="1:15" s="39" customFormat="1" ht="26.1" customHeight="1" x14ac:dyDescent="0.45">
      <c r="A98" s="83"/>
      <c r="B98" s="40" t="s">
        <v>240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</row>
    <row r="99" spans="1:15" s="39" customFormat="1" ht="26.1" customHeight="1" x14ac:dyDescent="0.45">
      <c r="A99" s="83"/>
      <c r="B99" s="84" t="s">
        <v>651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</row>
    <row r="100" spans="1:15" s="39" customFormat="1" ht="26.1" customHeight="1" x14ac:dyDescent="0.45">
      <c r="A100" s="83"/>
      <c r="B100" s="40" t="s">
        <v>821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</row>
    <row r="101" spans="1:15" s="39" customFormat="1" ht="26.1" customHeight="1" x14ac:dyDescent="0.45">
      <c r="A101" s="83"/>
      <c r="B101" s="84" t="s">
        <v>822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</row>
    <row r="102" spans="1:15" s="39" customFormat="1" ht="26.1" customHeight="1" x14ac:dyDescent="0.45">
      <c r="A102" s="83"/>
      <c r="B102" s="84" t="s">
        <v>241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</row>
    <row r="103" spans="1:15" s="39" customFormat="1" ht="26.1" customHeight="1" x14ac:dyDescent="0.45">
      <c r="A103" s="83"/>
      <c r="B103" s="40" t="s">
        <v>819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</row>
    <row r="104" spans="1:15" s="39" customFormat="1" ht="26.1" customHeight="1" x14ac:dyDescent="0.45">
      <c r="A104" s="83"/>
      <c r="B104" s="84" t="s">
        <v>242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</row>
    <row r="105" spans="1:15" s="39" customFormat="1" ht="26.1" customHeight="1" x14ac:dyDescent="0.45">
      <c r="A105" s="83"/>
      <c r="B105" s="84" t="s">
        <v>823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</row>
    <row r="106" spans="1:15" s="39" customFormat="1" ht="26.1" customHeight="1" x14ac:dyDescent="0.45">
      <c r="A106" s="83"/>
      <c r="B106" s="84" t="s">
        <v>281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</row>
    <row r="107" spans="1:15" s="39" customFormat="1" ht="18" customHeight="1" x14ac:dyDescent="0.45">
      <c r="A107" s="83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</row>
    <row r="108" spans="1:15" ht="24" customHeight="1" x14ac:dyDescent="0.45">
      <c r="A108" s="39"/>
      <c r="B108" s="38" t="s">
        <v>129</v>
      </c>
      <c r="C108" s="39"/>
      <c r="D108" s="39"/>
      <c r="E108" s="39"/>
      <c r="F108" s="39"/>
      <c r="G108" s="39"/>
      <c r="H108" s="39"/>
      <c r="I108" s="40" t="s">
        <v>98</v>
      </c>
      <c r="J108" s="39"/>
      <c r="K108" s="39"/>
      <c r="L108" s="39"/>
      <c r="M108" s="39"/>
      <c r="N108" s="39"/>
      <c r="O108" s="39"/>
    </row>
    <row r="109" spans="1:15" s="20" customFormat="1" ht="24" customHeight="1" x14ac:dyDescent="0.45">
      <c r="B109" s="221" t="s">
        <v>405</v>
      </c>
      <c r="C109" s="62"/>
      <c r="D109" s="62"/>
      <c r="E109" s="222"/>
      <c r="F109" s="222"/>
      <c r="G109" s="62"/>
      <c r="J109" s="221" t="s">
        <v>407</v>
      </c>
      <c r="K109" s="62"/>
      <c r="L109" s="62"/>
    </row>
    <row r="110" spans="1:15" s="39" customFormat="1" ht="29.25" customHeight="1" x14ac:dyDescent="0.45">
      <c r="A110" s="438" t="s">
        <v>131</v>
      </c>
      <c r="B110" s="438"/>
      <c r="C110" s="438"/>
      <c r="D110" s="438"/>
      <c r="E110" s="438"/>
      <c r="F110" s="438"/>
      <c r="G110" s="438"/>
      <c r="H110" s="438"/>
      <c r="I110" s="438"/>
      <c r="J110" s="438"/>
      <c r="K110" s="438"/>
      <c r="L110" s="438"/>
      <c r="M110" s="438"/>
    </row>
    <row r="111" spans="1:15" s="39" customFormat="1" ht="18.600000000000001" customHeight="1" x14ac:dyDescent="0.45">
      <c r="A111" s="278"/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</row>
    <row r="112" spans="1:15" s="39" customFormat="1" ht="26.1" customHeight="1" x14ac:dyDescent="0.45">
      <c r="A112" s="83"/>
      <c r="B112" s="84" t="s">
        <v>652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</row>
    <row r="113" spans="1:12" s="39" customFormat="1" ht="26.1" customHeight="1" x14ac:dyDescent="0.45">
      <c r="A113" s="83"/>
      <c r="B113" s="40" t="s">
        <v>243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</row>
    <row r="114" spans="1:12" s="39" customFormat="1" ht="26.1" customHeight="1" x14ac:dyDescent="0.45">
      <c r="A114" s="83"/>
      <c r="B114" s="84" t="s">
        <v>653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4"/>
    </row>
    <row r="115" spans="1:12" s="39" customFormat="1" ht="26.1" customHeight="1" x14ac:dyDescent="0.45">
      <c r="A115" s="83"/>
      <c r="C115" s="40" t="s">
        <v>282</v>
      </c>
      <c r="D115" s="84"/>
      <c r="E115" s="84"/>
      <c r="F115" s="84"/>
      <c r="G115" s="84"/>
      <c r="H115" s="84"/>
      <c r="I115" s="84"/>
      <c r="J115" s="84"/>
      <c r="K115" s="84"/>
      <c r="L115" s="84"/>
    </row>
    <row r="116" spans="1:12" s="39" customFormat="1" ht="26.1" customHeight="1" x14ac:dyDescent="0.45">
      <c r="A116" s="83"/>
      <c r="B116" s="84" t="s">
        <v>244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</row>
    <row r="117" spans="1:12" s="39" customFormat="1" ht="26.1" customHeight="1" x14ac:dyDescent="0.45">
      <c r="A117" s="83"/>
      <c r="B117" s="84" t="s">
        <v>654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</row>
    <row r="118" spans="1:12" s="39" customFormat="1" ht="26.1" customHeight="1" x14ac:dyDescent="0.45">
      <c r="A118" s="83"/>
      <c r="C118" s="40" t="s">
        <v>376</v>
      </c>
      <c r="D118" s="84"/>
      <c r="E118" s="84"/>
      <c r="F118" s="84"/>
      <c r="G118" s="84"/>
      <c r="H118" s="84"/>
      <c r="I118" s="84"/>
      <c r="J118" s="84"/>
      <c r="K118" s="84"/>
      <c r="L118" s="84"/>
    </row>
    <row r="119" spans="1:12" s="39" customFormat="1" ht="26.1" customHeight="1" x14ac:dyDescent="0.45">
      <c r="A119" s="83"/>
      <c r="B119" s="84" t="s">
        <v>837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</row>
    <row r="120" spans="1:12" s="39" customFormat="1" ht="26.1" customHeight="1" x14ac:dyDescent="0.45">
      <c r="A120" s="83"/>
      <c r="B120" s="84" t="s">
        <v>836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</row>
    <row r="121" spans="1:12" s="39" customFormat="1" ht="26.1" customHeight="1" x14ac:dyDescent="0.45">
      <c r="A121" s="83"/>
      <c r="C121" s="40" t="s">
        <v>377</v>
      </c>
      <c r="D121" s="84"/>
      <c r="E121" s="84"/>
      <c r="F121" s="84"/>
      <c r="G121" s="84"/>
      <c r="H121" s="84"/>
      <c r="I121" s="84"/>
      <c r="J121" s="84"/>
      <c r="K121" s="84"/>
      <c r="L121" s="84"/>
    </row>
    <row r="122" spans="1:12" s="39" customFormat="1" ht="26.1" customHeight="1" x14ac:dyDescent="0.45">
      <c r="A122" s="83"/>
      <c r="B122" s="84" t="s">
        <v>833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</row>
    <row r="123" spans="1:12" s="39" customFormat="1" ht="26.1" customHeight="1" x14ac:dyDescent="0.45">
      <c r="A123" s="83"/>
      <c r="B123" s="84" t="s">
        <v>834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84"/>
    </row>
    <row r="124" spans="1:12" s="39" customFormat="1" ht="26.1" customHeight="1" x14ac:dyDescent="0.45">
      <c r="A124" s="83"/>
      <c r="B124" s="84" t="s">
        <v>835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</row>
    <row r="125" spans="1:12" s="39" customFormat="1" ht="26.1" customHeight="1" x14ac:dyDescent="0.45">
      <c r="A125" s="83"/>
      <c r="C125" s="40" t="s">
        <v>378</v>
      </c>
      <c r="D125" s="84"/>
      <c r="E125" s="84"/>
      <c r="F125" s="84"/>
      <c r="G125" s="84"/>
      <c r="H125" s="84"/>
      <c r="I125" s="84"/>
      <c r="J125" s="84"/>
      <c r="K125" s="84"/>
      <c r="L125" s="84"/>
    </row>
    <row r="126" spans="1:12" s="39" customFormat="1" ht="26.1" customHeight="1" x14ac:dyDescent="0.45">
      <c r="A126" s="83"/>
      <c r="B126" s="84" t="s">
        <v>831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</row>
    <row r="127" spans="1:12" s="39" customFormat="1" ht="26.1" customHeight="1" x14ac:dyDescent="0.45">
      <c r="A127" s="83"/>
      <c r="B127" s="84" t="s">
        <v>832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</row>
    <row r="128" spans="1:12" s="39" customFormat="1" ht="26.1" customHeight="1" x14ac:dyDescent="0.45">
      <c r="A128" s="83"/>
      <c r="C128" s="40" t="s">
        <v>283</v>
      </c>
      <c r="D128" s="84"/>
      <c r="E128" s="84"/>
      <c r="F128" s="84"/>
      <c r="G128" s="84"/>
      <c r="H128" s="84"/>
      <c r="I128" s="84"/>
      <c r="J128" s="84"/>
      <c r="K128" s="84"/>
      <c r="L128" s="84"/>
    </row>
    <row r="129" spans="1:13" s="39" customFormat="1" ht="26.1" customHeight="1" x14ac:dyDescent="0.45">
      <c r="A129" s="83"/>
      <c r="B129" s="84" t="s">
        <v>830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</row>
    <row r="130" spans="1:13" s="39" customFormat="1" ht="26.1" customHeight="1" x14ac:dyDescent="0.45">
      <c r="A130" s="83"/>
      <c r="B130" s="84" t="s">
        <v>655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</row>
    <row r="131" spans="1:13" s="39" customFormat="1" ht="26.1" customHeight="1" x14ac:dyDescent="0.45">
      <c r="A131" s="83"/>
      <c r="B131" s="40" t="s">
        <v>829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</row>
    <row r="132" spans="1:13" s="39" customFormat="1" ht="26.1" customHeight="1" x14ac:dyDescent="0.45">
      <c r="A132" s="83"/>
      <c r="B132" s="84" t="s">
        <v>284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</row>
    <row r="133" spans="1:13" s="39" customFormat="1" ht="26.1" customHeight="1" x14ac:dyDescent="0.45">
      <c r="A133" s="83"/>
      <c r="B133" s="40" t="s">
        <v>828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</row>
    <row r="134" spans="1:13" s="39" customFormat="1" ht="26.1" customHeight="1" x14ac:dyDescent="0.45">
      <c r="A134" s="83"/>
      <c r="B134" s="84" t="s">
        <v>824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</row>
    <row r="135" spans="1:13" s="39" customFormat="1" ht="26.1" customHeight="1" x14ac:dyDescent="0.45">
      <c r="A135" s="83"/>
      <c r="B135" s="84" t="s">
        <v>656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</row>
    <row r="136" spans="1:13" s="39" customFormat="1" ht="26.1" customHeight="1" x14ac:dyDescent="0.45">
      <c r="A136" s="83"/>
      <c r="B136" s="40" t="s">
        <v>827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</row>
    <row r="137" spans="1:13" s="39" customFormat="1" ht="26.1" customHeight="1" x14ac:dyDescent="0.45">
      <c r="A137" s="83"/>
      <c r="B137" s="84" t="s">
        <v>825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</row>
    <row r="138" spans="1:13" s="39" customFormat="1" ht="26.1" customHeight="1" x14ac:dyDescent="0.45">
      <c r="A138" s="83"/>
      <c r="B138" s="84" t="s">
        <v>826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</row>
    <row r="139" spans="1:13" s="39" customFormat="1" ht="26.1" customHeight="1" x14ac:dyDescent="0.45">
      <c r="A139" s="83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</row>
    <row r="140" spans="1:13" s="39" customFormat="1" ht="26.1" customHeight="1" x14ac:dyDescent="0.45">
      <c r="A140" s="83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</row>
    <row r="141" spans="1:13" s="39" customFormat="1" ht="26.1" customHeight="1" x14ac:dyDescent="0.45">
      <c r="A141" s="83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</row>
    <row r="142" spans="1:13" s="39" customFormat="1" ht="26.1" customHeight="1" x14ac:dyDescent="0.45">
      <c r="B142" s="38" t="s">
        <v>129</v>
      </c>
      <c r="I142" s="40" t="s">
        <v>98</v>
      </c>
    </row>
    <row r="143" spans="1:13" s="20" customFormat="1" ht="26.1" customHeight="1" x14ac:dyDescent="0.45">
      <c r="B143" s="221" t="s">
        <v>405</v>
      </c>
      <c r="C143" s="62"/>
      <c r="D143" s="62"/>
      <c r="E143" s="222"/>
      <c r="F143" s="222"/>
      <c r="G143" s="62"/>
      <c r="J143" s="221" t="s">
        <v>406</v>
      </c>
      <c r="K143" s="62"/>
      <c r="L143" s="62"/>
    </row>
    <row r="144" spans="1:13" ht="30" customHeight="1" x14ac:dyDescent="0.45">
      <c r="A144" s="438" t="s">
        <v>194</v>
      </c>
      <c r="B144" s="438"/>
      <c r="C144" s="438"/>
      <c r="D144" s="438"/>
      <c r="E144" s="438"/>
      <c r="F144" s="438"/>
      <c r="G144" s="438"/>
      <c r="H144" s="438"/>
      <c r="I144" s="438"/>
      <c r="J144" s="438"/>
      <c r="K144" s="438"/>
      <c r="L144" s="438"/>
      <c r="M144" s="438"/>
    </row>
    <row r="145" spans="1:13" ht="20.45" customHeight="1" x14ac:dyDescent="0.45">
      <c r="A145" s="278"/>
      <c r="B145" s="278"/>
      <c r="C145" s="278"/>
      <c r="D145" s="278"/>
      <c r="E145" s="278"/>
      <c r="F145" s="278"/>
      <c r="G145" s="278"/>
      <c r="H145" s="278"/>
      <c r="I145" s="278"/>
      <c r="J145" s="278"/>
      <c r="K145" s="278"/>
      <c r="L145" s="278"/>
      <c r="M145" s="278"/>
    </row>
    <row r="146" spans="1:13" s="39" customFormat="1" ht="27" customHeight="1" x14ac:dyDescent="0.45">
      <c r="A146" s="83"/>
      <c r="B146" s="84" t="s">
        <v>657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</row>
    <row r="147" spans="1:13" s="39" customFormat="1" ht="27" customHeight="1" x14ac:dyDescent="0.45">
      <c r="A147" s="83"/>
      <c r="B147" s="40" t="s">
        <v>840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</row>
    <row r="148" spans="1:13" s="39" customFormat="1" ht="27" customHeight="1" x14ac:dyDescent="0.45">
      <c r="A148" s="83"/>
      <c r="B148" s="84" t="s">
        <v>153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</row>
    <row r="149" spans="1:13" s="39" customFormat="1" ht="27" customHeight="1" x14ac:dyDescent="0.45">
      <c r="A149" s="83"/>
      <c r="B149" s="84" t="s">
        <v>658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84"/>
    </row>
    <row r="150" spans="1:13" s="39" customFormat="1" ht="27" customHeight="1" x14ac:dyDescent="0.45">
      <c r="A150" s="83"/>
      <c r="B150" s="40" t="s">
        <v>839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</row>
    <row r="151" spans="1:13" s="39" customFormat="1" ht="27" customHeight="1" x14ac:dyDescent="0.45">
      <c r="A151" s="83"/>
      <c r="B151" s="84" t="s">
        <v>841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4"/>
    </row>
    <row r="152" spans="1:13" s="39" customFormat="1" ht="27" customHeight="1" x14ac:dyDescent="0.45">
      <c r="A152" s="83"/>
      <c r="B152" s="84" t="s">
        <v>285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</row>
    <row r="153" spans="1:13" s="39" customFormat="1" ht="27" customHeight="1" x14ac:dyDescent="0.45">
      <c r="A153" s="83"/>
      <c r="B153" s="40" t="s">
        <v>843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</row>
    <row r="154" spans="1:13" s="39" customFormat="1" ht="27" customHeight="1" x14ac:dyDescent="0.45">
      <c r="A154" s="83"/>
      <c r="B154" s="44" t="s">
        <v>842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</row>
    <row r="155" spans="1:13" s="39" customFormat="1" ht="27" customHeight="1" x14ac:dyDescent="0.45">
      <c r="A155" s="83"/>
      <c r="B155" s="44" t="s">
        <v>204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</row>
    <row r="156" spans="1:13" s="39" customFormat="1" ht="27" customHeight="1" x14ac:dyDescent="0.45">
      <c r="A156" s="83"/>
      <c r="B156" s="44" t="s">
        <v>355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</row>
    <row r="157" spans="1:13" s="39" customFormat="1" ht="27" customHeight="1" x14ac:dyDescent="0.45">
      <c r="A157" s="83"/>
      <c r="B157" s="84" t="s">
        <v>659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</row>
    <row r="158" spans="1:13" s="39" customFormat="1" ht="27" customHeight="1" x14ac:dyDescent="0.45">
      <c r="A158" s="83"/>
      <c r="B158" s="40" t="s">
        <v>838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84"/>
    </row>
    <row r="159" spans="1:13" s="39" customFormat="1" ht="27" customHeight="1" x14ac:dyDescent="0.45">
      <c r="A159" s="83"/>
      <c r="B159" s="84" t="s">
        <v>286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4"/>
    </row>
    <row r="160" spans="1:13" s="39" customFormat="1" ht="27" customHeight="1" x14ac:dyDescent="0.45">
      <c r="A160" s="83"/>
      <c r="B160" s="84" t="s">
        <v>374</v>
      </c>
      <c r="C160" s="84"/>
      <c r="D160" s="84"/>
      <c r="E160" s="84"/>
      <c r="F160" s="84"/>
      <c r="G160" s="84"/>
      <c r="H160" s="84"/>
      <c r="I160" s="84"/>
      <c r="J160" s="84"/>
      <c r="K160" s="84"/>
      <c r="L160" s="84"/>
    </row>
    <row r="161" spans="1:14" s="39" customFormat="1" ht="27" customHeight="1" x14ac:dyDescent="0.45">
      <c r="A161" s="83"/>
      <c r="B161" s="84" t="s">
        <v>375</v>
      </c>
      <c r="C161" s="84"/>
      <c r="D161" s="84"/>
      <c r="E161" s="84"/>
      <c r="F161" s="84"/>
      <c r="G161" s="84"/>
      <c r="H161" s="84"/>
      <c r="I161" s="84"/>
      <c r="J161" s="84"/>
      <c r="K161" s="84"/>
      <c r="L161" s="84"/>
    </row>
    <row r="162" spans="1:14" s="39" customFormat="1" ht="27" customHeight="1" x14ac:dyDescent="0.45">
      <c r="A162" s="83"/>
      <c r="B162" s="84" t="s">
        <v>245</v>
      </c>
      <c r="C162" s="84"/>
      <c r="D162" s="84"/>
      <c r="E162" s="84"/>
      <c r="F162" s="84"/>
      <c r="G162" s="84"/>
      <c r="H162" s="84"/>
      <c r="I162" s="84"/>
      <c r="J162" s="84"/>
      <c r="K162" s="84"/>
      <c r="L162" s="84"/>
    </row>
    <row r="163" spans="1:14" s="20" customFormat="1" ht="27" customHeight="1" x14ac:dyDescent="0.45">
      <c r="A163" s="283" t="s">
        <v>660</v>
      </c>
      <c r="B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</row>
    <row r="164" spans="1:14" s="20" customFormat="1" ht="27" customHeight="1" x14ac:dyDescent="0.45">
      <c r="B164" s="20" t="s">
        <v>661</v>
      </c>
    </row>
    <row r="165" spans="1:14" s="20" customFormat="1" ht="27" customHeight="1" x14ac:dyDescent="0.45">
      <c r="B165" s="20" t="s">
        <v>917</v>
      </c>
    </row>
    <row r="166" spans="1:14" s="20" customFormat="1" ht="27" customHeight="1" x14ac:dyDescent="0.45">
      <c r="B166" s="20" t="s">
        <v>921</v>
      </c>
    </row>
    <row r="167" spans="1:14" s="20" customFormat="1" ht="27" customHeight="1" x14ac:dyDescent="0.45">
      <c r="B167" s="20" t="s">
        <v>918</v>
      </c>
    </row>
    <row r="168" spans="1:14" s="20" customFormat="1" ht="27" customHeight="1" x14ac:dyDescent="0.45">
      <c r="B168" s="20" t="s">
        <v>988</v>
      </c>
    </row>
    <row r="169" spans="1:14" s="20" customFormat="1" ht="27" customHeight="1" x14ac:dyDescent="0.45">
      <c r="B169" s="20" t="s">
        <v>919</v>
      </c>
    </row>
    <row r="170" spans="1:14" s="20" customFormat="1" ht="27" customHeight="1" x14ac:dyDescent="0.45">
      <c r="A170" s="22"/>
      <c r="B170" s="21" t="s">
        <v>920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N170" s="21"/>
    </row>
    <row r="171" spans="1:14" s="20" customFormat="1" ht="27" customHeight="1" x14ac:dyDescent="0.45">
      <c r="A171" s="22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N171" s="21"/>
    </row>
    <row r="172" spans="1:14" s="20" customFormat="1" ht="27" customHeight="1" x14ac:dyDescent="0.45">
      <c r="A172" s="22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N172" s="21"/>
    </row>
    <row r="173" spans="1:14" ht="27" customHeight="1" x14ac:dyDescent="0.45">
      <c r="A173" s="40"/>
      <c r="B173" s="40"/>
      <c r="C173" s="38"/>
      <c r="G173" s="93"/>
      <c r="H173" s="93"/>
      <c r="I173" s="93"/>
      <c r="J173" s="93"/>
      <c r="K173" s="93"/>
      <c r="L173" s="93"/>
      <c r="M173" s="93"/>
    </row>
    <row r="174" spans="1:14" s="39" customFormat="1" ht="27" customHeight="1" x14ac:dyDescent="0.45">
      <c r="A174" s="83"/>
      <c r="B174" s="44"/>
      <c r="C174" s="84"/>
      <c r="D174" s="84"/>
      <c r="E174" s="84"/>
      <c r="F174" s="84"/>
      <c r="G174" s="84"/>
      <c r="H174" s="84"/>
      <c r="I174" s="84"/>
      <c r="J174" s="84"/>
      <c r="K174" s="84"/>
      <c r="L174" s="84"/>
    </row>
    <row r="175" spans="1:14" s="39" customFormat="1" ht="27" customHeight="1" x14ac:dyDescent="0.45">
      <c r="B175" s="38" t="s">
        <v>129</v>
      </c>
      <c r="I175" s="40" t="s">
        <v>101</v>
      </c>
    </row>
    <row r="176" spans="1:14" s="20" customFormat="1" ht="27" customHeight="1" x14ac:dyDescent="0.45">
      <c r="B176" s="221" t="s">
        <v>405</v>
      </c>
      <c r="C176" s="62"/>
      <c r="D176" s="62"/>
      <c r="E176" s="222"/>
      <c r="F176" s="222"/>
      <c r="G176" s="62"/>
      <c r="J176" s="221" t="s">
        <v>406</v>
      </c>
      <c r="K176" s="62"/>
      <c r="L176" s="62"/>
    </row>
    <row r="177" spans="1:14" ht="24.95" customHeight="1" x14ac:dyDescent="0.45">
      <c r="A177" s="438" t="s">
        <v>195</v>
      </c>
      <c r="B177" s="438"/>
      <c r="C177" s="438"/>
      <c r="D177" s="438"/>
      <c r="E177" s="438"/>
      <c r="F177" s="438"/>
      <c r="G177" s="438"/>
      <c r="H177" s="438"/>
      <c r="I177" s="438"/>
      <c r="J177" s="438"/>
      <c r="K177" s="438"/>
      <c r="L177" s="438"/>
      <c r="M177" s="438"/>
    </row>
    <row r="178" spans="1:14" s="39" customFormat="1" ht="24.95" customHeight="1" x14ac:dyDescent="0.45">
      <c r="A178" s="83"/>
      <c r="B178" s="44"/>
      <c r="C178" s="84"/>
      <c r="D178" s="84"/>
      <c r="E178" s="84"/>
      <c r="F178" s="84"/>
      <c r="G178" s="84"/>
      <c r="H178" s="84"/>
      <c r="I178" s="84"/>
      <c r="J178" s="84"/>
      <c r="K178" s="84"/>
      <c r="L178" s="84"/>
    </row>
    <row r="179" spans="1:14" s="20" customFormat="1" ht="24.95" customHeight="1" x14ac:dyDescent="0.45">
      <c r="A179" s="22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84" t="s">
        <v>33</v>
      </c>
      <c r="N179" s="21"/>
    </row>
    <row r="180" spans="1:14" s="20" customFormat="1" ht="24.95" customHeight="1" x14ac:dyDescent="0.45">
      <c r="A180" s="22"/>
      <c r="C180" s="21"/>
      <c r="D180" s="21"/>
      <c r="E180" s="21"/>
      <c r="F180" s="21"/>
      <c r="G180" s="21"/>
      <c r="H180" s="21"/>
      <c r="I180" s="398" t="s">
        <v>922</v>
      </c>
      <c r="J180" s="396"/>
      <c r="K180" s="398" t="s">
        <v>923</v>
      </c>
      <c r="L180" s="21"/>
      <c r="M180" s="375" t="s">
        <v>28</v>
      </c>
      <c r="N180" s="21"/>
    </row>
    <row r="181" spans="1:14" s="20" customFormat="1" ht="24.95" customHeight="1" x14ac:dyDescent="0.45">
      <c r="A181" s="22"/>
      <c r="B181" s="20" t="s">
        <v>331</v>
      </c>
      <c r="C181" s="21"/>
      <c r="D181" s="21"/>
      <c r="E181" s="21"/>
      <c r="F181" s="21"/>
      <c r="G181" s="21"/>
      <c r="H181" s="21"/>
      <c r="I181" s="20">
        <f>123457.63</f>
        <v>123457.63</v>
      </c>
      <c r="J181" s="21"/>
      <c r="K181" s="20">
        <v>253265.52</v>
      </c>
      <c r="L181" s="21"/>
      <c r="M181" s="20">
        <f>+I181+K181</f>
        <v>376723.15</v>
      </c>
      <c r="N181" s="21"/>
    </row>
    <row r="182" spans="1:14" s="20" customFormat="1" ht="24.95" customHeight="1" x14ac:dyDescent="0.45">
      <c r="A182" s="22"/>
      <c r="B182" s="20" t="s">
        <v>332</v>
      </c>
      <c r="C182" s="21"/>
      <c r="D182" s="21"/>
      <c r="E182" s="21"/>
      <c r="F182" s="21"/>
      <c r="G182" s="21"/>
      <c r="H182" s="21"/>
      <c r="I182" s="20">
        <v>37866079.5</v>
      </c>
      <c r="J182" s="21"/>
      <c r="K182" s="20">
        <v>23916130.219999999</v>
      </c>
      <c r="L182" s="21"/>
      <c r="M182" s="20">
        <f t="shared" ref="M182:M186" si="0">+I182+K182</f>
        <v>61782209.719999999</v>
      </c>
      <c r="N182" s="21"/>
    </row>
    <row r="183" spans="1:14" s="20" customFormat="1" ht="24.95" customHeight="1" x14ac:dyDescent="0.45">
      <c r="A183" s="22"/>
      <c r="B183" s="20" t="s">
        <v>333</v>
      </c>
      <c r="C183" s="21"/>
      <c r="D183" s="21"/>
      <c r="E183" s="21"/>
      <c r="F183" s="21"/>
      <c r="G183" s="21"/>
      <c r="H183" s="21"/>
      <c r="I183" s="20">
        <v>301765448.60000002</v>
      </c>
      <c r="J183" s="21"/>
      <c r="K183" s="20">
        <v>208733000</v>
      </c>
      <c r="L183" s="21"/>
      <c r="M183" s="20">
        <f t="shared" si="0"/>
        <v>510498448.60000002</v>
      </c>
      <c r="N183" s="21"/>
    </row>
    <row r="184" spans="1:14" s="20" customFormat="1" ht="24.95" customHeight="1" x14ac:dyDescent="0.45">
      <c r="A184" s="22"/>
      <c r="B184" s="20" t="s">
        <v>1096</v>
      </c>
      <c r="C184" s="21"/>
      <c r="D184" s="21"/>
      <c r="E184" s="21"/>
      <c r="F184" s="21"/>
      <c r="G184" s="21"/>
      <c r="H184" s="21"/>
      <c r="I184" s="20">
        <v>0</v>
      </c>
      <c r="J184" s="21"/>
      <c r="K184" s="20">
        <v>36086138.450000003</v>
      </c>
      <c r="L184" s="21"/>
      <c r="M184" s="20">
        <f t="shared" si="0"/>
        <v>36086138.450000003</v>
      </c>
      <c r="N184" s="21"/>
    </row>
    <row r="185" spans="1:14" s="20" customFormat="1" ht="24.95" customHeight="1" x14ac:dyDescent="0.45">
      <c r="A185" s="22"/>
      <c r="B185" s="20" t="s">
        <v>334</v>
      </c>
      <c r="C185" s="21"/>
      <c r="D185" s="21"/>
      <c r="E185" s="21"/>
      <c r="F185" s="21"/>
      <c r="G185" s="21"/>
      <c r="H185" s="21"/>
      <c r="I185" s="20">
        <f>-193144824.19</f>
        <v>-193144824.19</v>
      </c>
      <c r="J185" s="21"/>
      <c r="K185" s="20">
        <v>-965923.54</v>
      </c>
      <c r="L185" s="21"/>
      <c r="M185" s="20">
        <f t="shared" si="0"/>
        <v>-194110747.72999999</v>
      </c>
      <c r="N185" s="21"/>
    </row>
    <row r="186" spans="1:14" s="20" customFormat="1" ht="24.95" customHeight="1" x14ac:dyDescent="0.45">
      <c r="A186" s="22"/>
      <c r="B186" s="20" t="s">
        <v>397</v>
      </c>
      <c r="C186" s="21"/>
      <c r="D186" s="21"/>
      <c r="E186" s="21"/>
      <c r="F186" s="21"/>
      <c r="G186" s="21"/>
      <c r="H186" s="21"/>
      <c r="I186" s="20">
        <f>-45909584.47</f>
        <v>-45909584.469999999</v>
      </c>
      <c r="J186" s="21"/>
      <c r="K186" s="20">
        <v>-198500000</v>
      </c>
      <c r="L186" s="21"/>
      <c r="M186" s="20">
        <f t="shared" si="0"/>
        <v>-244409584.47</v>
      </c>
      <c r="N186" s="21"/>
    </row>
    <row r="187" spans="1:14" s="20" customFormat="1" ht="24.95" customHeight="1" x14ac:dyDescent="0.45">
      <c r="A187" s="22"/>
      <c r="B187" s="20" t="s">
        <v>113</v>
      </c>
      <c r="C187" s="21"/>
      <c r="D187" s="21"/>
      <c r="E187" s="21"/>
      <c r="F187" s="21"/>
      <c r="G187" s="21"/>
      <c r="H187" s="21"/>
      <c r="I187" s="210">
        <f>ROUND(SUM(I181:I186),2)</f>
        <v>100700577.06999999</v>
      </c>
      <c r="J187" s="21"/>
      <c r="K187" s="210">
        <f>ROUND(SUM(K181:K186),2)</f>
        <v>69522610.650000006</v>
      </c>
      <c r="L187" s="21"/>
      <c r="M187" s="210">
        <f>ROUND(SUM(M181:M186),2)</f>
        <v>170223187.72</v>
      </c>
      <c r="N187" s="21"/>
    </row>
    <row r="188" spans="1:14" s="20" customFormat="1" ht="24.95" customHeight="1" x14ac:dyDescent="0.45">
      <c r="A188" s="22"/>
      <c r="B188" s="20" t="s">
        <v>114</v>
      </c>
      <c r="C188" s="21"/>
      <c r="D188" s="21"/>
      <c r="E188" s="21"/>
      <c r="F188" s="21"/>
      <c r="G188" s="21"/>
      <c r="H188" s="21"/>
      <c r="I188" s="20">
        <v>-71094607.409999996</v>
      </c>
      <c r="J188" s="21"/>
      <c r="K188" s="20">
        <v>-35456809.520000003</v>
      </c>
      <c r="L188" s="21"/>
      <c r="M188" s="20">
        <f>+I188+K188</f>
        <v>-106551416.93000001</v>
      </c>
      <c r="N188" s="21"/>
    </row>
    <row r="189" spans="1:14" s="20" customFormat="1" ht="24.95" customHeight="1" x14ac:dyDescent="0.45">
      <c r="A189" s="22"/>
      <c r="B189" s="20" t="s">
        <v>115</v>
      </c>
      <c r="C189" s="21"/>
      <c r="D189" s="21"/>
      <c r="E189" s="21"/>
      <c r="F189" s="21"/>
      <c r="G189" s="21"/>
      <c r="H189" s="21"/>
      <c r="I189" s="210">
        <f>SUM(I187:I188)</f>
        <v>29605969.659999996</v>
      </c>
      <c r="J189" s="21"/>
      <c r="K189" s="210">
        <f>SUM(K187:K188)</f>
        <v>34065801.130000003</v>
      </c>
      <c r="L189" s="21"/>
      <c r="M189" s="210">
        <f>SUM(M187:M188)</f>
        <v>63671770.789999992</v>
      </c>
      <c r="N189" s="21"/>
    </row>
    <row r="190" spans="1:14" s="20" customFormat="1" ht="24.95" customHeight="1" x14ac:dyDescent="0.45">
      <c r="A190" s="22"/>
      <c r="B190" s="20" t="s">
        <v>398</v>
      </c>
      <c r="C190" s="21"/>
      <c r="D190" s="21"/>
      <c r="E190" s="21"/>
      <c r="F190" s="21"/>
      <c r="G190" s="21"/>
      <c r="H190" s="21"/>
      <c r="I190" s="20">
        <v>794030.34</v>
      </c>
      <c r="J190" s="21"/>
      <c r="K190" s="20">
        <v>27683898.870000001</v>
      </c>
      <c r="L190" s="21"/>
      <c r="M190" s="20">
        <f t="shared" ref="M190:M191" si="1">+I190+K190</f>
        <v>28477929.210000001</v>
      </c>
      <c r="N190" s="21"/>
    </row>
    <row r="191" spans="1:14" s="20" customFormat="1" ht="24.95" customHeight="1" x14ac:dyDescent="0.45">
      <c r="A191" s="22"/>
      <c r="B191" s="20" t="s">
        <v>399</v>
      </c>
      <c r="D191" s="21"/>
      <c r="E191" s="21"/>
      <c r="F191" s="21"/>
      <c r="G191" s="21"/>
      <c r="H191" s="21"/>
      <c r="I191" s="20">
        <v>-9820000</v>
      </c>
      <c r="J191" s="21"/>
      <c r="K191" s="20">
        <v>0</v>
      </c>
      <c r="L191" s="21"/>
      <c r="M191" s="20">
        <f t="shared" si="1"/>
        <v>-9820000</v>
      </c>
      <c r="N191" s="21"/>
    </row>
    <row r="192" spans="1:14" s="20" customFormat="1" ht="24.95" customHeight="1" thickBot="1" x14ac:dyDescent="0.5">
      <c r="A192" s="22"/>
      <c r="B192" s="20" t="s">
        <v>400</v>
      </c>
      <c r="C192" s="21"/>
      <c r="D192" s="21"/>
      <c r="E192" s="21"/>
      <c r="F192" s="21"/>
      <c r="G192" s="21"/>
      <c r="H192" s="21"/>
      <c r="I192" s="211">
        <f>SUM(I189:I191)</f>
        <v>20579999.999999996</v>
      </c>
      <c r="J192" s="21"/>
      <c r="K192" s="211">
        <f>SUM(K189:K191)</f>
        <v>61749700</v>
      </c>
      <c r="L192" s="21"/>
      <c r="M192" s="211">
        <f>SUM(M189:M191)</f>
        <v>82329700</v>
      </c>
      <c r="N192" s="21"/>
    </row>
    <row r="193" spans="1:14" s="20" customFormat="1" ht="24.95" customHeight="1" thickTop="1" x14ac:dyDescent="0.45">
      <c r="A193" s="22"/>
      <c r="B193" s="212" t="s">
        <v>662</v>
      </c>
      <c r="C193" s="21"/>
      <c r="D193" s="21"/>
      <c r="E193" s="21"/>
      <c r="F193" s="21"/>
      <c r="G193" s="21"/>
      <c r="H193" s="21"/>
      <c r="J193" s="21"/>
      <c r="L193" s="21"/>
      <c r="N193" s="21"/>
    </row>
    <row r="194" spans="1:14" s="20" customFormat="1" ht="24.95" customHeight="1" x14ac:dyDescent="0.45">
      <c r="A194" s="22"/>
      <c r="B194" s="20" t="s">
        <v>925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N194" s="21"/>
    </row>
    <row r="195" spans="1:14" s="20" customFormat="1" ht="24.95" customHeight="1" x14ac:dyDescent="0.45">
      <c r="A195" s="22"/>
      <c r="B195" s="209" t="s">
        <v>924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N195" s="21"/>
    </row>
    <row r="196" spans="1:14" s="20" customFormat="1" ht="24.95" customHeight="1" x14ac:dyDescent="0.45">
      <c r="A196" s="22"/>
      <c r="B196" s="209" t="s">
        <v>926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N196" s="21"/>
    </row>
    <row r="197" spans="1:14" s="20" customFormat="1" ht="24.95" customHeight="1" x14ac:dyDescent="0.45">
      <c r="A197" s="22"/>
      <c r="B197" s="209" t="s">
        <v>972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N197" s="21"/>
    </row>
    <row r="198" spans="1:14" s="20" customFormat="1" ht="24.95" customHeight="1" x14ac:dyDescent="0.45">
      <c r="A198" s="22"/>
      <c r="B198" s="209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N198" s="21"/>
    </row>
    <row r="199" spans="1:14" ht="24.95" customHeight="1" x14ac:dyDescent="0.45">
      <c r="A199" s="92" t="s">
        <v>663</v>
      </c>
      <c r="C199" s="40"/>
      <c r="D199" s="40"/>
      <c r="E199" s="40"/>
      <c r="F199" s="40"/>
      <c r="G199" s="10"/>
      <c r="H199" s="40"/>
      <c r="I199" s="10"/>
      <c r="J199" s="40"/>
      <c r="K199" s="10"/>
    </row>
    <row r="200" spans="1:14" ht="24.95" customHeight="1" x14ac:dyDescent="0.45">
      <c r="A200" s="38"/>
      <c r="B200" s="40"/>
      <c r="C200" s="40"/>
      <c r="D200" s="40"/>
      <c r="E200" s="40"/>
      <c r="F200" s="40"/>
      <c r="G200" s="285"/>
      <c r="H200" s="77"/>
      <c r="I200" s="285"/>
      <c r="J200" s="77"/>
      <c r="K200" s="285"/>
      <c r="L200" s="78"/>
      <c r="M200" s="275" t="s">
        <v>33</v>
      </c>
    </row>
    <row r="201" spans="1:14" ht="24.95" customHeight="1" x14ac:dyDescent="0.45">
      <c r="A201" s="38"/>
      <c r="B201" s="40"/>
      <c r="C201" s="40"/>
      <c r="D201" s="40"/>
      <c r="E201" s="40"/>
      <c r="F201" s="40"/>
      <c r="G201" s="286" t="s">
        <v>28</v>
      </c>
      <c r="H201" s="286"/>
      <c r="I201" s="286"/>
      <c r="J201" s="77"/>
      <c r="K201" s="286" t="s">
        <v>34</v>
      </c>
      <c r="L201" s="286"/>
      <c r="M201" s="286"/>
    </row>
    <row r="202" spans="1:14" ht="24.95" customHeight="1" x14ac:dyDescent="0.45">
      <c r="A202" s="40"/>
      <c r="B202" s="38"/>
      <c r="C202" s="40"/>
      <c r="D202" s="40"/>
      <c r="E202" s="40"/>
      <c r="F202" s="40"/>
      <c r="G202" s="287" t="s">
        <v>390</v>
      </c>
      <c r="H202" s="77"/>
      <c r="I202" s="287" t="s">
        <v>293</v>
      </c>
      <c r="J202" s="77"/>
      <c r="K202" s="287" t="str">
        <f>G202</f>
        <v>2561</v>
      </c>
      <c r="L202" s="77"/>
      <c r="M202" s="287" t="str">
        <f>I202</f>
        <v>2560</v>
      </c>
    </row>
    <row r="203" spans="1:14" ht="24.95" customHeight="1" x14ac:dyDescent="0.45">
      <c r="A203" s="40"/>
      <c r="B203" s="38" t="s">
        <v>30</v>
      </c>
      <c r="C203" s="40"/>
      <c r="G203" s="93">
        <v>132559.5</v>
      </c>
      <c r="H203" s="93"/>
      <c r="I203" s="93">
        <v>50774</v>
      </c>
      <c r="J203" s="93"/>
      <c r="K203" s="93">
        <v>55688</v>
      </c>
      <c r="L203" s="93"/>
      <c r="M203" s="93">
        <v>32933</v>
      </c>
    </row>
    <row r="204" spans="1:14" ht="24.95" customHeight="1" x14ac:dyDescent="0.45">
      <c r="A204" s="40"/>
      <c r="B204" s="40" t="s">
        <v>31</v>
      </c>
      <c r="C204" s="40"/>
      <c r="G204" s="93">
        <v>272193.84000000003</v>
      </c>
      <c r="H204" s="93"/>
      <c r="I204" s="93">
        <v>60213.11</v>
      </c>
      <c r="J204" s="93"/>
      <c r="K204" s="93">
        <v>9760</v>
      </c>
      <c r="L204" s="93"/>
      <c r="M204" s="93">
        <v>10060</v>
      </c>
    </row>
    <row r="205" spans="1:14" ht="24.95" customHeight="1" x14ac:dyDescent="0.45">
      <c r="A205" s="40"/>
      <c r="B205" s="38" t="s">
        <v>32</v>
      </c>
      <c r="C205" s="40"/>
      <c r="G205" s="93">
        <v>53138225.020000003</v>
      </c>
      <c r="H205" s="93"/>
      <c r="I205" s="93">
        <v>198027628.28</v>
      </c>
      <c r="J205" s="93"/>
      <c r="K205" s="94">
        <v>8937230.8699999992</v>
      </c>
      <c r="L205" s="93"/>
      <c r="M205" s="94">
        <v>190642495.05000001</v>
      </c>
    </row>
    <row r="206" spans="1:14" ht="24.95" customHeight="1" x14ac:dyDescent="0.45">
      <c r="A206" s="40"/>
      <c r="B206" s="38" t="s">
        <v>301</v>
      </c>
      <c r="C206" s="40"/>
      <c r="G206" s="93">
        <v>13181.32</v>
      </c>
      <c r="H206" s="93"/>
      <c r="I206" s="93">
        <v>14920108.18</v>
      </c>
      <c r="J206" s="93"/>
      <c r="K206" s="94">
        <v>0</v>
      </c>
      <c r="L206" s="93"/>
      <c r="M206" s="94">
        <v>0</v>
      </c>
    </row>
    <row r="207" spans="1:14" ht="24.95" customHeight="1" thickBot="1" x14ac:dyDescent="0.5">
      <c r="A207" s="40"/>
      <c r="B207" s="40"/>
      <c r="C207" s="38" t="s">
        <v>20</v>
      </c>
      <c r="G207" s="95">
        <f>SUM(G203:G206)</f>
        <v>53556159.680000007</v>
      </c>
      <c r="H207" s="93"/>
      <c r="I207" s="95">
        <f>SUM(I203:I206)</f>
        <v>213058723.57000002</v>
      </c>
      <c r="J207" s="93"/>
      <c r="K207" s="95">
        <f>SUM(K203:K206)</f>
        <v>9002678.8699999992</v>
      </c>
      <c r="L207" s="93"/>
      <c r="M207" s="95">
        <f>SUM(M203:M206)</f>
        <v>190685488.05000001</v>
      </c>
    </row>
    <row r="208" spans="1:14" ht="24.95" customHeight="1" thickTop="1" x14ac:dyDescent="0.45">
      <c r="A208" s="40"/>
      <c r="B208" s="40"/>
      <c r="C208" s="38"/>
      <c r="G208" s="93"/>
      <c r="H208" s="93"/>
      <c r="I208" s="93"/>
      <c r="J208" s="93"/>
      <c r="K208" s="93"/>
      <c r="L208" s="93"/>
      <c r="M208" s="93"/>
    </row>
    <row r="209" spans="1:13" ht="24.95" customHeight="1" x14ac:dyDescent="0.45">
      <c r="A209" s="92"/>
      <c r="B209" s="99"/>
      <c r="C209" s="96"/>
      <c r="D209" s="40"/>
      <c r="E209" s="40"/>
      <c r="F209" s="40"/>
      <c r="G209" s="97"/>
      <c r="H209" s="97"/>
      <c r="I209" s="97"/>
      <c r="J209" s="97"/>
      <c r="K209" s="97"/>
      <c r="L209" s="98"/>
      <c r="M209" s="97"/>
    </row>
    <row r="210" spans="1:13" ht="24.95" customHeight="1" x14ac:dyDescent="0.45">
      <c r="A210" s="92"/>
      <c r="B210" s="99"/>
      <c r="C210" s="96"/>
      <c r="D210" s="40"/>
      <c r="E210" s="40"/>
      <c r="F210" s="40"/>
      <c r="G210" s="97"/>
      <c r="H210" s="97"/>
      <c r="I210" s="97"/>
      <c r="J210" s="97"/>
      <c r="K210" s="97"/>
      <c r="L210" s="98"/>
      <c r="M210" s="97"/>
    </row>
    <row r="211" spans="1:13" ht="24.95" customHeight="1" x14ac:dyDescent="0.45">
      <c r="A211" s="92"/>
      <c r="B211" s="38" t="s">
        <v>129</v>
      </c>
      <c r="C211" s="39"/>
      <c r="D211" s="39"/>
      <c r="E211" s="39"/>
      <c r="F211" s="39"/>
      <c r="G211" s="39"/>
      <c r="H211" s="39"/>
      <c r="I211" s="40" t="s">
        <v>101</v>
      </c>
      <c r="J211" s="39"/>
      <c r="K211" s="39"/>
      <c r="L211" s="39"/>
      <c r="M211" s="39"/>
    </row>
    <row r="212" spans="1:13" s="20" customFormat="1" ht="24.95" customHeight="1" x14ac:dyDescent="0.45">
      <c r="B212" s="221" t="s">
        <v>405</v>
      </c>
      <c r="C212" s="62"/>
      <c r="D212" s="62"/>
      <c r="E212" s="222"/>
      <c r="F212" s="222"/>
      <c r="G212" s="62"/>
      <c r="J212" s="221" t="s">
        <v>406</v>
      </c>
      <c r="K212" s="62"/>
      <c r="L212" s="62"/>
    </row>
    <row r="213" spans="1:13" ht="28.5" customHeight="1" x14ac:dyDescent="0.45">
      <c r="A213" s="438" t="s">
        <v>196</v>
      </c>
      <c r="B213" s="438"/>
      <c r="C213" s="438"/>
      <c r="D213" s="438"/>
      <c r="E213" s="438"/>
      <c r="F213" s="438"/>
      <c r="G213" s="438"/>
      <c r="H213" s="438"/>
      <c r="I213" s="438"/>
      <c r="J213" s="438"/>
      <c r="K213" s="438"/>
      <c r="L213" s="438"/>
      <c r="M213" s="438"/>
    </row>
    <row r="214" spans="1:13" ht="28.5" customHeight="1" x14ac:dyDescent="0.45">
      <c r="A214" s="278"/>
      <c r="B214" s="278"/>
      <c r="C214" s="278"/>
      <c r="D214" s="278"/>
      <c r="E214" s="278"/>
      <c r="F214" s="278"/>
      <c r="G214" s="278"/>
      <c r="H214" s="278"/>
      <c r="I214" s="278"/>
      <c r="J214" s="278"/>
      <c r="K214" s="278"/>
      <c r="L214" s="278"/>
      <c r="M214" s="278"/>
    </row>
    <row r="215" spans="1:13" ht="30.75" customHeight="1" x14ac:dyDescent="0.45">
      <c r="A215" s="92" t="s">
        <v>664</v>
      </c>
      <c r="B215" s="40"/>
      <c r="C215" s="40"/>
      <c r="D215" s="40"/>
      <c r="E215" s="40"/>
      <c r="F215" s="40"/>
      <c r="G215" s="10"/>
      <c r="H215" s="40"/>
      <c r="I215" s="10"/>
      <c r="J215" s="40"/>
      <c r="K215" s="10"/>
    </row>
    <row r="216" spans="1:13" ht="30.75" customHeight="1" x14ac:dyDescent="0.45">
      <c r="A216" s="92"/>
      <c r="B216" s="40"/>
      <c r="C216" s="40"/>
      <c r="D216" s="40"/>
      <c r="E216" s="40"/>
      <c r="F216" s="40"/>
      <c r="G216" s="285"/>
      <c r="H216" s="77"/>
      <c r="I216" s="285"/>
      <c r="J216" s="77"/>
      <c r="K216" s="285"/>
      <c r="L216" s="78"/>
      <c r="M216" s="275" t="s">
        <v>33</v>
      </c>
    </row>
    <row r="217" spans="1:13" ht="30.75" customHeight="1" x14ac:dyDescent="0.45">
      <c r="A217" s="92"/>
      <c r="B217" s="40"/>
      <c r="C217" s="40"/>
      <c r="D217" s="40"/>
      <c r="E217" s="40"/>
      <c r="F217" s="40"/>
      <c r="G217" s="286" t="s">
        <v>28</v>
      </c>
      <c r="H217" s="286"/>
      <c r="I217" s="286"/>
      <c r="J217" s="77"/>
      <c r="K217" s="286" t="s">
        <v>34</v>
      </c>
      <c r="L217" s="286"/>
      <c r="M217" s="286"/>
    </row>
    <row r="218" spans="1:13" ht="30.75" customHeight="1" x14ac:dyDescent="0.45">
      <c r="A218" s="92"/>
      <c r="B218" s="40"/>
      <c r="C218" s="40"/>
      <c r="D218" s="40"/>
      <c r="E218" s="40"/>
      <c r="F218" s="40"/>
      <c r="G218" s="287" t="s">
        <v>390</v>
      </c>
      <c r="H218" s="77"/>
      <c r="I218" s="287" t="s">
        <v>293</v>
      </c>
      <c r="J218" s="77"/>
      <c r="K218" s="287" t="str">
        <f>+G218</f>
        <v>2561</v>
      </c>
      <c r="L218" s="77"/>
      <c r="M218" s="287" t="str">
        <f>+I218</f>
        <v>2560</v>
      </c>
    </row>
    <row r="219" spans="1:13" ht="30.75" customHeight="1" x14ac:dyDescent="0.45">
      <c r="A219" s="92"/>
      <c r="B219" s="96" t="s">
        <v>665</v>
      </c>
      <c r="C219" s="96"/>
      <c r="D219" s="40"/>
      <c r="E219" s="40"/>
      <c r="F219" s="40"/>
      <c r="G219" s="97">
        <f>G229</f>
        <v>17388179.120000005</v>
      </c>
      <c r="H219" s="97"/>
      <c r="I219" s="97">
        <f>I229</f>
        <v>3031290.3900000006</v>
      </c>
      <c r="J219" s="97"/>
      <c r="K219" s="97">
        <f>K229</f>
        <v>2135917.7400000021</v>
      </c>
      <c r="L219" s="98"/>
      <c r="M219" s="98">
        <f>M229</f>
        <v>2211081.4600000009</v>
      </c>
    </row>
    <row r="220" spans="1:13" ht="30.75" customHeight="1" x14ac:dyDescent="0.45">
      <c r="A220" s="92"/>
      <c r="B220" s="99" t="s">
        <v>666</v>
      </c>
      <c r="C220" s="96"/>
      <c r="D220" s="40"/>
      <c r="E220" s="40"/>
      <c r="F220" s="40"/>
      <c r="G220" s="97">
        <f>'P16-19'!H11</f>
        <v>46029630.869999997</v>
      </c>
      <c r="H220" s="97"/>
      <c r="I220" s="97">
        <f>'P16-19'!J11</f>
        <v>9343807.540000001</v>
      </c>
      <c r="J220" s="97"/>
      <c r="K220" s="97">
        <f>'P16-19'!L11</f>
        <v>8359181.25</v>
      </c>
      <c r="L220" s="98"/>
      <c r="M220" s="98">
        <f>'P16-19'!N11</f>
        <v>5610645.9800000004</v>
      </c>
    </row>
    <row r="221" spans="1:13" ht="30.75" customHeight="1" thickBot="1" x14ac:dyDescent="0.5">
      <c r="A221" s="92"/>
      <c r="B221" s="99"/>
      <c r="C221" s="96" t="s">
        <v>20</v>
      </c>
      <c r="D221" s="40"/>
      <c r="E221" s="40"/>
      <c r="F221" s="40"/>
      <c r="G221" s="100">
        <f>SUM(G219:G220)</f>
        <v>63417809.990000002</v>
      </c>
      <c r="H221" s="97"/>
      <c r="I221" s="100">
        <f>SUM(I219:I220)</f>
        <v>12375097.930000002</v>
      </c>
      <c r="J221" s="97"/>
      <c r="K221" s="100">
        <f>SUM(K219:K220)</f>
        <v>10495098.990000002</v>
      </c>
      <c r="L221" s="98"/>
      <c r="M221" s="100">
        <f>SUM(M219:M220)</f>
        <v>7821727.4400000013</v>
      </c>
    </row>
    <row r="222" spans="1:13" ht="28.5" customHeight="1" thickTop="1" x14ac:dyDescent="0.45">
      <c r="A222" s="92"/>
      <c r="B222" s="99"/>
      <c r="C222" s="96"/>
      <c r="D222" s="40"/>
      <c r="E222" s="40"/>
      <c r="F222" s="40"/>
      <c r="G222" s="97"/>
      <c r="H222" s="97"/>
      <c r="I222" s="97"/>
      <c r="J222" s="97"/>
      <c r="K222" s="97"/>
      <c r="L222" s="98"/>
      <c r="M222" s="97"/>
    </row>
    <row r="223" spans="1:13" ht="28.5" customHeight="1" x14ac:dyDescent="0.45">
      <c r="A223" s="92"/>
      <c r="B223" s="96" t="s">
        <v>667</v>
      </c>
      <c r="C223" s="96"/>
      <c r="D223" s="40"/>
      <c r="E223" s="40"/>
      <c r="F223" s="40"/>
      <c r="G223" s="40"/>
      <c r="H223" s="40"/>
      <c r="I223" s="40"/>
      <c r="J223" s="40"/>
      <c r="K223" s="40"/>
      <c r="L223" s="39"/>
      <c r="M223" s="39"/>
    </row>
    <row r="224" spans="1:13" ht="28.5" customHeight="1" x14ac:dyDescent="0.45">
      <c r="A224" s="92"/>
      <c r="B224" s="99"/>
      <c r="C224" s="96"/>
      <c r="D224" s="40"/>
      <c r="E224" s="40"/>
      <c r="F224" s="40"/>
      <c r="G224" s="77"/>
      <c r="H224" s="77"/>
      <c r="I224" s="77"/>
      <c r="J224" s="77"/>
      <c r="K224" s="77"/>
      <c r="L224" s="153"/>
      <c r="M224" s="288" t="s">
        <v>33</v>
      </c>
    </row>
    <row r="225" spans="1:13" ht="28.5" customHeight="1" x14ac:dyDescent="0.45">
      <c r="A225" s="92"/>
      <c r="B225" s="99"/>
      <c r="C225" s="96"/>
      <c r="D225" s="40"/>
      <c r="E225" s="40"/>
      <c r="F225" s="40"/>
      <c r="G225" s="286" t="s">
        <v>28</v>
      </c>
      <c r="H225" s="286"/>
      <c r="I225" s="286"/>
      <c r="J225" s="77"/>
      <c r="K225" s="286" t="s">
        <v>34</v>
      </c>
      <c r="L225" s="286"/>
      <c r="M225" s="286"/>
    </row>
    <row r="226" spans="1:13" ht="28.5" customHeight="1" x14ac:dyDescent="0.45">
      <c r="A226" s="92"/>
      <c r="B226" s="99"/>
      <c r="C226" s="96"/>
      <c r="D226" s="40"/>
      <c r="E226" s="40"/>
      <c r="F226" s="40"/>
      <c r="G226" s="287" t="s">
        <v>390</v>
      </c>
      <c r="H226" s="77"/>
      <c r="I226" s="289" t="s">
        <v>293</v>
      </c>
      <c r="J226" s="77"/>
      <c r="K226" s="287" t="str">
        <f>G226</f>
        <v>2561</v>
      </c>
      <c r="L226" s="77"/>
      <c r="M226" s="289" t="str">
        <f>I226</f>
        <v>2560</v>
      </c>
    </row>
    <row r="227" spans="1:13" ht="28.5" customHeight="1" x14ac:dyDescent="0.45">
      <c r="A227" s="92"/>
      <c r="B227" s="38" t="s">
        <v>67</v>
      </c>
      <c r="C227" s="96"/>
      <c r="D227" s="40"/>
      <c r="E227" s="40"/>
      <c r="F227" s="40"/>
      <c r="G227" s="97">
        <f>SUM(G235:G236)</f>
        <v>47296180.260000005</v>
      </c>
      <c r="H227" s="97"/>
      <c r="I227" s="97">
        <f>SUM(I235:I236)</f>
        <v>33517203.330000002</v>
      </c>
      <c r="J227" s="97"/>
      <c r="K227" s="97">
        <f>SUM(K235:K236)</f>
        <v>31353918.880000003</v>
      </c>
      <c r="L227" s="98"/>
      <c r="M227" s="98">
        <f>SUM(M235:M236)</f>
        <v>29429082.600000001</v>
      </c>
    </row>
    <row r="228" spans="1:13" ht="28.5" customHeight="1" x14ac:dyDescent="0.45">
      <c r="A228" s="92"/>
      <c r="B228" s="40" t="s">
        <v>48</v>
      </c>
      <c r="C228" s="40"/>
      <c r="D228" s="40"/>
      <c r="E228" s="40"/>
      <c r="F228" s="40"/>
      <c r="G228" s="97">
        <v>-29908001.140000001</v>
      </c>
      <c r="H228" s="97"/>
      <c r="I228" s="97">
        <v>-30485912.940000001</v>
      </c>
      <c r="J228" s="97"/>
      <c r="K228" s="97">
        <f>-30485912.94+1267911.8</f>
        <v>-29218001.140000001</v>
      </c>
      <c r="L228" s="98"/>
      <c r="M228" s="98">
        <v>-27218001.140000001</v>
      </c>
    </row>
    <row r="229" spans="1:13" ht="28.5" customHeight="1" thickBot="1" x14ac:dyDescent="0.5">
      <c r="A229" s="92"/>
      <c r="B229" s="40"/>
      <c r="C229" s="40" t="s">
        <v>356</v>
      </c>
      <c r="D229" s="40"/>
      <c r="E229" s="40"/>
      <c r="F229" s="40"/>
      <c r="G229" s="100">
        <f>SUM(G227:G228)</f>
        <v>17388179.120000005</v>
      </c>
      <c r="H229" s="97"/>
      <c r="I229" s="100">
        <f>SUM(I227:I228)</f>
        <v>3031290.3900000006</v>
      </c>
      <c r="J229" s="97"/>
      <c r="K229" s="100">
        <f>SUM(K227:K228)</f>
        <v>2135917.7400000021</v>
      </c>
      <c r="L229" s="98"/>
      <c r="M229" s="102">
        <f>SUM(M227:M228)</f>
        <v>2211081.4600000009</v>
      </c>
    </row>
    <row r="230" spans="1:13" ht="28.5" customHeight="1" thickTop="1" x14ac:dyDescent="0.45">
      <c r="A230" s="92"/>
      <c r="B230" s="96" t="s">
        <v>844</v>
      </c>
      <c r="C230" s="40"/>
      <c r="D230" s="40"/>
      <c r="E230" s="40"/>
      <c r="F230" s="40"/>
      <c r="G230" s="10"/>
      <c r="H230" s="40"/>
      <c r="I230" s="10"/>
      <c r="J230" s="40"/>
      <c r="K230" s="10"/>
    </row>
    <row r="231" spans="1:13" ht="28.5" customHeight="1" x14ac:dyDescent="0.45">
      <c r="A231" s="92"/>
      <c r="B231" s="96" t="s">
        <v>200</v>
      </c>
      <c r="C231" s="40"/>
      <c r="D231" s="40"/>
      <c r="E231" s="40"/>
      <c r="F231" s="40"/>
      <c r="G231" s="10"/>
      <c r="H231" s="40"/>
      <c r="I231" s="10"/>
      <c r="J231" s="40"/>
      <c r="K231" s="10"/>
    </row>
    <row r="232" spans="1:13" ht="28.5" customHeight="1" x14ac:dyDescent="0.45">
      <c r="A232" s="38"/>
      <c r="B232" s="40"/>
      <c r="C232" s="40"/>
      <c r="D232" s="40"/>
      <c r="E232" s="40"/>
      <c r="F232" s="40"/>
      <c r="G232" s="285"/>
      <c r="H232" s="77"/>
      <c r="I232" s="285"/>
      <c r="J232" s="77"/>
      <c r="K232" s="285"/>
      <c r="L232" s="78"/>
      <c r="M232" s="275" t="s">
        <v>33</v>
      </c>
    </row>
    <row r="233" spans="1:13" ht="28.5" customHeight="1" x14ac:dyDescent="0.45">
      <c r="A233" s="38"/>
      <c r="B233" s="40"/>
      <c r="C233" s="40"/>
      <c r="D233" s="40"/>
      <c r="E233" s="40"/>
      <c r="F233" s="40"/>
      <c r="G233" s="286" t="s">
        <v>28</v>
      </c>
      <c r="H233" s="286"/>
      <c r="I233" s="286"/>
      <c r="J233" s="77"/>
      <c r="K233" s="286" t="s">
        <v>34</v>
      </c>
      <c r="L233" s="286"/>
      <c r="M233" s="286"/>
    </row>
    <row r="234" spans="1:13" ht="28.5" customHeight="1" x14ac:dyDescent="0.45">
      <c r="A234" s="40"/>
      <c r="B234" s="40"/>
      <c r="C234" s="40"/>
      <c r="D234" s="40"/>
      <c r="E234" s="40"/>
      <c r="F234" s="40"/>
      <c r="G234" s="287" t="s">
        <v>390</v>
      </c>
      <c r="H234" s="77"/>
      <c r="I234" s="287" t="s">
        <v>293</v>
      </c>
      <c r="J234" s="77"/>
      <c r="K234" s="287" t="str">
        <f>G234</f>
        <v>2561</v>
      </c>
      <c r="L234" s="77"/>
      <c r="M234" s="287" t="str">
        <f>I234</f>
        <v>2560</v>
      </c>
    </row>
    <row r="235" spans="1:13" ht="28.5" customHeight="1" x14ac:dyDescent="0.45">
      <c r="A235" s="40"/>
      <c r="B235" s="40" t="s">
        <v>36</v>
      </c>
      <c r="G235" s="103">
        <v>17388179.120000001</v>
      </c>
      <c r="H235" s="103"/>
      <c r="I235" s="103">
        <v>3031290.39</v>
      </c>
      <c r="J235" s="103"/>
      <c r="K235" s="103">
        <f>2135917.74</f>
        <v>2135917.7400000002</v>
      </c>
      <c r="L235" s="104"/>
      <c r="M235" s="103">
        <v>2211081.46</v>
      </c>
    </row>
    <row r="236" spans="1:13" ht="28.5" customHeight="1" x14ac:dyDescent="0.45">
      <c r="A236" s="40"/>
      <c r="B236" s="40" t="s">
        <v>37</v>
      </c>
      <c r="C236" s="40"/>
      <c r="G236" s="105">
        <v>29908001.140000001</v>
      </c>
      <c r="H236" s="103"/>
      <c r="I236" s="105">
        <v>30485912.940000001</v>
      </c>
      <c r="J236" s="103"/>
      <c r="K236" s="105">
        <f>30485912.94-1267911.8</f>
        <v>29218001.140000001</v>
      </c>
      <c r="L236" s="104"/>
      <c r="M236" s="105">
        <v>27218001.140000001</v>
      </c>
    </row>
    <row r="237" spans="1:13" ht="28.5" customHeight="1" thickBot="1" x14ac:dyDescent="0.5">
      <c r="A237" s="40"/>
      <c r="B237" s="40"/>
      <c r="C237" s="32" t="s">
        <v>20</v>
      </c>
      <c r="G237" s="100">
        <f>SUM(G235:G236)</f>
        <v>47296180.260000005</v>
      </c>
      <c r="H237" s="97"/>
      <c r="I237" s="100">
        <f>SUM(I235:I236)</f>
        <v>33517203.330000002</v>
      </c>
      <c r="J237" s="97"/>
      <c r="K237" s="100">
        <f>SUM(K235:K236)</f>
        <v>31353918.880000003</v>
      </c>
      <c r="L237" s="98"/>
      <c r="M237" s="100">
        <f>SUM(M235:M236)</f>
        <v>29429082.600000001</v>
      </c>
    </row>
    <row r="238" spans="1:13" ht="28.5" customHeight="1" thickTop="1" x14ac:dyDescent="0.45">
      <c r="A238" s="40"/>
      <c r="B238" s="40"/>
      <c r="G238" s="97"/>
      <c r="H238" s="97"/>
      <c r="I238" s="97"/>
      <c r="J238" s="97"/>
      <c r="K238" s="97"/>
      <c r="L238" s="98"/>
      <c r="M238" s="97"/>
    </row>
    <row r="239" spans="1:13" ht="28.5" customHeight="1" x14ac:dyDescent="0.45">
      <c r="A239" s="40"/>
      <c r="B239" s="40"/>
      <c r="G239" s="97"/>
      <c r="H239" s="97"/>
      <c r="I239" s="97"/>
      <c r="J239" s="97"/>
      <c r="K239" s="97"/>
      <c r="L239" s="98"/>
      <c r="M239" s="97"/>
    </row>
    <row r="240" spans="1:13" ht="28.5" customHeight="1" x14ac:dyDescent="0.45">
      <c r="A240" s="40"/>
      <c r="B240" s="40"/>
      <c r="G240" s="97"/>
      <c r="H240" s="97"/>
      <c r="I240" s="97"/>
      <c r="J240" s="97"/>
      <c r="K240" s="97"/>
      <c r="L240" s="98"/>
      <c r="M240" s="97"/>
    </row>
    <row r="241" spans="1:13" ht="28.5" customHeight="1" x14ac:dyDescent="0.45">
      <c r="A241" s="40"/>
      <c r="B241" s="40"/>
      <c r="G241" s="97"/>
      <c r="H241" s="97"/>
      <c r="I241" s="97"/>
      <c r="J241" s="97"/>
      <c r="K241" s="97"/>
      <c r="L241" s="98"/>
      <c r="M241" s="97"/>
    </row>
    <row r="242" spans="1:13" s="39" customFormat="1" ht="28.5" customHeight="1" x14ac:dyDescent="0.45">
      <c r="B242" s="38" t="s">
        <v>129</v>
      </c>
      <c r="I242" s="40" t="s">
        <v>101</v>
      </c>
    </row>
    <row r="243" spans="1:13" s="20" customFormat="1" ht="26.1" customHeight="1" x14ac:dyDescent="0.45">
      <c r="B243" s="221" t="s">
        <v>405</v>
      </c>
      <c r="C243" s="62"/>
      <c r="D243" s="62"/>
      <c r="E243" s="222"/>
      <c r="F243" s="222"/>
      <c r="G243" s="62"/>
      <c r="J243" s="221" t="s">
        <v>406</v>
      </c>
      <c r="K243" s="62"/>
      <c r="L243" s="62"/>
    </row>
  </sheetData>
  <mergeCells count="7">
    <mergeCell ref="A1:N1"/>
    <mergeCell ref="A213:M213"/>
    <mergeCell ref="A144:M144"/>
    <mergeCell ref="A177:M177"/>
    <mergeCell ref="A37:M37"/>
    <mergeCell ref="A75:M75"/>
    <mergeCell ref="A110:M110"/>
  </mergeCells>
  <pageMargins left="0.78740157480314965" right="0.19685039370078741" top="0.59055118110236227" bottom="0.19685039370078741" header="0.31496062992125984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view="pageBreakPreview" topLeftCell="A82" zoomScaleNormal="118" zoomScaleSheetLayoutView="100" workbookViewId="0">
      <selection activeCell="H100" sqref="H100"/>
    </sheetView>
  </sheetViews>
  <sheetFormatPr defaultColWidth="9.140625" defaultRowHeight="27.75" customHeight="1" x14ac:dyDescent="0.45"/>
  <cols>
    <col min="1" max="1" width="3.140625" style="107" customWidth="1"/>
    <col min="2" max="2" width="9.140625" style="107" customWidth="1"/>
    <col min="3" max="3" width="9.140625" style="107"/>
    <col min="4" max="4" width="9.140625" style="107" customWidth="1"/>
    <col min="5" max="5" width="7.85546875" style="107" customWidth="1"/>
    <col min="6" max="6" width="5.7109375" style="107" customWidth="1"/>
    <col min="7" max="7" width="0.85546875" style="107" customWidth="1"/>
    <col min="8" max="8" width="15" style="107" customWidth="1"/>
    <col min="9" max="9" width="0.85546875" style="107" customWidth="1"/>
    <col min="10" max="10" width="15" style="107" customWidth="1"/>
    <col min="11" max="11" width="0.85546875" style="107" customWidth="1"/>
    <col min="12" max="12" width="15" style="107" customWidth="1"/>
    <col min="13" max="13" width="0.85546875" style="107" customWidth="1"/>
    <col min="14" max="14" width="15" style="107" customWidth="1"/>
    <col min="15" max="15" width="1.85546875" style="107" customWidth="1"/>
    <col min="16" max="17" width="9.140625" style="107"/>
    <col min="18" max="18" width="18.140625" style="107" bestFit="1" customWidth="1"/>
    <col min="19" max="16384" width="9.140625" style="107"/>
  </cols>
  <sheetData>
    <row r="1" spans="1:15" ht="27.75" customHeight="1" x14ac:dyDescent="0.45">
      <c r="A1" s="441" t="s">
        <v>126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279"/>
    </row>
    <row r="2" spans="1:15" s="50" customFormat="1" ht="25.5" customHeight="1" x14ac:dyDescent="0.45">
      <c r="A2" s="108"/>
      <c r="C2" s="108"/>
      <c r="D2" s="109"/>
      <c r="E2" s="109"/>
      <c r="F2" s="109"/>
      <c r="G2" s="110"/>
      <c r="H2" s="108"/>
      <c r="I2" s="110"/>
      <c r="J2" s="108"/>
      <c r="K2" s="110"/>
      <c r="N2" s="111"/>
    </row>
    <row r="3" spans="1:15" s="50" customFormat="1" ht="23.45" customHeight="1" x14ac:dyDescent="0.45">
      <c r="A3" s="112"/>
      <c r="B3" s="113" t="s">
        <v>668</v>
      </c>
      <c r="C3" s="113"/>
      <c r="D3" s="108"/>
      <c r="E3" s="108"/>
      <c r="F3" s="108"/>
      <c r="G3" s="110"/>
      <c r="H3" s="108"/>
      <c r="I3" s="110"/>
      <c r="J3" s="108"/>
      <c r="K3" s="110"/>
      <c r="M3" s="107"/>
    </row>
    <row r="4" spans="1:15" s="50" customFormat="1" ht="23.45" customHeight="1" x14ac:dyDescent="0.45">
      <c r="A4" s="112"/>
      <c r="B4" s="114"/>
      <c r="C4" s="113"/>
      <c r="D4" s="108"/>
      <c r="E4" s="108"/>
      <c r="F4" s="108"/>
      <c r="G4" s="108"/>
      <c r="H4" s="290"/>
      <c r="I4" s="119"/>
      <c r="J4" s="290"/>
      <c r="K4" s="132"/>
      <c r="L4" s="132"/>
      <c r="M4" s="291"/>
      <c r="N4" s="300" t="s">
        <v>33</v>
      </c>
    </row>
    <row r="5" spans="1:15" s="50" customFormat="1" ht="23.45" customHeight="1" x14ac:dyDescent="0.45">
      <c r="A5" s="112"/>
      <c r="B5" s="114"/>
      <c r="C5" s="113"/>
      <c r="D5" s="108"/>
      <c r="E5" s="108"/>
      <c r="F5" s="108"/>
      <c r="G5" s="108"/>
      <c r="H5" s="298" t="s">
        <v>28</v>
      </c>
      <c r="I5" s="298"/>
      <c r="J5" s="298"/>
      <c r="K5" s="220"/>
      <c r="L5" s="298" t="s">
        <v>34</v>
      </c>
      <c r="M5" s="298"/>
      <c r="N5" s="298"/>
    </row>
    <row r="6" spans="1:15" s="50" customFormat="1" ht="23.45" customHeight="1" x14ac:dyDescent="0.45">
      <c r="A6" s="112"/>
      <c r="B6" s="114"/>
      <c r="C6" s="113"/>
      <c r="D6" s="108"/>
      <c r="E6" s="108"/>
      <c r="F6" s="108"/>
      <c r="G6" s="108"/>
      <c r="H6" s="299" t="s">
        <v>390</v>
      </c>
      <c r="I6" s="220"/>
      <c r="J6" s="299" t="s">
        <v>293</v>
      </c>
      <c r="K6" s="220"/>
      <c r="L6" s="299" t="s">
        <v>390</v>
      </c>
      <c r="M6" s="23"/>
      <c r="N6" s="299" t="s">
        <v>293</v>
      </c>
    </row>
    <row r="7" spans="1:15" s="50" customFormat="1" ht="23.45" customHeight="1" x14ac:dyDescent="0.45">
      <c r="A7" s="112"/>
      <c r="B7" s="109" t="s">
        <v>47</v>
      </c>
      <c r="C7" s="113"/>
      <c r="D7" s="108"/>
      <c r="E7" s="108"/>
      <c r="F7" s="108"/>
      <c r="G7" s="108"/>
      <c r="H7" s="115">
        <v>1031383.16</v>
      </c>
      <c r="I7" s="108"/>
      <c r="J7" s="115">
        <v>887294.94</v>
      </c>
      <c r="L7" s="115">
        <f>[1]C!$I$29</f>
        <v>599382.19999999995</v>
      </c>
      <c r="M7" s="111"/>
      <c r="N7" s="116">
        <v>846570.54</v>
      </c>
    </row>
    <row r="8" spans="1:15" s="50" customFormat="1" ht="23.45" customHeight="1" x14ac:dyDescent="0.45">
      <c r="A8" s="112"/>
      <c r="B8" s="109" t="s">
        <v>401</v>
      </c>
      <c r="C8" s="113"/>
      <c r="D8" s="108"/>
      <c r="E8" s="108"/>
      <c r="F8" s="108"/>
      <c r="G8" s="108"/>
      <c r="H8" s="115">
        <f>486806+492221.33</f>
        <v>979027.33000000007</v>
      </c>
      <c r="I8" s="108"/>
      <c r="J8" s="115">
        <v>566296</v>
      </c>
      <c r="L8" s="115">
        <f>[1]C!$I$70</f>
        <v>544354.13</v>
      </c>
      <c r="M8" s="111"/>
      <c r="N8" s="116">
        <f>180660+297083.78</f>
        <v>477743.78</v>
      </c>
    </row>
    <row r="9" spans="1:15" s="50" customFormat="1" ht="23.45" customHeight="1" x14ac:dyDescent="0.45">
      <c r="A9" s="112"/>
      <c r="B9" s="109" t="s">
        <v>402</v>
      </c>
      <c r="C9" s="113"/>
      <c r="D9" s="108"/>
      <c r="E9" s="108"/>
      <c r="F9" s="108"/>
      <c r="G9" s="108"/>
      <c r="H9" s="115">
        <f>43467294.47</f>
        <v>43467294.469999999</v>
      </c>
      <c r="I9" s="108"/>
      <c r="J9" s="115">
        <v>0</v>
      </c>
      <c r="L9" s="115">
        <f>[1]C!$I$38</f>
        <v>6860750.7599999998</v>
      </c>
      <c r="M9" s="111"/>
      <c r="N9" s="116">
        <f>[1]C!$J$38</f>
        <v>3918041.5100000002</v>
      </c>
    </row>
    <row r="10" spans="1:15" s="50" customFormat="1" ht="23.45" customHeight="1" x14ac:dyDescent="0.45">
      <c r="A10" s="112"/>
      <c r="B10" s="109" t="s">
        <v>49</v>
      </c>
      <c r="C10" s="113"/>
      <c r="D10" s="108"/>
      <c r="E10" s="108"/>
      <c r="F10" s="108"/>
      <c r="G10" s="108"/>
      <c r="H10" s="115">
        <v>551925.91</v>
      </c>
      <c r="I10" s="108"/>
      <c r="J10" s="115">
        <v>7890216.6000000015</v>
      </c>
      <c r="L10" s="115">
        <f>414694.16-60000</f>
        <v>354694.16</v>
      </c>
      <c r="M10" s="111"/>
      <c r="N10" s="116">
        <f>4583415.44-3918041.51-297083.78</f>
        <v>368290.15000000061</v>
      </c>
    </row>
    <row r="11" spans="1:15" s="50" customFormat="1" ht="23.45" customHeight="1" thickBot="1" x14ac:dyDescent="0.5">
      <c r="A11" s="112"/>
      <c r="B11" s="114"/>
      <c r="C11" s="113"/>
      <c r="D11" s="108"/>
      <c r="E11" s="108"/>
      <c r="F11" s="108"/>
      <c r="G11" s="108"/>
      <c r="H11" s="117">
        <f>SUM(H7:H10)</f>
        <v>46029630.869999997</v>
      </c>
      <c r="I11" s="108"/>
      <c r="J11" s="117">
        <f>SUM(J7:J10)</f>
        <v>9343807.540000001</v>
      </c>
      <c r="L11" s="117">
        <f>SUM(L7:L10)</f>
        <v>8359181.25</v>
      </c>
      <c r="M11" s="111"/>
      <c r="N11" s="118">
        <f>SUM(N7:N10)</f>
        <v>5610645.9800000004</v>
      </c>
    </row>
    <row r="12" spans="1:15" s="50" customFormat="1" ht="23.45" customHeight="1" thickTop="1" x14ac:dyDescent="0.45">
      <c r="A12" s="119" t="s">
        <v>669</v>
      </c>
      <c r="B12" s="108"/>
      <c r="C12" s="108"/>
      <c r="D12" s="108"/>
      <c r="E12" s="108"/>
      <c r="F12" s="108"/>
      <c r="H12" s="108"/>
      <c r="I12" s="108"/>
      <c r="J12" s="108"/>
      <c r="K12" s="108"/>
      <c r="L12" s="108"/>
      <c r="M12" s="120"/>
      <c r="N12" s="120"/>
    </row>
    <row r="13" spans="1:15" s="50" customFormat="1" ht="23.45" customHeight="1" x14ac:dyDescent="0.45">
      <c r="A13" s="112"/>
      <c r="B13" s="213"/>
      <c r="C13" s="213"/>
      <c r="D13" s="213"/>
      <c r="E13" s="213"/>
      <c r="F13" s="213"/>
      <c r="G13" s="213"/>
      <c r="H13" s="220"/>
      <c r="I13" s="220"/>
      <c r="J13" s="220"/>
      <c r="K13" s="220"/>
      <c r="L13" s="296"/>
      <c r="M13" s="296"/>
      <c r="N13" s="297" t="s">
        <v>33</v>
      </c>
    </row>
    <row r="14" spans="1:15" s="50" customFormat="1" ht="23.45" customHeight="1" x14ac:dyDescent="0.45">
      <c r="A14" s="112"/>
      <c r="B14" s="213"/>
      <c r="C14" s="213"/>
      <c r="D14" s="213"/>
      <c r="E14" s="213"/>
      <c r="F14" s="213"/>
      <c r="G14" s="214"/>
      <c r="H14" s="298" t="s">
        <v>28</v>
      </c>
      <c r="I14" s="298"/>
      <c r="J14" s="298"/>
      <c r="K14" s="220"/>
      <c r="L14" s="298" t="s">
        <v>34</v>
      </c>
      <c r="M14" s="298"/>
      <c r="N14" s="298"/>
    </row>
    <row r="15" spans="1:15" s="50" customFormat="1" ht="23.45" customHeight="1" x14ac:dyDescent="0.45">
      <c r="A15" s="112"/>
      <c r="B15" s="213"/>
      <c r="C15" s="213"/>
      <c r="D15" s="213"/>
      <c r="E15" s="213"/>
      <c r="F15" s="213"/>
      <c r="G15" s="214"/>
      <c r="H15" s="299" t="s">
        <v>390</v>
      </c>
      <c r="I15" s="220"/>
      <c r="J15" s="299" t="s">
        <v>293</v>
      </c>
      <c r="K15" s="220"/>
      <c r="L15" s="299" t="s">
        <v>390</v>
      </c>
      <c r="M15" s="23"/>
      <c r="N15" s="299" t="s">
        <v>293</v>
      </c>
    </row>
    <row r="16" spans="1:15" s="50" customFormat="1" ht="23.45" customHeight="1" x14ac:dyDescent="0.45">
      <c r="A16" s="112"/>
      <c r="B16" s="22" t="s">
        <v>67</v>
      </c>
      <c r="C16" s="215"/>
      <c r="D16" s="213"/>
      <c r="E16" s="213"/>
      <c r="F16" s="213"/>
      <c r="G16" s="214"/>
      <c r="H16" s="213">
        <v>0</v>
      </c>
      <c r="I16" s="213"/>
      <c r="J16" s="213">
        <v>0</v>
      </c>
      <c r="K16" s="213"/>
      <c r="L16" s="213">
        <v>915067.79000000283</v>
      </c>
      <c r="M16" s="214"/>
      <c r="N16" s="214">
        <v>100000</v>
      </c>
    </row>
    <row r="17" spans="1:14" s="50" customFormat="1" ht="23.45" customHeight="1" x14ac:dyDescent="0.45">
      <c r="A17" s="112"/>
      <c r="B17" s="22" t="s">
        <v>403</v>
      </c>
      <c r="C17" s="215"/>
      <c r="D17" s="213"/>
      <c r="E17" s="213"/>
      <c r="F17" s="213"/>
      <c r="G17" s="214"/>
      <c r="H17" s="216">
        <v>2454627.21</v>
      </c>
      <c r="I17" s="213"/>
      <c r="J17" s="216">
        <v>0</v>
      </c>
      <c r="K17" s="213"/>
      <c r="L17" s="216">
        <v>3282370.62</v>
      </c>
      <c r="M17" s="214"/>
      <c r="N17" s="217">
        <v>83868.34</v>
      </c>
    </row>
    <row r="18" spans="1:14" s="50" customFormat="1" ht="23.45" customHeight="1" x14ac:dyDescent="0.45">
      <c r="A18" s="112"/>
      <c r="B18" s="22"/>
      <c r="C18" s="215" t="s">
        <v>20</v>
      </c>
      <c r="D18" s="213"/>
      <c r="E18" s="213"/>
      <c r="F18" s="213"/>
      <c r="G18" s="214"/>
      <c r="H18" s="213">
        <f>SUM(H16:H17)</f>
        <v>2454627.21</v>
      </c>
      <c r="I18" s="213"/>
      <c r="J18" s="213">
        <f>SUM(J16:J17)</f>
        <v>0</v>
      </c>
      <c r="K18" s="213"/>
      <c r="L18" s="213">
        <f>SUM(L16:L17)</f>
        <v>4197438.4100000029</v>
      </c>
      <c r="M18" s="214"/>
      <c r="N18" s="214">
        <f>SUM(N16:N17)</f>
        <v>183868.34</v>
      </c>
    </row>
    <row r="19" spans="1:14" s="50" customFormat="1" ht="23.45" customHeight="1" x14ac:dyDescent="0.45">
      <c r="A19" s="112"/>
      <c r="B19" s="22" t="s">
        <v>48</v>
      </c>
      <c r="C19" s="215"/>
      <c r="D19" s="213"/>
      <c r="E19" s="213"/>
      <c r="F19" s="213"/>
      <c r="G19" s="214"/>
      <c r="H19" s="213">
        <v>0</v>
      </c>
      <c r="I19" s="213"/>
      <c r="J19" s="213">
        <v>0</v>
      </c>
      <c r="K19" s="213"/>
      <c r="L19" s="213">
        <v>0</v>
      </c>
      <c r="M19" s="214"/>
      <c r="N19" s="213">
        <v>0</v>
      </c>
    </row>
    <row r="20" spans="1:14" s="50" customFormat="1" ht="23.45" customHeight="1" thickBot="1" x14ac:dyDescent="0.5">
      <c r="A20" s="112"/>
      <c r="B20" s="218"/>
      <c r="C20" s="215" t="s">
        <v>20</v>
      </c>
      <c r="D20" s="213"/>
      <c r="E20" s="213"/>
      <c r="F20" s="213"/>
      <c r="G20" s="214"/>
      <c r="H20" s="219">
        <f>SUM(H18:H19)</f>
        <v>2454627.21</v>
      </c>
      <c r="I20" s="213"/>
      <c r="J20" s="219">
        <f>SUM(J18:J19)</f>
        <v>0</v>
      </c>
      <c r="K20" s="213"/>
      <c r="L20" s="219">
        <f>SUM(L18:L19)</f>
        <v>4197438.4100000029</v>
      </c>
      <c r="M20" s="214"/>
      <c r="N20" s="219">
        <f>SUM(N18:N19)</f>
        <v>183868.34</v>
      </c>
    </row>
    <row r="21" spans="1:14" s="50" customFormat="1" ht="23.45" customHeight="1" thickTop="1" x14ac:dyDescent="0.45">
      <c r="A21" s="220" t="s">
        <v>670</v>
      </c>
      <c r="G21" s="123"/>
      <c r="H21" s="123"/>
      <c r="I21" s="123"/>
      <c r="J21" s="123"/>
      <c r="L21" s="124"/>
      <c r="M21" s="125"/>
      <c r="N21" s="124"/>
    </row>
    <row r="22" spans="1:14" s="50" customFormat="1" ht="23.45" customHeight="1" x14ac:dyDescent="0.45">
      <c r="G22" s="107"/>
      <c r="I22" s="107"/>
      <c r="K22" s="107"/>
      <c r="L22" s="132"/>
      <c r="M22" s="290"/>
      <c r="N22" s="295" t="s">
        <v>33</v>
      </c>
    </row>
    <row r="23" spans="1:14" s="50" customFormat="1" ht="23.45" customHeight="1" x14ac:dyDescent="0.45">
      <c r="G23" s="107"/>
      <c r="H23" s="121"/>
      <c r="I23" s="121"/>
      <c r="J23" s="121"/>
      <c r="K23" s="107"/>
      <c r="L23" s="440" t="s">
        <v>34</v>
      </c>
      <c r="M23" s="440"/>
      <c r="N23" s="440"/>
    </row>
    <row r="24" spans="1:14" s="50" customFormat="1" ht="23.45" customHeight="1" x14ac:dyDescent="0.45">
      <c r="G24" s="107"/>
      <c r="H24" s="122"/>
      <c r="I24" s="108"/>
      <c r="J24" s="122"/>
      <c r="K24" s="107"/>
      <c r="L24" s="293" t="s">
        <v>390</v>
      </c>
      <c r="M24" s="119"/>
      <c r="N24" s="293" t="s">
        <v>293</v>
      </c>
    </row>
    <row r="25" spans="1:14" s="50" customFormat="1" ht="23.45" customHeight="1" x14ac:dyDescent="0.45">
      <c r="B25" s="213" t="s">
        <v>40</v>
      </c>
      <c r="C25" s="214"/>
      <c r="G25" s="107"/>
      <c r="I25" s="107"/>
      <c r="K25" s="107"/>
      <c r="L25" s="123">
        <f>[1]D!$I$9</f>
        <v>0</v>
      </c>
      <c r="M25" s="125"/>
      <c r="N25" s="123">
        <v>39350000</v>
      </c>
    </row>
    <row r="26" spans="1:14" s="50" customFormat="1" ht="23.45" customHeight="1" x14ac:dyDescent="0.45">
      <c r="B26" s="213" t="s">
        <v>404</v>
      </c>
      <c r="C26" s="214"/>
      <c r="G26" s="107"/>
      <c r="H26" s="126"/>
      <c r="I26" s="107"/>
      <c r="K26" s="107"/>
      <c r="L26" s="127">
        <v>0</v>
      </c>
      <c r="M26" s="125"/>
      <c r="N26" s="127">
        <f>1822742.16-65074.34</f>
        <v>1757667.8199999998</v>
      </c>
    </row>
    <row r="27" spans="1:14" s="50" customFormat="1" ht="23.45" customHeight="1" x14ac:dyDescent="0.45">
      <c r="B27" s="214"/>
      <c r="C27" s="214" t="s">
        <v>20</v>
      </c>
      <c r="G27" s="107"/>
      <c r="H27" s="126"/>
      <c r="I27" s="107"/>
      <c r="K27" s="107"/>
      <c r="L27" s="123">
        <f>SUM(L25:L26)</f>
        <v>0</v>
      </c>
      <c r="M27" s="125"/>
      <c r="N27" s="123">
        <f>SUM(N25:N26)</f>
        <v>41107667.82</v>
      </c>
    </row>
    <row r="28" spans="1:14" s="50" customFormat="1" ht="23.45" customHeight="1" x14ac:dyDescent="0.45">
      <c r="B28" s="213" t="s">
        <v>41</v>
      </c>
      <c r="C28" s="214"/>
      <c r="G28" s="107"/>
      <c r="I28" s="107"/>
      <c r="K28" s="107"/>
      <c r="L28" s="123">
        <v>0</v>
      </c>
      <c r="M28" s="125"/>
      <c r="N28" s="123">
        <v>-41107667.82</v>
      </c>
    </row>
    <row r="29" spans="1:14" s="50" customFormat="1" ht="23.45" customHeight="1" thickBot="1" x14ac:dyDescent="0.5">
      <c r="B29" s="214"/>
      <c r="C29" s="214" t="s">
        <v>20</v>
      </c>
      <c r="G29" s="107"/>
      <c r="I29" s="107"/>
      <c r="K29" s="107"/>
      <c r="L29" s="128">
        <f>SUM(L27:L28)</f>
        <v>0</v>
      </c>
      <c r="M29" s="125"/>
      <c r="N29" s="128">
        <f>SUM(N27:N28)</f>
        <v>0</v>
      </c>
    </row>
    <row r="30" spans="1:14" s="50" customFormat="1" ht="11.25" customHeight="1" thickTop="1" x14ac:dyDescent="0.45">
      <c r="B30" s="214"/>
      <c r="C30" s="214"/>
      <c r="G30" s="107"/>
      <c r="I30" s="107"/>
      <c r="K30" s="107"/>
      <c r="L30" s="123"/>
      <c r="M30" s="125"/>
      <c r="N30" s="123"/>
    </row>
    <row r="31" spans="1:14" s="50" customFormat="1" ht="24" customHeight="1" x14ac:dyDescent="0.45">
      <c r="B31" s="214" t="s">
        <v>928</v>
      </c>
      <c r="F31" s="107"/>
      <c r="H31" s="107"/>
      <c r="J31" s="107"/>
      <c r="K31" s="123"/>
      <c r="L31" s="125"/>
      <c r="M31" s="123"/>
    </row>
    <row r="32" spans="1:14" s="50" customFormat="1" ht="24" customHeight="1" x14ac:dyDescent="0.45">
      <c r="B32" s="214" t="s">
        <v>930</v>
      </c>
      <c r="F32" s="107"/>
      <c r="H32" s="107"/>
      <c r="J32" s="107"/>
      <c r="K32" s="123"/>
      <c r="L32" s="125"/>
      <c r="M32" s="123"/>
    </row>
    <row r="33" spans="1:15" s="50" customFormat="1" ht="24" customHeight="1" x14ac:dyDescent="0.45">
      <c r="B33" s="214" t="s">
        <v>929</v>
      </c>
      <c r="F33" s="107"/>
      <c r="H33" s="107"/>
      <c r="J33" s="107"/>
      <c r="K33" s="123"/>
      <c r="L33" s="125"/>
      <c r="M33" s="123"/>
    </row>
    <row r="34" spans="1:15" s="50" customFormat="1" ht="24" customHeight="1" x14ac:dyDescent="0.45">
      <c r="B34" s="214" t="s">
        <v>927</v>
      </c>
      <c r="F34" s="107"/>
      <c r="H34" s="107"/>
      <c r="J34" s="107"/>
      <c r="K34" s="123"/>
      <c r="L34" s="125"/>
      <c r="M34" s="123"/>
    </row>
    <row r="35" spans="1:15" s="50" customFormat="1" ht="26.1" customHeight="1" x14ac:dyDescent="0.45">
      <c r="B35" s="214"/>
      <c r="G35" s="107"/>
      <c r="I35" s="107"/>
      <c r="K35" s="107"/>
      <c r="L35" s="123"/>
      <c r="M35" s="125"/>
      <c r="N35" s="123"/>
    </row>
    <row r="36" spans="1:15" s="120" customFormat="1" ht="25.5" customHeight="1" x14ac:dyDescent="0.45">
      <c r="B36" s="109" t="s">
        <v>129</v>
      </c>
      <c r="J36" s="108" t="s">
        <v>96</v>
      </c>
    </row>
    <row r="37" spans="1:15" s="20" customFormat="1" ht="25.5" customHeight="1" x14ac:dyDescent="0.45">
      <c r="B37" s="221" t="s">
        <v>405</v>
      </c>
      <c r="C37" s="62"/>
      <c r="D37" s="62"/>
      <c r="E37" s="62"/>
      <c r="F37" s="222"/>
      <c r="G37" s="62"/>
      <c r="J37" s="221" t="s">
        <v>406</v>
      </c>
      <c r="K37" s="62"/>
      <c r="L37" s="62"/>
    </row>
    <row r="38" spans="1:15" ht="29.25" customHeight="1" x14ac:dyDescent="0.45">
      <c r="A38" s="441" t="s">
        <v>127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/>
      <c r="O38" s="279"/>
    </row>
    <row r="39" spans="1:15" ht="26.1" customHeight="1" x14ac:dyDescent="0.45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</row>
    <row r="40" spans="1:15" s="50" customFormat="1" ht="24.95" customHeight="1" x14ac:dyDescent="0.45">
      <c r="A40" s="119" t="s">
        <v>671</v>
      </c>
      <c r="G40" s="123"/>
      <c r="H40" s="123"/>
      <c r="I40" s="123"/>
      <c r="J40" s="123"/>
      <c r="L40" s="124"/>
      <c r="M40" s="125"/>
      <c r="N40" s="124"/>
    </row>
    <row r="41" spans="1:15" s="50" customFormat="1" ht="24.95" customHeight="1" x14ac:dyDescent="0.45">
      <c r="G41" s="107"/>
      <c r="H41" s="132"/>
      <c r="I41" s="294"/>
      <c r="J41" s="132"/>
      <c r="K41" s="294"/>
      <c r="L41" s="132"/>
      <c r="M41" s="290"/>
      <c r="N41" s="295" t="s">
        <v>33</v>
      </c>
      <c r="O41" s="132"/>
    </row>
    <row r="42" spans="1:15" s="50" customFormat="1" ht="24.95" customHeight="1" x14ac:dyDescent="0.45">
      <c r="G42" s="107"/>
      <c r="H42" s="440" t="s">
        <v>28</v>
      </c>
      <c r="I42" s="440"/>
      <c r="J42" s="440"/>
      <c r="K42" s="294"/>
      <c r="L42" s="440" t="s">
        <v>34</v>
      </c>
      <c r="M42" s="440"/>
      <c r="N42" s="440"/>
      <c r="O42" s="132"/>
    </row>
    <row r="43" spans="1:15" s="50" customFormat="1" ht="24.95" customHeight="1" x14ac:dyDescent="0.45">
      <c r="G43" s="107"/>
      <c r="H43" s="293" t="s">
        <v>390</v>
      </c>
      <c r="I43" s="119"/>
      <c r="J43" s="293" t="s">
        <v>293</v>
      </c>
      <c r="K43" s="294"/>
      <c r="L43" s="293" t="s">
        <v>390</v>
      </c>
      <c r="M43" s="119"/>
      <c r="N43" s="293" t="s">
        <v>293</v>
      </c>
      <c r="O43" s="132"/>
    </row>
    <row r="44" spans="1:15" s="50" customFormat="1" ht="24.95" customHeight="1" x14ac:dyDescent="0.45">
      <c r="B44" s="108" t="s">
        <v>672</v>
      </c>
      <c r="G44" s="107"/>
      <c r="H44" s="123">
        <v>46000000</v>
      </c>
      <c r="I44" s="125"/>
      <c r="J44" s="123">
        <v>46000000</v>
      </c>
      <c r="K44" s="107"/>
      <c r="L44" s="123">
        <v>46000000</v>
      </c>
      <c r="M44" s="125"/>
      <c r="N44" s="123">
        <v>46000000</v>
      </c>
    </row>
    <row r="45" spans="1:15" s="50" customFormat="1" ht="24.95" customHeight="1" x14ac:dyDescent="0.45">
      <c r="B45" s="108" t="s">
        <v>673</v>
      </c>
      <c r="G45" s="107"/>
      <c r="H45" s="123">
        <v>35000000</v>
      </c>
      <c r="I45" s="125"/>
      <c r="J45" s="123">
        <v>35000000</v>
      </c>
      <c r="K45" s="107"/>
      <c r="L45" s="123">
        <v>35000000</v>
      </c>
      <c r="M45" s="125"/>
      <c r="N45" s="123">
        <v>35000000</v>
      </c>
    </row>
    <row r="46" spans="1:15" s="50" customFormat="1" ht="24.95" customHeight="1" x14ac:dyDescent="0.45">
      <c r="B46" s="108" t="s">
        <v>674</v>
      </c>
      <c r="G46" s="107"/>
      <c r="H46" s="127">
        <v>0</v>
      </c>
      <c r="I46" s="125"/>
      <c r="J46" s="127">
        <v>19000000</v>
      </c>
      <c r="K46" s="107"/>
      <c r="L46" s="127">
        <v>0</v>
      </c>
      <c r="M46" s="125"/>
      <c r="N46" s="127">
        <v>0</v>
      </c>
    </row>
    <row r="47" spans="1:15" s="50" customFormat="1" ht="24.95" customHeight="1" x14ac:dyDescent="0.45">
      <c r="C47" s="131" t="s">
        <v>20</v>
      </c>
      <c r="G47" s="107"/>
      <c r="H47" s="123">
        <f>SUM(H44:H46)</f>
        <v>81000000</v>
      </c>
      <c r="I47" s="125"/>
      <c r="J47" s="123">
        <f>SUM(J44:J46)</f>
        <v>100000000</v>
      </c>
      <c r="K47" s="107"/>
      <c r="L47" s="123">
        <f>SUM(L44:L46)</f>
        <v>81000000</v>
      </c>
      <c r="M47" s="125"/>
      <c r="N47" s="123">
        <f>SUM(N44:N46)</f>
        <v>81000000</v>
      </c>
    </row>
    <row r="48" spans="1:15" s="50" customFormat="1" ht="24.95" customHeight="1" x14ac:dyDescent="0.45">
      <c r="B48" s="108" t="s">
        <v>246</v>
      </c>
      <c r="G48" s="107"/>
      <c r="H48" s="123">
        <v>-81000000</v>
      </c>
      <c r="I48" s="125"/>
      <c r="J48" s="123">
        <v>-100000000</v>
      </c>
      <c r="K48" s="107"/>
      <c r="L48" s="123">
        <v>-81000000</v>
      </c>
      <c r="M48" s="125"/>
      <c r="N48" s="123">
        <v>-81000000</v>
      </c>
    </row>
    <row r="49" spans="2:14" s="50" customFormat="1" ht="24.95" customHeight="1" x14ac:dyDescent="0.45">
      <c r="B49" s="50" t="s">
        <v>845</v>
      </c>
      <c r="G49" s="107"/>
      <c r="H49" s="133"/>
      <c r="I49" s="125"/>
      <c r="J49" s="133"/>
      <c r="K49" s="107"/>
      <c r="L49" s="133"/>
      <c r="M49" s="125"/>
      <c r="N49" s="133"/>
    </row>
    <row r="50" spans="2:14" s="50" customFormat="1" ht="24.95" customHeight="1" thickBot="1" x14ac:dyDescent="0.5">
      <c r="C50" s="50" t="s">
        <v>846</v>
      </c>
      <c r="G50" s="107"/>
      <c r="H50" s="202">
        <f>SUM(H47:H48)</f>
        <v>0</v>
      </c>
      <c r="I50" s="125"/>
      <c r="J50" s="202">
        <f>SUM(J47:J48)</f>
        <v>0</v>
      </c>
      <c r="K50" s="107"/>
      <c r="L50" s="202">
        <f>SUM(L47:L48)</f>
        <v>0</v>
      </c>
      <c r="M50" s="125"/>
      <c r="N50" s="202">
        <f>SUM(N47:N48)</f>
        <v>0</v>
      </c>
    </row>
    <row r="51" spans="2:14" s="50" customFormat="1" ht="24.95" customHeight="1" thickTop="1" x14ac:dyDescent="0.45">
      <c r="B51" s="132" t="s">
        <v>675</v>
      </c>
      <c r="G51" s="107"/>
      <c r="I51" s="107"/>
      <c r="K51" s="107"/>
      <c r="M51" s="107"/>
    </row>
    <row r="52" spans="2:14" s="50" customFormat="1" ht="24.95" customHeight="1" x14ac:dyDescent="0.45">
      <c r="B52" s="408" t="s">
        <v>989</v>
      </c>
      <c r="G52" s="107"/>
      <c r="I52" s="107"/>
      <c r="K52" s="107"/>
      <c r="M52" s="107"/>
    </row>
    <row r="53" spans="2:14" s="50" customFormat="1" ht="24.95" customHeight="1" x14ac:dyDescent="0.45">
      <c r="B53" s="408" t="s">
        <v>990</v>
      </c>
      <c r="G53" s="107"/>
      <c r="I53" s="107"/>
      <c r="K53" s="107"/>
      <c r="M53" s="107"/>
    </row>
    <row r="54" spans="2:14" s="50" customFormat="1" ht="24.95" customHeight="1" x14ac:dyDescent="0.45">
      <c r="B54" s="408" t="s">
        <v>991</v>
      </c>
      <c r="G54" s="107"/>
      <c r="I54" s="107"/>
      <c r="K54" s="107"/>
      <c r="M54" s="107"/>
    </row>
    <row r="55" spans="2:14" s="50" customFormat="1" ht="24.95" customHeight="1" x14ac:dyDescent="0.45">
      <c r="B55" s="408" t="s">
        <v>992</v>
      </c>
      <c r="G55" s="107"/>
      <c r="I55" s="107"/>
      <c r="K55" s="107"/>
      <c r="M55" s="107"/>
    </row>
    <row r="56" spans="2:14" s="50" customFormat="1" ht="24.95" customHeight="1" x14ac:dyDescent="0.45">
      <c r="B56" s="408" t="s">
        <v>993</v>
      </c>
      <c r="G56" s="107"/>
      <c r="I56" s="107"/>
      <c r="K56" s="107"/>
      <c r="M56" s="107"/>
    </row>
    <row r="57" spans="2:14" s="50" customFormat="1" ht="24.95" customHeight="1" x14ac:dyDescent="0.45">
      <c r="B57" s="132" t="s">
        <v>676</v>
      </c>
    </row>
    <row r="58" spans="2:14" s="50" customFormat="1" ht="24.95" customHeight="1" x14ac:dyDescent="0.45">
      <c r="B58" s="273" t="s">
        <v>78</v>
      </c>
    </row>
    <row r="59" spans="2:14" s="50" customFormat="1" ht="24.95" customHeight="1" x14ac:dyDescent="0.45">
      <c r="B59" s="409" t="s">
        <v>994</v>
      </c>
    </row>
    <row r="60" spans="2:14" s="50" customFormat="1" ht="24.95" customHeight="1" x14ac:dyDescent="0.45">
      <c r="B60" s="409" t="s">
        <v>995</v>
      </c>
    </row>
    <row r="61" spans="2:14" s="50" customFormat="1" ht="24.95" customHeight="1" x14ac:dyDescent="0.45">
      <c r="B61" s="409" t="s">
        <v>996</v>
      </c>
      <c r="G61" s="107"/>
      <c r="I61" s="107"/>
      <c r="K61" s="107"/>
      <c r="M61" s="107"/>
    </row>
    <row r="62" spans="2:14" s="50" customFormat="1" ht="24.95" customHeight="1" x14ac:dyDescent="0.45">
      <c r="B62" s="409" t="s">
        <v>997</v>
      </c>
      <c r="G62" s="107"/>
      <c r="I62" s="107"/>
      <c r="K62" s="107"/>
      <c r="M62" s="107"/>
    </row>
    <row r="63" spans="2:14" s="50" customFormat="1" ht="24.95" customHeight="1" x14ac:dyDescent="0.45">
      <c r="B63" s="409" t="s">
        <v>998</v>
      </c>
      <c r="G63" s="107"/>
      <c r="I63" s="107"/>
      <c r="K63" s="107"/>
      <c r="M63" s="107"/>
    </row>
    <row r="64" spans="2:14" s="50" customFormat="1" ht="24.95" customHeight="1" x14ac:dyDescent="0.45">
      <c r="B64" s="409" t="s">
        <v>999</v>
      </c>
      <c r="G64" s="107"/>
      <c r="I64" s="107"/>
      <c r="K64" s="107"/>
      <c r="M64" s="107"/>
    </row>
    <row r="65" spans="1:14" s="50" customFormat="1" ht="24.95" customHeight="1" x14ac:dyDescent="0.45">
      <c r="B65" s="273" t="s">
        <v>472</v>
      </c>
      <c r="G65" s="107"/>
      <c r="I65" s="107"/>
      <c r="K65" s="107"/>
      <c r="M65" s="107"/>
    </row>
    <row r="66" spans="1:14" s="50" customFormat="1" ht="24.95" customHeight="1" x14ac:dyDescent="0.45">
      <c r="B66" s="410" t="s">
        <v>1000</v>
      </c>
      <c r="G66" s="107"/>
      <c r="I66" s="107"/>
      <c r="K66" s="107"/>
      <c r="M66" s="107"/>
    </row>
    <row r="67" spans="1:14" s="50" customFormat="1" ht="24.95" customHeight="1" x14ac:dyDescent="0.45">
      <c r="B67" s="410" t="s">
        <v>1003</v>
      </c>
      <c r="G67" s="107"/>
      <c r="I67" s="107"/>
      <c r="K67" s="107"/>
      <c r="M67" s="107"/>
    </row>
    <row r="68" spans="1:14" s="50" customFormat="1" ht="24.95" customHeight="1" x14ac:dyDescent="0.45">
      <c r="B68" s="410" t="s">
        <v>1001</v>
      </c>
      <c r="G68" s="107"/>
      <c r="I68" s="107"/>
      <c r="K68" s="107"/>
      <c r="M68" s="107"/>
    </row>
    <row r="69" spans="1:14" s="50" customFormat="1" ht="24.95" customHeight="1" x14ac:dyDescent="0.45">
      <c r="B69" s="410" t="s">
        <v>1002</v>
      </c>
      <c r="G69" s="107"/>
      <c r="I69" s="107"/>
      <c r="K69" s="107"/>
      <c r="M69" s="107"/>
    </row>
    <row r="70" spans="1:14" s="50" customFormat="1" ht="26.1" customHeight="1" x14ac:dyDescent="0.45">
      <c r="G70" s="107"/>
      <c r="I70" s="107"/>
      <c r="K70" s="107"/>
      <c r="M70" s="107"/>
    </row>
    <row r="71" spans="1:14" s="50" customFormat="1" ht="26.1" customHeight="1" x14ac:dyDescent="0.45">
      <c r="B71" s="109" t="s">
        <v>129</v>
      </c>
      <c r="C71" s="120"/>
      <c r="D71" s="120"/>
      <c r="E71" s="120"/>
      <c r="F71" s="120"/>
      <c r="G71" s="120"/>
      <c r="H71" s="120"/>
      <c r="I71" s="120"/>
      <c r="J71" s="108" t="s">
        <v>96</v>
      </c>
      <c r="K71" s="120"/>
      <c r="L71" s="120"/>
      <c r="M71" s="120"/>
      <c r="N71" s="120"/>
    </row>
    <row r="72" spans="1:14" s="20" customFormat="1" ht="26.1" customHeight="1" x14ac:dyDescent="0.45">
      <c r="B72" s="221" t="s">
        <v>405</v>
      </c>
      <c r="C72" s="62"/>
      <c r="D72" s="62"/>
      <c r="E72" s="62"/>
      <c r="F72" s="222"/>
      <c r="G72" s="62"/>
      <c r="J72" s="221" t="s">
        <v>406</v>
      </c>
      <c r="K72" s="62"/>
      <c r="L72" s="62"/>
    </row>
    <row r="73" spans="1:14" s="50" customFormat="1" ht="26.1" customHeight="1" x14ac:dyDescent="0.45">
      <c r="A73" s="441" t="s">
        <v>116</v>
      </c>
      <c r="B73" s="441"/>
      <c r="C73" s="441"/>
      <c r="D73" s="441"/>
      <c r="E73" s="441"/>
      <c r="F73" s="441"/>
      <c r="G73" s="441"/>
      <c r="H73" s="441"/>
      <c r="I73" s="441"/>
      <c r="J73" s="441"/>
      <c r="K73" s="441"/>
      <c r="L73" s="441"/>
      <c r="M73" s="441"/>
      <c r="N73" s="441"/>
    </row>
    <row r="74" spans="1:14" s="50" customFormat="1" ht="26.1" customHeight="1" x14ac:dyDescent="0.45">
      <c r="G74" s="107"/>
      <c r="I74" s="107"/>
      <c r="K74" s="107"/>
      <c r="M74" s="107"/>
    </row>
    <row r="75" spans="1:14" s="50" customFormat="1" ht="28.15" customHeight="1" x14ac:dyDescent="0.45">
      <c r="B75" s="132" t="s">
        <v>677</v>
      </c>
      <c r="G75" s="107"/>
      <c r="I75" s="107"/>
      <c r="K75" s="107"/>
      <c r="M75" s="107"/>
    </row>
    <row r="76" spans="1:14" s="50" customFormat="1" ht="28.15" customHeight="1" x14ac:dyDescent="0.45">
      <c r="B76" s="412" t="s">
        <v>1004</v>
      </c>
      <c r="G76" s="107"/>
      <c r="I76" s="107"/>
      <c r="K76" s="107"/>
      <c r="M76" s="107"/>
    </row>
    <row r="77" spans="1:14" s="50" customFormat="1" ht="28.15" customHeight="1" x14ac:dyDescent="0.45">
      <c r="B77" s="411" t="s">
        <v>1005</v>
      </c>
      <c r="C77" s="20"/>
      <c r="G77" s="107"/>
      <c r="I77" s="107"/>
      <c r="K77" s="107"/>
      <c r="M77" s="107"/>
    </row>
    <row r="78" spans="1:14" s="50" customFormat="1" ht="28.15" customHeight="1" x14ac:dyDescent="0.45">
      <c r="B78" s="411" t="s">
        <v>1006</v>
      </c>
      <c r="C78" s="20"/>
      <c r="G78" s="107"/>
      <c r="I78" s="107"/>
      <c r="K78" s="107"/>
      <c r="M78" s="107"/>
    </row>
    <row r="79" spans="1:14" s="50" customFormat="1" ht="28.15" customHeight="1" x14ac:dyDescent="0.45">
      <c r="B79" s="411" t="s">
        <v>1007</v>
      </c>
      <c r="C79" s="20"/>
      <c r="G79" s="107"/>
      <c r="I79" s="107"/>
      <c r="K79" s="107"/>
      <c r="M79" s="107"/>
    </row>
    <row r="80" spans="1:14" s="50" customFormat="1" ht="28.15" customHeight="1" x14ac:dyDescent="0.45">
      <c r="B80" s="411" t="s">
        <v>1008</v>
      </c>
      <c r="C80" s="20"/>
      <c r="G80" s="107"/>
      <c r="I80" s="107"/>
      <c r="K80" s="107"/>
      <c r="M80" s="107"/>
    </row>
    <row r="81" spans="1:14" s="50" customFormat="1" ht="28.15" customHeight="1" x14ac:dyDescent="0.45">
      <c r="B81" s="411" t="s">
        <v>1009</v>
      </c>
      <c r="C81" s="20"/>
      <c r="G81" s="107"/>
      <c r="I81" s="107"/>
      <c r="K81" s="107"/>
      <c r="M81" s="107"/>
    </row>
    <row r="82" spans="1:14" s="50" customFormat="1" ht="28.15" customHeight="1" x14ac:dyDescent="0.45">
      <c r="B82" s="411" t="s">
        <v>1010</v>
      </c>
      <c r="C82" s="20"/>
      <c r="G82" s="107"/>
      <c r="I82" s="107"/>
      <c r="K82" s="107"/>
      <c r="M82" s="107"/>
    </row>
    <row r="83" spans="1:14" s="50" customFormat="1" ht="28.15" customHeight="1" x14ac:dyDescent="0.45">
      <c r="B83" s="411" t="s">
        <v>1011</v>
      </c>
      <c r="C83" s="20"/>
      <c r="G83" s="107"/>
      <c r="I83" s="107"/>
      <c r="K83" s="107"/>
      <c r="M83" s="107"/>
    </row>
    <row r="84" spans="1:14" s="50" customFormat="1" ht="28.15" customHeight="1" x14ac:dyDescent="0.45">
      <c r="B84" s="411" t="s">
        <v>1012</v>
      </c>
      <c r="C84" s="20"/>
      <c r="G84" s="107"/>
      <c r="I84" s="107"/>
      <c r="K84" s="107"/>
      <c r="M84" s="107"/>
    </row>
    <row r="85" spans="1:14" s="50" customFormat="1" ht="28.15" customHeight="1" x14ac:dyDescent="0.45">
      <c r="B85" s="411" t="s">
        <v>1013</v>
      </c>
      <c r="C85" s="20"/>
      <c r="G85" s="107"/>
      <c r="I85" s="107"/>
      <c r="K85" s="107"/>
      <c r="M85" s="107"/>
    </row>
    <row r="86" spans="1:14" s="50" customFormat="1" ht="28.15" customHeight="1" x14ac:dyDescent="0.45">
      <c r="B86" s="411" t="s">
        <v>1014</v>
      </c>
      <c r="C86" s="20"/>
      <c r="G86" s="107"/>
      <c r="I86" s="107"/>
      <c r="K86" s="107"/>
      <c r="M86" s="107"/>
    </row>
    <row r="87" spans="1:14" s="50" customFormat="1" ht="28.15" customHeight="1" x14ac:dyDescent="0.45">
      <c r="B87" s="411" t="s">
        <v>1015</v>
      </c>
      <c r="C87" s="108"/>
      <c r="D87" s="109"/>
      <c r="E87" s="109"/>
      <c r="F87" s="109"/>
      <c r="G87" s="110"/>
      <c r="H87" s="108"/>
      <c r="I87" s="110"/>
      <c r="J87" s="108"/>
      <c r="K87" s="110"/>
      <c r="M87" s="110"/>
    </row>
    <row r="88" spans="1:14" s="50" customFormat="1" ht="27.95" customHeight="1" x14ac:dyDescent="0.45">
      <c r="A88" s="108"/>
      <c r="B88" s="411" t="s">
        <v>1016</v>
      </c>
      <c r="C88" s="108"/>
      <c r="D88" s="109"/>
      <c r="E88" s="109"/>
      <c r="F88" s="109"/>
      <c r="G88" s="110"/>
      <c r="H88" s="119"/>
      <c r="I88" s="290"/>
      <c r="J88" s="119"/>
      <c r="K88" s="290"/>
      <c r="L88" s="132"/>
      <c r="M88" s="132"/>
    </row>
    <row r="89" spans="1:14" s="50" customFormat="1" ht="27.95" customHeight="1" x14ac:dyDescent="0.45">
      <c r="A89" s="119" t="s">
        <v>678</v>
      </c>
      <c r="B89" s="411"/>
      <c r="C89" s="108"/>
      <c r="D89" s="109"/>
      <c r="E89" s="109"/>
      <c r="F89" s="109"/>
      <c r="G89" s="110"/>
      <c r="H89" s="119"/>
      <c r="I89" s="290"/>
      <c r="J89" s="119"/>
      <c r="K89" s="290"/>
      <c r="L89" s="132"/>
      <c r="M89" s="132"/>
    </row>
    <row r="90" spans="1:14" s="50" customFormat="1" ht="27.95" customHeight="1" x14ac:dyDescent="0.45">
      <c r="A90" s="108"/>
      <c r="B90" s="411"/>
      <c r="C90" s="108"/>
      <c r="D90" s="109"/>
      <c r="E90" s="109"/>
      <c r="F90" s="109"/>
      <c r="G90" s="110"/>
      <c r="H90" s="119"/>
      <c r="I90" s="290"/>
      <c r="J90" s="119"/>
      <c r="K90" s="290"/>
      <c r="L90" s="132"/>
      <c r="M90" s="132"/>
      <c r="N90" s="291" t="s">
        <v>33</v>
      </c>
    </row>
    <row r="91" spans="1:14" s="50" customFormat="1" ht="27.95" customHeight="1" x14ac:dyDescent="0.45">
      <c r="A91" s="108"/>
      <c r="C91" s="108"/>
      <c r="D91" s="109"/>
      <c r="E91" s="109"/>
      <c r="F91" s="109"/>
      <c r="H91" s="292" t="s">
        <v>28</v>
      </c>
      <c r="I91" s="292"/>
      <c r="J91" s="292"/>
      <c r="K91" s="119"/>
      <c r="L91" s="292" t="s">
        <v>34</v>
      </c>
      <c r="M91" s="292"/>
      <c r="N91" s="292"/>
    </row>
    <row r="92" spans="1:14" s="50" customFormat="1" ht="27.95" customHeight="1" x14ac:dyDescent="0.45">
      <c r="A92" s="108"/>
      <c r="C92" s="108"/>
      <c r="D92" s="109"/>
      <c r="E92" s="109"/>
      <c r="F92" s="109"/>
      <c r="H92" s="293" t="s">
        <v>390</v>
      </c>
      <c r="I92" s="119"/>
      <c r="J92" s="293" t="s">
        <v>293</v>
      </c>
      <c r="K92" s="119"/>
      <c r="L92" s="293" t="str">
        <f>H92</f>
        <v>2561</v>
      </c>
      <c r="M92" s="119"/>
      <c r="N92" s="293" t="str">
        <f>J92</f>
        <v>2560</v>
      </c>
    </row>
    <row r="93" spans="1:14" s="50" customFormat="1" ht="27.95" customHeight="1" x14ac:dyDescent="0.45">
      <c r="A93" s="108"/>
      <c r="B93" s="50" t="s">
        <v>94</v>
      </c>
      <c r="C93" s="108"/>
      <c r="D93" s="109"/>
      <c r="E93" s="109"/>
      <c r="F93" s="109"/>
      <c r="H93" s="123">
        <v>38491309.009999998</v>
      </c>
      <c r="I93" s="123"/>
      <c r="J93" s="123">
        <v>81718890.609999999</v>
      </c>
      <c r="K93" s="123"/>
      <c r="L93" s="123">
        <v>22279791.609999999</v>
      </c>
      <c r="M93" s="125"/>
      <c r="N93" s="123">
        <v>54279791.609999999</v>
      </c>
    </row>
    <row r="94" spans="1:14" s="50" customFormat="1" ht="27.95" customHeight="1" x14ac:dyDescent="0.45">
      <c r="A94" s="108"/>
      <c r="B94" s="50" t="s">
        <v>95</v>
      </c>
      <c r="C94" s="108"/>
      <c r="D94" s="109"/>
      <c r="E94" s="109"/>
      <c r="F94" s="109"/>
      <c r="H94" s="123">
        <v>77372338.170000002</v>
      </c>
      <c r="I94" s="123"/>
      <c r="J94" s="123">
        <v>143949531.88</v>
      </c>
      <c r="K94" s="123"/>
      <c r="L94" s="123">
        <v>6464457.3200000003</v>
      </c>
      <c r="M94" s="125"/>
      <c r="N94" s="123">
        <v>24092009.940000001</v>
      </c>
    </row>
    <row r="95" spans="1:14" s="50" customFormat="1" ht="27.95" customHeight="1" x14ac:dyDescent="0.45">
      <c r="A95" s="108"/>
      <c r="C95" s="109" t="s">
        <v>20</v>
      </c>
      <c r="F95" s="109"/>
      <c r="H95" s="133">
        <f>SUM(H93:H94)</f>
        <v>115863647.18000001</v>
      </c>
      <c r="I95" s="123"/>
      <c r="J95" s="133">
        <f>SUM(J93:J94)</f>
        <v>225668422.49000001</v>
      </c>
      <c r="K95" s="123"/>
      <c r="L95" s="133">
        <f>SUM(L93:L94)</f>
        <v>28744248.93</v>
      </c>
      <c r="M95" s="125"/>
      <c r="N95" s="133">
        <f>SUM(N93:N94)</f>
        <v>78371801.549999997</v>
      </c>
    </row>
    <row r="96" spans="1:14" s="50" customFormat="1" ht="27.95" customHeight="1" x14ac:dyDescent="0.45">
      <c r="A96" s="108"/>
      <c r="B96" s="50" t="s">
        <v>68</v>
      </c>
      <c r="C96" s="108"/>
      <c r="D96" s="109"/>
      <c r="E96" s="109"/>
      <c r="F96" s="109"/>
      <c r="H96" s="123">
        <v>-4537320.2699999996</v>
      </c>
      <c r="I96" s="123"/>
      <c r="J96" s="123">
        <v>-13846304.99</v>
      </c>
      <c r="K96" s="123"/>
      <c r="L96" s="123">
        <v>-4537320.2699999996</v>
      </c>
      <c r="M96" s="125"/>
      <c r="N96" s="123">
        <v>-13846304.99</v>
      </c>
    </row>
    <row r="97" spans="1:14" s="50" customFormat="1" ht="27.95" customHeight="1" thickBot="1" x14ac:dyDescent="0.5">
      <c r="A97" s="108"/>
      <c r="C97" s="108" t="s">
        <v>69</v>
      </c>
      <c r="D97" s="109"/>
      <c r="E97" s="109"/>
      <c r="F97" s="109"/>
      <c r="H97" s="128">
        <f>SUM(H95:H96)</f>
        <v>111326326.91000001</v>
      </c>
      <c r="I97" s="123"/>
      <c r="J97" s="128">
        <f>SUM(J95:J96)</f>
        <v>211822117.5</v>
      </c>
      <c r="K97" s="123"/>
      <c r="L97" s="128">
        <f>SUM(L95:L96)</f>
        <v>24206928.66</v>
      </c>
      <c r="M97" s="125"/>
      <c r="N97" s="128">
        <f>SUM(N95:N96)</f>
        <v>64525496.559999995</v>
      </c>
    </row>
    <row r="98" spans="1:14" s="50" customFormat="1" ht="26.1" customHeight="1" thickTop="1" x14ac:dyDescent="0.45">
      <c r="B98" s="20"/>
      <c r="C98" s="20"/>
      <c r="G98" s="107"/>
      <c r="I98" s="107"/>
      <c r="K98" s="107"/>
      <c r="M98" s="107"/>
    </row>
    <row r="99" spans="1:14" s="50" customFormat="1" ht="26.1" customHeight="1" x14ac:dyDescent="0.45">
      <c r="B99" s="20"/>
      <c r="C99" s="20"/>
      <c r="G99" s="107"/>
      <c r="I99" s="107"/>
      <c r="K99" s="107"/>
      <c r="M99" s="107"/>
    </row>
    <row r="100" spans="1:14" s="50" customFormat="1" ht="26.1" customHeight="1" x14ac:dyDescent="0.45">
      <c r="G100" s="107"/>
      <c r="I100" s="107"/>
      <c r="K100" s="107"/>
      <c r="M100" s="107"/>
    </row>
    <row r="101" spans="1:14" s="50" customFormat="1" ht="26.1" customHeight="1" x14ac:dyDescent="0.45">
      <c r="G101" s="107"/>
      <c r="I101" s="107"/>
      <c r="K101" s="107"/>
      <c r="M101" s="107"/>
    </row>
    <row r="102" spans="1:14" s="50" customFormat="1" ht="26.1" customHeight="1" x14ac:dyDescent="0.45">
      <c r="B102" s="109" t="s">
        <v>129</v>
      </c>
      <c r="C102" s="120"/>
      <c r="D102" s="120"/>
      <c r="E102" s="120"/>
      <c r="F102" s="120"/>
      <c r="G102" s="120"/>
      <c r="H102" s="120"/>
      <c r="I102" s="120"/>
      <c r="J102" s="108" t="s">
        <v>96</v>
      </c>
      <c r="K102" s="120"/>
      <c r="L102" s="120"/>
      <c r="M102" s="120"/>
      <c r="N102" s="120"/>
    </row>
    <row r="103" spans="1:14" s="50" customFormat="1" ht="26.1" customHeight="1" x14ac:dyDescent="0.45">
      <c r="B103" s="221" t="s">
        <v>405</v>
      </c>
      <c r="C103" s="129"/>
      <c r="D103" s="129"/>
      <c r="E103" s="129"/>
      <c r="F103" s="130"/>
      <c r="G103" s="129"/>
      <c r="H103" s="120"/>
      <c r="I103" s="120"/>
      <c r="J103" s="121" t="s">
        <v>97</v>
      </c>
      <c r="K103" s="129"/>
      <c r="L103" s="129"/>
      <c r="M103" s="120"/>
      <c r="N103" s="120"/>
    </row>
    <row r="104" spans="1:14" s="50" customFormat="1" ht="26.1" customHeight="1" x14ac:dyDescent="0.45">
      <c r="B104" s="221"/>
      <c r="C104" s="129"/>
      <c r="D104" s="129"/>
      <c r="E104" s="129"/>
      <c r="F104" s="130"/>
      <c r="G104" s="129"/>
      <c r="H104" s="120"/>
      <c r="I104" s="120"/>
      <c r="J104" s="121"/>
      <c r="K104" s="129"/>
      <c r="L104" s="129"/>
      <c r="M104" s="120"/>
      <c r="N104" s="120"/>
    </row>
    <row r="105" spans="1:14" s="50" customFormat="1" ht="34.5" customHeight="1" x14ac:dyDescent="0.45">
      <c r="A105" s="441" t="s">
        <v>197</v>
      </c>
      <c r="B105" s="441"/>
      <c r="C105" s="441"/>
      <c r="D105" s="441"/>
      <c r="E105" s="441"/>
      <c r="F105" s="441"/>
      <c r="G105" s="441"/>
      <c r="H105" s="441"/>
      <c r="I105" s="441"/>
      <c r="J105" s="441"/>
      <c r="K105" s="441"/>
      <c r="L105" s="441"/>
      <c r="M105" s="441"/>
      <c r="N105" s="441"/>
    </row>
    <row r="106" spans="1:14" s="50" customFormat="1" ht="33.75" customHeight="1" x14ac:dyDescent="0.45">
      <c r="G106" s="107"/>
      <c r="I106" s="107"/>
      <c r="K106" s="107"/>
      <c r="M106" s="107"/>
    </row>
    <row r="107" spans="1:14" s="50" customFormat="1" ht="34.5" customHeight="1" x14ac:dyDescent="0.45">
      <c r="A107" s="108"/>
      <c r="B107" s="50" t="s">
        <v>408</v>
      </c>
      <c r="C107" s="108"/>
      <c r="D107" s="109"/>
      <c r="E107" s="109"/>
      <c r="F107" s="109"/>
      <c r="H107" s="123"/>
      <c r="I107" s="123"/>
      <c r="J107" s="123"/>
      <c r="K107" s="123"/>
      <c r="L107" s="123"/>
      <c r="M107" s="125"/>
      <c r="N107" s="123"/>
    </row>
    <row r="108" spans="1:14" s="50" customFormat="1" ht="34.5" customHeight="1" x14ac:dyDescent="0.45">
      <c r="A108" s="108"/>
      <c r="C108" s="108"/>
      <c r="D108" s="109"/>
      <c r="E108" s="109"/>
      <c r="F108" s="109"/>
      <c r="H108" s="119"/>
      <c r="I108" s="290"/>
      <c r="J108" s="119"/>
      <c r="K108" s="290"/>
      <c r="L108" s="132"/>
      <c r="M108" s="132"/>
      <c r="N108" s="291" t="s">
        <v>33</v>
      </c>
    </row>
    <row r="109" spans="1:14" s="50" customFormat="1" ht="34.5" customHeight="1" x14ac:dyDescent="0.45">
      <c r="A109" s="108"/>
      <c r="C109" s="108"/>
      <c r="D109" s="109"/>
      <c r="E109" s="109"/>
      <c r="F109" s="109"/>
      <c r="H109" s="292" t="s">
        <v>28</v>
      </c>
      <c r="I109" s="292"/>
      <c r="J109" s="292"/>
      <c r="K109" s="119"/>
      <c r="L109" s="292" t="s">
        <v>34</v>
      </c>
      <c r="M109" s="292"/>
      <c r="N109" s="292"/>
    </row>
    <row r="110" spans="1:14" s="50" customFormat="1" ht="34.5" customHeight="1" x14ac:dyDescent="0.45">
      <c r="A110" s="108"/>
      <c r="C110" s="108"/>
      <c r="D110" s="109"/>
      <c r="E110" s="109"/>
      <c r="F110" s="109"/>
      <c r="H110" s="293" t="s">
        <v>390</v>
      </c>
      <c r="I110" s="119"/>
      <c r="J110" s="293" t="s">
        <v>293</v>
      </c>
      <c r="K110" s="119"/>
      <c r="L110" s="293" t="str">
        <f>H110</f>
        <v>2561</v>
      </c>
      <c r="M110" s="119"/>
      <c r="N110" s="293" t="str">
        <f>J110</f>
        <v>2560</v>
      </c>
    </row>
    <row r="111" spans="1:14" s="50" customFormat="1" ht="34.5" customHeight="1" x14ac:dyDescent="0.45">
      <c r="A111" s="108"/>
      <c r="B111" s="50" t="s">
        <v>250</v>
      </c>
      <c r="C111" s="108"/>
      <c r="D111" s="109"/>
      <c r="E111" s="109"/>
      <c r="F111" s="109"/>
      <c r="H111" s="123">
        <f>+J119</f>
        <v>211822117.50000006</v>
      </c>
      <c r="I111" s="123"/>
      <c r="J111" s="123">
        <v>324153397.22000009</v>
      </c>
      <c r="K111" s="123"/>
      <c r="L111" s="123">
        <f>+N119</f>
        <v>64525496.559999973</v>
      </c>
      <c r="M111" s="123"/>
      <c r="N111" s="123">
        <v>143751612.41999999</v>
      </c>
    </row>
    <row r="112" spans="1:14" s="50" customFormat="1" ht="34.5" customHeight="1" x14ac:dyDescent="0.45">
      <c r="A112" s="108"/>
      <c r="B112" s="50" t="s">
        <v>253</v>
      </c>
      <c r="C112" s="108"/>
      <c r="D112" s="109"/>
      <c r="E112" s="109"/>
      <c r="F112" s="109"/>
      <c r="H112" s="123">
        <v>141657.53</v>
      </c>
      <c r="I112" s="123"/>
      <c r="J112" s="123">
        <v>536968.77</v>
      </c>
      <c r="K112" s="123"/>
      <c r="L112" s="123">
        <v>0</v>
      </c>
      <c r="M112" s="123"/>
      <c r="N112" s="123">
        <v>206549.14</v>
      </c>
    </row>
    <row r="113" spans="1:18" s="50" customFormat="1" ht="34.5" customHeight="1" x14ac:dyDescent="0.45">
      <c r="A113" s="108"/>
      <c r="B113" s="50" t="s">
        <v>252</v>
      </c>
      <c r="C113" s="108"/>
      <c r="D113" s="109"/>
      <c r="E113" s="109"/>
      <c r="F113" s="109"/>
      <c r="H113" s="123">
        <f>-(1131087.1+58333509.29+1562343.2+423027.73)</f>
        <v>-61449967.32</v>
      </c>
      <c r="I113" s="123"/>
      <c r="J113" s="123">
        <v>-34582852.090000004</v>
      </c>
      <c r="K113" s="123"/>
      <c r="L113" s="123">
        <v>-1131087.1000000001</v>
      </c>
      <c r="M113" s="123"/>
      <c r="N113" s="123">
        <v>-1147268.6000000001</v>
      </c>
    </row>
    <row r="114" spans="1:18" s="50" customFormat="1" ht="34.5" customHeight="1" x14ac:dyDescent="0.45">
      <c r="A114" s="108"/>
      <c r="B114" s="50" t="s">
        <v>409</v>
      </c>
      <c r="C114" s="108"/>
      <c r="D114" s="109"/>
      <c r="E114" s="109"/>
      <c r="F114" s="109"/>
      <c r="H114" s="123">
        <v>-48496465.520000003</v>
      </c>
      <c r="I114" s="123"/>
      <c r="J114" s="123">
        <v>-97562867.230000004</v>
      </c>
      <c r="K114" s="123"/>
      <c r="L114" s="123">
        <v>-47009437.729999997</v>
      </c>
      <c r="M114" s="123"/>
      <c r="N114" s="123">
        <v>-97562867.230000004</v>
      </c>
      <c r="R114" s="123"/>
    </row>
    <row r="115" spans="1:18" s="50" customFormat="1" ht="34.5" customHeight="1" x14ac:dyDescent="0.45">
      <c r="A115" s="108"/>
      <c r="B115" s="50" t="s">
        <v>740</v>
      </c>
      <c r="C115" s="108"/>
      <c r="D115" s="109"/>
      <c r="E115" s="109"/>
      <c r="F115" s="109"/>
      <c r="H115" s="123">
        <v>0</v>
      </c>
      <c r="I115" s="123"/>
      <c r="J115" s="123">
        <v>0</v>
      </c>
      <c r="K115" s="123"/>
      <c r="L115" s="123">
        <v>-1487027.79</v>
      </c>
      <c r="M115" s="123"/>
      <c r="N115" s="123">
        <v>0</v>
      </c>
      <c r="R115" s="168"/>
    </row>
    <row r="116" spans="1:18" s="50" customFormat="1" ht="34.5" customHeight="1" x14ac:dyDescent="0.45">
      <c r="A116" s="108"/>
      <c r="B116" s="50" t="s">
        <v>410</v>
      </c>
      <c r="C116" s="108"/>
      <c r="D116" s="109"/>
      <c r="E116" s="109"/>
      <c r="F116" s="109"/>
      <c r="H116" s="123">
        <v>0</v>
      </c>
      <c r="I116" s="123"/>
      <c r="J116" s="123">
        <v>5275322.63</v>
      </c>
      <c r="K116" s="123"/>
      <c r="L116" s="123">
        <v>0</v>
      </c>
      <c r="M116" s="123"/>
      <c r="N116" s="123">
        <v>5275322.63</v>
      </c>
    </row>
    <row r="117" spans="1:18" s="50" customFormat="1" ht="34.5" customHeight="1" x14ac:dyDescent="0.45">
      <c r="A117" s="108"/>
      <c r="B117" s="32" t="s">
        <v>410</v>
      </c>
      <c r="C117" s="108"/>
      <c r="D117" s="109"/>
      <c r="E117" s="109"/>
      <c r="F117" s="109"/>
    </row>
    <row r="118" spans="1:18" s="50" customFormat="1" ht="34.5" customHeight="1" x14ac:dyDescent="0.45">
      <c r="A118" s="108"/>
      <c r="B118" s="32" t="s">
        <v>360</v>
      </c>
      <c r="C118" s="108"/>
      <c r="D118" s="109"/>
      <c r="E118" s="109"/>
      <c r="F118" s="109"/>
      <c r="H118" s="123">
        <v>9308984.7200000007</v>
      </c>
      <c r="I118" s="123"/>
      <c r="J118" s="123">
        <v>14002148.199999999</v>
      </c>
      <c r="K118" s="123"/>
      <c r="L118" s="123">
        <v>9308984.7200000007</v>
      </c>
      <c r="M118" s="123"/>
      <c r="N118" s="123">
        <v>14002148.199999999</v>
      </c>
    </row>
    <row r="119" spans="1:18" s="50" customFormat="1" ht="34.5" customHeight="1" thickBot="1" x14ac:dyDescent="0.5">
      <c r="A119" s="108"/>
      <c r="B119" s="50" t="s">
        <v>251</v>
      </c>
      <c r="C119" s="108"/>
      <c r="D119" s="109"/>
      <c r="E119" s="109"/>
      <c r="F119" s="109"/>
      <c r="H119" s="128">
        <f>SUM(H111:H118)</f>
        <v>111326326.91000006</v>
      </c>
      <c r="I119" s="123"/>
      <c r="J119" s="128">
        <f>SUM(J111:J118)</f>
        <v>211822117.50000006</v>
      </c>
      <c r="K119" s="123"/>
      <c r="L119" s="128">
        <f>SUM(L111:L118)</f>
        <v>24206928.659999974</v>
      </c>
      <c r="M119" s="125"/>
      <c r="N119" s="128">
        <f>SUM(N111:N118)</f>
        <v>64525496.559999973</v>
      </c>
    </row>
    <row r="120" spans="1:18" s="32" customFormat="1" ht="34.5" customHeight="1" thickTop="1" x14ac:dyDescent="0.45">
      <c r="A120" s="40"/>
      <c r="B120" s="32" t="s">
        <v>961</v>
      </c>
      <c r="C120" s="40"/>
      <c r="D120" s="38"/>
      <c r="E120" s="38"/>
      <c r="F120" s="38"/>
      <c r="H120" s="13"/>
      <c r="I120" s="13"/>
      <c r="J120" s="13"/>
      <c r="K120" s="13"/>
      <c r="L120" s="13"/>
      <c r="M120" s="14"/>
      <c r="N120" s="13"/>
    </row>
    <row r="121" spans="1:18" s="32" customFormat="1" ht="34.5" customHeight="1" x14ac:dyDescent="0.45">
      <c r="A121" s="40"/>
      <c r="B121" s="32" t="s">
        <v>962</v>
      </c>
      <c r="C121" s="40"/>
      <c r="D121" s="38"/>
      <c r="E121" s="38"/>
      <c r="F121" s="38"/>
      <c r="H121" s="13"/>
      <c r="I121" s="13"/>
      <c r="J121" s="13"/>
      <c r="K121" s="13"/>
      <c r="L121" s="13"/>
      <c r="M121" s="14"/>
      <c r="N121" s="13"/>
    </row>
    <row r="122" spans="1:18" s="32" customFormat="1" ht="34.5" customHeight="1" x14ac:dyDescent="0.45">
      <c r="A122" s="40"/>
      <c r="B122" s="32" t="s">
        <v>963</v>
      </c>
      <c r="C122" s="40"/>
      <c r="D122" s="38"/>
      <c r="E122" s="38"/>
      <c r="F122" s="38"/>
      <c r="H122" s="13"/>
      <c r="I122" s="13"/>
      <c r="J122" s="13"/>
      <c r="K122" s="13"/>
      <c r="L122" s="13"/>
      <c r="M122" s="14"/>
      <c r="N122" s="13"/>
    </row>
    <row r="123" spans="1:18" s="32" customFormat="1" ht="34.5" customHeight="1" x14ac:dyDescent="0.45">
      <c r="A123" s="40"/>
      <c r="B123" s="32" t="s">
        <v>964</v>
      </c>
      <c r="C123" s="40"/>
      <c r="D123" s="38"/>
      <c r="E123" s="38"/>
      <c r="F123" s="38"/>
      <c r="H123" s="13"/>
      <c r="I123" s="13"/>
      <c r="J123" s="13"/>
      <c r="K123" s="13"/>
      <c r="L123" s="13"/>
      <c r="M123" s="14"/>
      <c r="N123" s="13"/>
    </row>
    <row r="124" spans="1:18" s="50" customFormat="1" ht="34.5" customHeight="1" x14ac:dyDescent="0.45">
      <c r="A124" s="108"/>
      <c r="C124" s="108"/>
      <c r="D124" s="109"/>
      <c r="E124" s="109"/>
      <c r="F124" s="109"/>
      <c r="H124" s="123"/>
      <c r="I124" s="123"/>
      <c r="J124" s="123"/>
      <c r="K124" s="123"/>
      <c r="L124" s="123"/>
      <c r="M124" s="125"/>
      <c r="N124" s="123"/>
    </row>
    <row r="125" spans="1:18" s="50" customFormat="1" ht="34.5" customHeight="1" x14ac:dyDescent="0.45">
      <c r="A125" s="108"/>
      <c r="C125" s="108"/>
      <c r="D125" s="109"/>
      <c r="E125" s="109"/>
      <c r="F125" s="109"/>
      <c r="H125" s="123"/>
      <c r="I125" s="123"/>
      <c r="J125" s="123"/>
      <c r="K125" s="123"/>
      <c r="L125" s="123"/>
      <c r="M125" s="125"/>
      <c r="N125" s="123"/>
    </row>
    <row r="126" spans="1:18" s="50" customFormat="1" ht="34.5" customHeight="1" x14ac:dyDescent="0.45">
      <c r="A126" s="108"/>
      <c r="C126" s="108"/>
      <c r="D126" s="109"/>
      <c r="E126" s="109"/>
      <c r="F126" s="109"/>
      <c r="H126" s="123"/>
      <c r="I126" s="123"/>
      <c r="J126" s="123"/>
      <c r="K126" s="123"/>
      <c r="L126" s="123"/>
      <c r="M126" s="125"/>
      <c r="N126" s="123"/>
    </row>
    <row r="127" spans="1:18" s="50" customFormat="1" ht="34.5" customHeight="1" x14ac:dyDescent="0.45">
      <c r="A127" s="108"/>
      <c r="C127" s="108"/>
      <c r="D127" s="109"/>
      <c r="E127" s="109"/>
      <c r="F127" s="109"/>
      <c r="H127" s="123"/>
      <c r="I127" s="123"/>
      <c r="J127" s="123"/>
      <c r="K127" s="123"/>
      <c r="L127" s="123"/>
      <c r="M127" s="125"/>
      <c r="N127" s="123"/>
    </row>
    <row r="128" spans="1:18" s="120" customFormat="1" ht="34.5" customHeight="1" x14ac:dyDescent="0.45">
      <c r="B128" s="109" t="s">
        <v>129</v>
      </c>
      <c r="J128" s="108" t="s">
        <v>96</v>
      </c>
    </row>
    <row r="129" spans="2:12" s="120" customFormat="1" ht="34.5" customHeight="1" x14ac:dyDescent="0.45">
      <c r="B129" s="221" t="s">
        <v>405</v>
      </c>
      <c r="C129" s="129"/>
      <c r="D129" s="129"/>
      <c r="E129" s="129"/>
      <c r="F129" s="130"/>
      <c r="G129" s="129"/>
      <c r="J129" s="121" t="s">
        <v>97</v>
      </c>
      <c r="K129" s="129"/>
      <c r="L129" s="129"/>
    </row>
    <row r="130" spans="2:12" ht="35.25" customHeight="1" x14ac:dyDescent="0.45"/>
    <row r="131" spans="2:12" ht="35.25" customHeight="1" x14ac:dyDescent="0.45"/>
    <row r="132" spans="2:12" ht="32.25" customHeight="1" x14ac:dyDescent="0.45"/>
    <row r="133" spans="2:12" ht="32.25" customHeight="1" x14ac:dyDescent="0.45"/>
    <row r="134" spans="2:12" ht="32.25" customHeight="1" x14ac:dyDescent="0.45"/>
    <row r="135" spans="2:12" ht="32.25" customHeight="1" x14ac:dyDescent="0.45"/>
    <row r="136" spans="2:12" ht="32.25" customHeight="1" x14ac:dyDescent="0.45"/>
    <row r="137" spans="2:12" ht="32.25" customHeight="1" x14ac:dyDescent="0.45"/>
    <row r="138" spans="2:12" ht="32.25" customHeight="1" x14ac:dyDescent="0.45"/>
    <row r="139" spans="2:12" ht="32.25" customHeight="1" x14ac:dyDescent="0.45"/>
    <row r="140" spans="2:12" ht="32.25" customHeight="1" x14ac:dyDescent="0.45"/>
    <row r="141" spans="2:12" ht="32.25" customHeight="1" x14ac:dyDescent="0.45"/>
    <row r="142" spans="2:12" ht="32.25" customHeight="1" x14ac:dyDescent="0.45"/>
    <row r="143" spans="2:12" ht="32.25" customHeight="1" x14ac:dyDescent="0.45"/>
    <row r="144" spans="2:12" ht="32.25" customHeight="1" x14ac:dyDescent="0.45"/>
    <row r="145" ht="32.25" customHeight="1" x14ac:dyDescent="0.45"/>
    <row r="146" ht="32.25" customHeight="1" x14ac:dyDescent="0.45"/>
    <row r="147" ht="32.25" customHeight="1" x14ac:dyDescent="0.45"/>
    <row r="148" ht="32.25" customHeight="1" x14ac:dyDescent="0.45"/>
    <row r="149" ht="32.25" customHeight="1" x14ac:dyDescent="0.45"/>
    <row r="150" ht="32.25" customHeight="1" x14ac:dyDescent="0.45"/>
    <row r="151" ht="32.25" customHeight="1" x14ac:dyDescent="0.45"/>
    <row r="152" ht="32.25" customHeight="1" x14ac:dyDescent="0.45"/>
    <row r="153" ht="32.25" customHeight="1" x14ac:dyDescent="0.45"/>
    <row r="154" ht="32.25" customHeight="1" x14ac:dyDescent="0.45"/>
    <row r="155" ht="32.25" customHeight="1" x14ac:dyDescent="0.45"/>
    <row r="156" ht="32.25" customHeight="1" x14ac:dyDescent="0.45"/>
    <row r="157" ht="32.25" customHeight="1" x14ac:dyDescent="0.45"/>
    <row r="196" spans="1:14" ht="27.75" customHeight="1" x14ac:dyDescent="0.45">
      <c r="A196" s="50"/>
      <c r="C196" s="50"/>
      <c r="D196" s="108"/>
      <c r="E196" s="108"/>
      <c r="F196" s="50"/>
      <c r="G196" s="123"/>
      <c r="H196" s="134"/>
      <c r="I196" s="110"/>
      <c r="J196" s="50"/>
      <c r="K196" s="50"/>
      <c r="L196" s="135"/>
      <c r="M196" s="50"/>
      <c r="N196" s="135"/>
    </row>
  </sheetData>
  <mergeCells count="7">
    <mergeCell ref="L23:N23"/>
    <mergeCell ref="L42:N42"/>
    <mergeCell ref="A1:N1"/>
    <mergeCell ref="A38:N38"/>
    <mergeCell ref="A105:N105"/>
    <mergeCell ref="A73:N73"/>
    <mergeCell ref="H42:J42"/>
  </mergeCells>
  <phoneticPr fontId="3" type="noConversion"/>
  <pageMargins left="0.59055118110236227" right="0.39370078740157483" top="0.59055118110236227" bottom="0.39370078740157483" header="0.43307086614173229" footer="0.51181102362204722"/>
  <pageSetup paperSize="9" scale="90" orientation="portrait" r:id="rId1"/>
  <headerFooter alignWithMargins="0"/>
  <rowBreaks count="1" manualBreakCount="1">
    <brk id="10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view="pageBreakPreview" topLeftCell="A55" zoomScaleNormal="91" zoomScaleSheetLayoutView="100" workbookViewId="0">
      <selection activeCell="B28" sqref="B28"/>
    </sheetView>
  </sheetViews>
  <sheetFormatPr defaultColWidth="9.140625" defaultRowHeight="32.25" customHeight="1" x14ac:dyDescent="0.5"/>
  <cols>
    <col min="1" max="1" width="3.140625" style="303" customWidth="1"/>
    <col min="2" max="3" width="9.140625" style="303"/>
    <col min="4" max="4" width="7.5703125" style="303" customWidth="1"/>
    <col min="5" max="5" width="13.7109375" style="303" customWidth="1"/>
    <col min="6" max="6" width="0.85546875" style="303" customWidth="1"/>
    <col min="7" max="7" width="13.7109375" style="303" customWidth="1"/>
    <col min="8" max="8" width="0.85546875" style="303" customWidth="1"/>
    <col min="9" max="9" width="14.140625" style="303" customWidth="1"/>
    <col min="10" max="10" width="0.85546875" style="303" customWidth="1"/>
    <col min="11" max="11" width="14.140625" style="303" customWidth="1"/>
    <col min="12" max="12" width="0.85546875" style="303" customWidth="1"/>
    <col min="13" max="13" width="14.42578125" style="303" customWidth="1"/>
    <col min="14" max="14" width="0.85546875" style="303" customWidth="1"/>
    <col min="15" max="15" width="14.42578125" style="303" customWidth="1"/>
    <col min="16" max="16384" width="9.140625" style="303"/>
  </cols>
  <sheetData>
    <row r="1" spans="1:15" s="8" customFormat="1" ht="32.25" customHeight="1" x14ac:dyDescent="0.45">
      <c r="A1" s="442" t="s">
        <v>198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</row>
    <row r="2" spans="1:15" s="8" customFormat="1" ht="27" customHeight="1" x14ac:dyDescent="0.45">
      <c r="A2" s="32"/>
      <c r="B2" s="40"/>
      <c r="C2" s="32"/>
      <c r="D2" s="32"/>
      <c r="E2" s="136"/>
      <c r="F2" s="10"/>
      <c r="G2" s="137"/>
      <c r="H2" s="10"/>
      <c r="I2" s="32"/>
      <c r="J2" s="32"/>
      <c r="K2" s="32"/>
      <c r="L2" s="32"/>
      <c r="M2" s="138"/>
      <c r="N2" s="32"/>
      <c r="O2" s="138"/>
    </row>
    <row r="3" spans="1:15" s="8" customFormat="1" ht="26.45" customHeight="1" x14ac:dyDescent="0.45">
      <c r="A3" s="77" t="s">
        <v>679</v>
      </c>
      <c r="C3" s="10"/>
      <c r="D3" s="10"/>
      <c r="E3" s="12"/>
      <c r="F3" s="12"/>
      <c r="G3" s="10"/>
      <c r="H3" s="10"/>
      <c r="I3" s="10"/>
      <c r="J3" s="10"/>
      <c r="K3" s="10"/>
      <c r="L3" s="10"/>
      <c r="M3" s="10"/>
      <c r="O3" s="10"/>
    </row>
    <row r="4" spans="1:15" s="32" customFormat="1" ht="26.45" customHeight="1" x14ac:dyDescent="0.45">
      <c r="B4" s="32" t="s">
        <v>412</v>
      </c>
    </row>
    <row r="5" spans="1:15" s="32" customFormat="1" ht="26.45" customHeight="1" x14ac:dyDescent="0.45">
      <c r="B5" s="39"/>
      <c r="G5" s="73"/>
      <c r="I5" s="304"/>
      <c r="J5" s="304" t="s">
        <v>4</v>
      </c>
      <c r="K5" s="304"/>
      <c r="L5" s="78"/>
      <c r="M5" s="305"/>
      <c r="N5" s="304" t="s">
        <v>5</v>
      </c>
      <c r="O5" s="305"/>
    </row>
    <row r="6" spans="1:15" s="32" customFormat="1" ht="26.45" customHeight="1" x14ac:dyDescent="0.45">
      <c r="B6" s="39"/>
      <c r="G6" s="139"/>
      <c r="H6" s="73"/>
      <c r="I6" s="306" t="s">
        <v>390</v>
      </c>
      <c r="J6" s="78"/>
      <c r="K6" s="307" t="s">
        <v>293</v>
      </c>
      <c r="L6" s="78"/>
      <c r="M6" s="306" t="str">
        <f>I6</f>
        <v>2561</v>
      </c>
      <c r="N6" s="260"/>
      <c r="O6" s="308" t="str">
        <f>K6</f>
        <v>2560</v>
      </c>
    </row>
    <row r="7" spans="1:15" s="32" customFormat="1" ht="26.45" customHeight="1" x14ac:dyDescent="0.45">
      <c r="B7" s="39"/>
      <c r="C7" s="73"/>
      <c r="G7" s="73"/>
      <c r="I7" s="73" t="s">
        <v>6</v>
      </c>
      <c r="K7" s="73" t="s">
        <v>6</v>
      </c>
      <c r="M7" s="73" t="s">
        <v>7</v>
      </c>
      <c r="O7" s="73" t="s">
        <v>7</v>
      </c>
    </row>
    <row r="8" spans="1:15" s="20" customFormat="1" ht="26.45" customHeight="1" x14ac:dyDescent="0.45">
      <c r="B8" s="20" t="s">
        <v>84</v>
      </c>
      <c r="E8" s="222"/>
      <c r="I8" s="223">
        <v>0</v>
      </c>
      <c r="J8" s="224"/>
      <c r="K8" s="223">
        <v>30000</v>
      </c>
      <c r="L8" s="224"/>
      <c r="M8" s="20">
        <v>0</v>
      </c>
      <c r="N8" s="224"/>
      <c r="O8" s="20">
        <v>99.99</v>
      </c>
    </row>
    <row r="9" spans="1:15" s="20" customFormat="1" ht="26.45" customHeight="1" x14ac:dyDescent="0.45">
      <c r="B9" s="20" t="s">
        <v>83</v>
      </c>
      <c r="E9" s="222"/>
      <c r="I9" s="223">
        <v>86000</v>
      </c>
      <c r="J9" s="224"/>
      <c r="K9" s="223">
        <v>35000</v>
      </c>
      <c r="L9" s="224"/>
      <c r="M9" s="20">
        <v>99.99</v>
      </c>
      <c r="N9" s="224"/>
      <c r="O9" s="20">
        <v>99.99</v>
      </c>
    </row>
    <row r="10" spans="1:15" s="20" customFormat="1" ht="26.45" customHeight="1" x14ac:dyDescent="0.45">
      <c r="B10" s="20" t="s">
        <v>82</v>
      </c>
      <c r="E10" s="222"/>
      <c r="I10" s="223">
        <f>125000000/1000</f>
        <v>125000</v>
      </c>
      <c r="J10" s="224"/>
      <c r="K10" s="223">
        <v>150000</v>
      </c>
      <c r="L10" s="224"/>
      <c r="M10" s="20">
        <v>99.99</v>
      </c>
      <c r="N10" s="224"/>
      <c r="O10" s="20">
        <v>99.99</v>
      </c>
    </row>
    <row r="11" spans="1:15" s="20" customFormat="1" ht="26.45" customHeight="1" x14ac:dyDescent="0.45">
      <c r="A11" s="21"/>
      <c r="B11" s="20" t="s">
        <v>310</v>
      </c>
      <c r="C11" s="21"/>
      <c r="D11" s="22"/>
      <c r="E11" s="22"/>
      <c r="I11" s="21">
        <v>145000</v>
      </c>
      <c r="J11" s="21"/>
      <c r="K11" s="21">
        <v>145000</v>
      </c>
      <c r="L11" s="21"/>
      <c r="M11" s="20">
        <v>99.99</v>
      </c>
      <c r="O11" s="20">
        <v>99.99</v>
      </c>
    </row>
    <row r="12" spans="1:15" s="20" customFormat="1" ht="26.45" customHeight="1" x14ac:dyDescent="0.45">
      <c r="A12" s="21"/>
      <c r="B12" s="20" t="s">
        <v>414</v>
      </c>
      <c r="C12" s="21"/>
      <c r="D12" s="22"/>
      <c r="E12" s="22"/>
      <c r="G12" s="21"/>
      <c r="H12" s="21"/>
      <c r="I12" s="21"/>
      <c r="J12" s="21"/>
      <c r="K12" s="21"/>
      <c r="M12" s="21"/>
    </row>
    <row r="13" spans="1:15" s="20" customFormat="1" ht="26.45" customHeight="1" x14ac:dyDescent="0.45">
      <c r="A13" s="21"/>
      <c r="B13" s="20" t="s">
        <v>413</v>
      </c>
      <c r="C13" s="21"/>
      <c r="D13" s="22"/>
      <c r="E13" s="22"/>
      <c r="I13" s="21">
        <f>100000000/1000</f>
        <v>100000</v>
      </c>
      <c r="J13" s="21"/>
      <c r="K13" s="21">
        <v>0</v>
      </c>
      <c r="L13" s="21"/>
      <c r="M13" s="21">
        <v>29.4</v>
      </c>
      <c r="O13" s="21">
        <v>0</v>
      </c>
    </row>
    <row r="14" spans="1:15" s="32" customFormat="1" ht="26.45" customHeight="1" x14ac:dyDescent="0.45">
      <c r="B14" s="20" t="s">
        <v>741</v>
      </c>
      <c r="E14" s="73"/>
      <c r="G14" s="140"/>
      <c r="H14" s="140"/>
      <c r="I14" s="14">
        <v>75000</v>
      </c>
      <c r="J14" s="14"/>
      <c r="K14" s="14">
        <v>0</v>
      </c>
      <c r="L14" s="14"/>
      <c r="M14" s="14">
        <v>49</v>
      </c>
      <c r="N14" s="14"/>
      <c r="O14" s="14">
        <v>0</v>
      </c>
    </row>
    <row r="15" spans="1:15" s="32" customFormat="1" ht="26.45" customHeight="1" x14ac:dyDescent="0.45">
      <c r="B15" s="20"/>
      <c r="E15" s="73"/>
      <c r="G15" s="140"/>
      <c r="H15" s="140"/>
      <c r="I15" s="14"/>
      <c r="J15" s="14"/>
      <c r="K15" s="14"/>
      <c r="L15" s="14"/>
      <c r="M15" s="14"/>
      <c r="N15" s="14"/>
      <c r="O15" s="14"/>
    </row>
    <row r="16" spans="1:15" s="8" customFormat="1" ht="26.45" customHeight="1" x14ac:dyDescent="0.45">
      <c r="A16" s="10"/>
      <c r="C16" s="10"/>
      <c r="D16" s="10"/>
      <c r="E16" s="9"/>
      <c r="F16" s="9"/>
      <c r="G16" s="285"/>
      <c r="H16" s="285"/>
      <c r="I16" s="77"/>
      <c r="J16" s="77"/>
      <c r="K16" s="77"/>
      <c r="L16" s="77"/>
      <c r="M16" s="77"/>
      <c r="N16" s="78"/>
      <c r="O16" s="288" t="s">
        <v>33</v>
      </c>
    </row>
    <row r="17" spans="1:15" s="8" customFormat="1" ht="26.45" customHeight="1" x14ac:dyDescent="0.45">
      <c r="A17" s="141"/>
      <c r="B17" s="142"/>
      <c r="C17" s="142"/>
      <c r="E17" s="309"/>
      <c r="F17" s="310"/>
      <c r="G17" s="311"/>
      <c r="H17" s="311"/>
      <c r="I17" s="309"/>
      <c r="J17" s="304" t="s">
        <v>34</v>
      </c>
      <c r="K17" s="305"/>
      <c r="L17" s="305"/>
      <c r="M17" s="312"/>
      <c r="N17" s="309"/>
      <c r="O17" s="312"/>
    </row>
    <row r="18" spans="1:15" s="8" customFormat="1" ht="26.45" customHeight="1" x14ac:dyDescent="0.45">
      <c r="B18" s="32"/>
      <c r="C18" s="32"/>
      <c r="E18" s="313" t="s">
        <v>42</v>
      </c>
      <c r="F18" s="313"/>
      <c r="G18" s="313"/>
      <c r="H18" s="285"/>
      <c r="I18" s="304"/>
      <c r="J18" s="304" t="s">
        <v>43</v>
      </c>
      <c r="K18" s="304"/>
      <c r="L18" s="78"/>
      <c r="M18" s="312"/>
      <c r="N18" s="304" t="s">
        <v>54</v>
      </c>
      <c r="O18" s="312"/>
    </row>
    <row r="19" spans="1:15" s="8" customFormat="1" ht="26.45" customHeight="1" x14ac:dyDescent="0.45">
      <c r="B19" s="143"/>
      <c r="C19" s="10"/>
      <c r="D19" s="10"/>
      <c r="E19" s="289" t="str">
        <f>+I6</f>
        <v>2561</v>
      </c>
      <c r="F19" s="77"/>
      <c r="G19" s="289" t="str">
        <f>K6</f>
        <v>2560</v>
      </c>
      <c r="H19" s="285"/>
      <c r="I19" s="314" t="str">
        <f>+E19</f>
        <v>2561</v>
      </c>
      <c r="J19" s="260"/>
      <c r="K19" s="315" t="str">
        <f>G19</f>
        <v>2560</v>
      </c>
      <c r="L19" s="260"/>
      <c r="M19" s="289" t="str">
        <f>+E19</f>
        <v>2561</v>
      </c>
      <c r="N19" s="316"/>
      <c r="O19" s="289" t="str">
        <f>G19</f>
        <v>2560</v>
      </c>
    </row>
    <row r="20" spans="1:15" s="8" customFormat="1" ht="26.45" customHeight="1" x14ac:dyDescent="0.45">
      <c r="B20" s="32" t="s">
        <v>84</v>
      </c>
      <c r="C20" s="10"/>
      <c r="D20" s="10"/>
      <c r="E20" s="144">
        <v>0</v>
      </c>
      <c r="F20" s="13"/>
      <c r="G20" s="144">
        <v>29999959.999999996</v>
      </c>
      <c r="H20" s="13"/>
      <c r="I20" s="14">
        <v>0</v>
      </c>
      <c r="J20" s="14"/>
      <c r="K20" s="14">
        <v>-29999960</v>
      </c>
      <c r="L20" s="14"/>
      <c r="M20" s="14">
        <f>E20+I20</f>
        <v>0</v>
      </c>
      <c r="N20" s="14"/>
      <c r="O20" s="14">
        <f>G20+K20</f>
        <v>0</v>
      </c>
    </row>
    <row r="21" spans="1:15" s="8" customFormat="1" ht="26.45" customHeight="1" x14ac:dyDescent="0.45">
      <c r="B21" s="32" t="s">
        <v>83</v>
      </c>
      <c r="C21" s="10"/>
      <c r="D21" s="10"/>
      <c r="E21" s="144">
        <v>85999960</v>
      </c>
      <c r="F21" s="13"/>
      <c r="G21" s="144">
        <v>34999960</v>
      </c>
      <c r="H21" s="13"/>
      <c r="I21" s="14">
        <v>-11523994.640000001</v>
      </c>
      <c r="J21" s="14"/>
      <c r="K21" s="14">
        <v>-29901593.07</v>
      </c>
      <c r="L21" s="14"/>
      <c r="M21" s="14">
        <f>E21+I21</f>
        <v>74475965.359999999</v>
      </c>
      <c r="N21" s="14"/>
      <c r="O21" s="14">
        <f>G21+K21</f>
        <v>5098366.93</v>
      </c>
    </row>
    <row r="22" spans="1:15" s="8" customFormat="1" ht="26.45" customHeight="1" x14ac:dyDescent="0.45">
      <c r="B22" s="32" t="s">
        <v>82</v>
      </c>
      <c r="C22" s="10"/>
      <c r="D22" s="10"/>
      <c r="E22" s="144">
        <v>135000000</v>
      </c>
      <c r="F22" s="13"/>
      <c r="G22" s="144">
        <v>160000000</v>
      </c>
      <c r="H22" s="13"/>
      <c r="I22" s="14">
        <v>0</v>
      </c>
      <c r="J22" s="14"/>
      <c r="K22" s="14">
        <v>0</v>
      </c>
      <c r="L22" s="14"/>
      <c r="M22" s="14">
        <f>E22+I22</f>
        <v>135000000</v>
      </c>
      <c r="N22" s="14"/>
      <c r="O22" s="14">
        <f>G22+K22</f>
        <v>160000000</v>
      </c>
    </row>
    <row r="23" spans="1:15" s="8" customFormat="1" ht="26.45" customHeight="1" x14ac:dyDescent="0.45">
      <c r="B23" s="32" t="s">
        <v>310</v>
      </c>
      <c r="C23" s="10"/>
      <c r="D23" s="10"/>
      <c r="E23" s="144">
        <v>14499800</v>
      </c>
      <c r="F23" s="13"/>
      <c r="G23" s="144">
        <v>14499800</v>
      </c>
      <c r="H23" s="13"/>
      <c r="I23" s="14">
        <v>0</v>
      </c>
      <c r="J23" s="14"/>
      <c r="K23" s="14">
        <v>0</v>
      </c>
      <c r="L23" s="14"/>
      <c r="M23" s="14">
        <f>E23+I23</f>
        <v>14499800</v>
      </c>
      <c r="N23" s="14"/>
      <c r="O23" s="14">
        <f>G23+K23</f>
        <v>14499800</v>
      </c>
    </row>
    <row r="24" spans="1:15" s="8" customFormat="1" ht="26.45" customHeight="1" thickBot="1" x14ac:dyDescent="0.5">
      <c r="B24" s="32"/>
      <c r="C24" s="10" t="s">
        <v>20</v>
      </c>
      <c r="D24" s="10"/>
      <c r="E24" s="145">
        <f>SUM(E20:E23)</f>
        <v>235499760</v>
      </c>
      <c r="F24" s="13"/>
      <c r="G24" s="145">
        <f>SUM(G20:G23)</f>
        <v>239499720</v>
      </c>
      <c r="H24" s="13"/>
      <c r="I24" s="146">
        <f>SUM(I20:I23)</f>
        <v>-11523994.640000001</v>
      </c>
      <c r="J24" s="14"/>
      <c r="K24" s="146">
        <f>SUM(K20:K23)</f>
        <v>-59901553.07</v>
      </c>
      <c r="L24" s="14"/>
      <c r="M24" s="146">
        <f>SUM(M20:M23)</f>
        <v>223975765.36000001</v>
      </c>
      <c r="N24" s="14"/>
      <c r="O24" s="146">
        <f>SUM(O20:O23)</f>
        <v>179598166.93000001</v>
      </c>
    </row>
    <row r="25" spans="1:15" s="32" customFormat="1" ht="26.45" customHeight="1" thickTop="1" x14ac:dyDescent="0.45"/>
    <row r="26" spans="1:15" s="32" customFormat="1" ht="26.45" customHeight="1" x14ac:dyDescent="0.45">
      <c r="B26" s="32" t="s">
        <v>931</v>
      </c>
    </row>
    <row r="27" spans="1:15" s="32" customFormat="1" ht="26.45" customHeight="1" x14ac:dyDescent="0.45">
      <c r="B27" s="32" t="s">
        <v>1112</v>
      </c>
    </row>
    <row r="28" spans="1:15" s="32" customFormat="1" ht="26.45" customHeight="1" x14ac:dyDescent="0.45">
      <c r="B28" s="32" t="s">
        <v>932</v>
      </c>
    </row>
    <row r="29" spans="1:15" s="32" customFormat="1" ht="26.45" customHeight="1" x14ac:dyDescent="0.45">
      <c r="B29" s="32" t="s">
        <v>933</v>
      </c>
    </row>
    <row r="30" spans="1:15" s="32" customFormat="1" ht="26.45" customHeight="1" x14ac:dyDescent="0.45"/>
    <row r="31" spans="1:15" s="32" customFormat="1" ht="26.45" customHeight="1" x14ac:dyDescent="0.45"/>
    <row r="32" spans="1:15" s="32" customFormat="1" ht="26.45" customHeight="1" x14ac:dyDescent="0.45"/>
    <row r="33" spans="1:15" s="32" customFormat="1" ht="26.45" customHeight="1" x14ac:dyDescent="0.45">
      <c r="B33" s="38" t="s">
        <v>129</v>
      </c>
      <c r="C33" s="39"/>
      <c r="D33" s="39"/>
      <c r="E33" s="39"/>
      <c r="F33" s="39"/>
      <c r="G33" s="39"/>
      <c r="H33" s="39"/>
      <c r="I33" s="39"/>
      <c r="J33" s="39"/>
      <c r="K33" s="40" t="s">
        <v>96</v>
      </c>
      <c r="L33" s="39"/>
      <c r="M33" s="39"/>
      <c r="N33" s="39"/>
      <c r="O33" s="39"/>
    </row>
    <row r="34" spans="1:15" s="32" customFormat="1" ht="26.45" customHeight="1" x14ac:dyDescent="0.45">
      <c r="B34" s="38" t="s">
        <v>411</v>
      </c>
      <c r="C34" s="41"/>
      <c r="D34" s="41"/>
      <c r="E34" s="155"/>
      <c r="F34" s="41"/>
      <c r="G34" s="39"/>
      <c r="H34" s="39"/>
      <c r="I34" s="39"/>
      <c r="J34" s="41"/>
      <c r="K34" s="38" t="s">
        <v>130</v>
      </c>
      <c r="L34" s="39"/>
      <c r="M34" s="39"/>
      <c r="N34" s="39"/>
      <c r="O34" s="39"/>
    </row>
    <row r="35" spans="1:15" s="32" customFormat="1" ht="32.25" customHeight="1" x14ac:dyDescent="0.45">
      <c r="A35" s="442" t="s">
        <v>162</v>
      </c>
      <c r="B35" s="442"/>
      <c r="C35" s="442"/>
      <c r="D35" s="442"/>
      <c r="E35" s="442"/>
      <c r="F35" s="442"/>
      <c r="G35" s="442"/>
      <c r="H35" s="442"/>
      <c r="I35" s="442"/>
      <c r="J35" s="442"/>
      <c r="K35" s="442"/>
      <c r="L35" s="442"/>
      <c r="M35" s="442"/>
      <c r="N35" s="442"/>
      <c r="O35" s="442"/>
    </row>
    <row r="36" spans="1:15" s="32" customFormat="1" ht="21.6" customHeight="1" x14ac:dyDescent="0.45">
      <c r="B36" s="39"/>
      <c r="E36" s="73"/>
      <c r="G36" s="140"/>
      <c r="H36" s="140"/>
      <c r="I36" s="144"/>
      <c r="J36" s="140"/>
      <c r="K36" s="144"/>
      <c r="L36" s="140"/>
      <c r="M36" s="14"/>
      <c r="N36" s="140"/>
      <c r="O36" s="144"/>
    </row>
    <row r="37" spans="1:15" s="32" customFormat="1" ht="24.95" customHeight="1" x14ac:dyDescent="0.45">
      <c r="B37" s="78" t="s">
        <v>934</v>
      </c>
    </row>
    <row r="38" spans="1:15" s="32" customFormat="1" ht="24.95" customHeight="1" x14ac:dyDescent="0.45">
      <c r="B38" s="32" t="s">
        <v>935</v>
      </c>
    </row>
    <row r="39" spans="1:15" s="32" customFormat="1" ht="24.95" customHeight="1" x14ac:dyDescent="0.45">
      <c r="B39" s="10" t="s">
        <v>851</v>
      </c>
    </row>
    <row r="40" spans="1:15" s="32" customFormat="1" ht="24.95" customHeight="1" x14ac:dyDescent="0.45">
      <c r="B40" s="10" t="s">
        <v>847</v>
      </c>
    </row>
    <row r="41" spans="1:15" s="32" customFormat="1" ht="24.95" customHeight="1" x14ac:dyDescent="0.45">
      <c r="B41" s="10" t="s">
        <v>849</v>
      </c>
    </row>
    <row r="42" spans="1:15" s="32" customFormat="1" ht="24.95" customHeight="1" x14ac:dyDescent="0.45">
      <c r="A42" s="32" t="s">
        <v>617</v>
      </c>
      <c r="B42" s="10" t="s">
        <v>850</v>
      </c>
    </row>
    <row r="43" spans="1:15" s="32" customFormat="1" ht="24.95" customHeight="1" x14ac:dyDescent="0.45">
      <c r="B43" s="32" t="s">
        <v>848</v>
      </c>
      <c r="C43" s="39"/>
      <c r="D43" s="39"/>
      <c r="E43" s="39"/>
      <c r="F43" s="39"/>
      <c r="G43" s="39"/>
      <c r="H43" s="39"/>
      <c r="I43" s="39"/>
      <c r="J43" s="39"/>
      <c r="K43" s="301"/>
    </row>
    <row r="44" spans="1:15" s="32" customFormat="1" ht="24.95" customHeight="1" x14ac:dyDescent="0.45">
      <c r="B44" s="12" t="s">
        <v>852</v>
      </c>
      <c r="C44" s="39"/>
      <c r="D44" s="39"/>
      <c r="E44" s="39"/>
      <c r="F44" s="39"/>
      <c r="G44" s="39"/>
      <c r="H44" s="39"/>
      <c r="I44" s="39"/>
      <c r="J44" s="39"/>
      <c r="K44" s="301"/>
    </row>
    <row r="45" spans="1:15" s="32" customFormat="1" ht="24.95" customHeight="1" x14ac:dyDescent="0.45">
      <c r="B45" s="12" t="s">
        <v>854</v>
      </c>
      <c r="C45" s="39"/>
      <c r="D45" s="39"/>
      <c r="E45" s="39"/>
      <c r="F45" s="39"/>
      <c r="G45" s="39"/>
      <c r="H45" s="39"/>
      <c r="I45" s="39"/>
      <c r="J45" s="39"/>
      <c r="K45" s="301"/>
    </row>
    <row r="46" spans="1:15" s="261" customFormat="1" ht="24.95" customHeight="1" x14ac:dyDescent="0.45">
      <c r="B46" s="12" t="s">
        <v>853</v>
      </c>
      <c r="C46" s="262"/>
      <c r="D46" s="262"/>
      <c r="E46" s="262"/>
      <c r="F46" s="262"/>
      <c r="G46" s="262"/>
      <c r="H46" s="262"/>
      <c r="I46" s="262"/>
      <c r="J46" s="262"/>
      <c r="K46" s="302"/>
    </row>
    <row r="47" spans="1:15" s="32" customFormat="1" ht="24.95" customHeight="1" x14ac:dyDescent="0.45">
      <c r="B47" s="39"/>
      <c r="E47" s="73"/>
      <c r="G47" s="140"/>
      <c r="H47" s="140"/>
      <c r="I47" s="144"/>
      <c r="J47" s="140"/>
      <c r="K47" s="144"/>
      <c r="L47" s="140"/>
      <c r="M47" s="14"/>
      <c r="N47" s="140"/>
      <c r="O47" s="144"/>
    </row>
    <row r="48" spans="1:15" s="8" customFormat="1" ht="24.95" customHeight="1" x14ac:dyDescent="0.45">
      <c r="A48" s="92" t="s">
        <v>680</v>
      </c>
      <c r="B48" s="10"/>
      <c r="C48" s="10"/>
      <c r="D48" s="10"/>
      <c r="E48" s="136"/>
      <c r="F48" s="10"/>
      <c r="G48" s="137"/>
      <c r="H48" s="10"/>
      <c r="I48" s="32"/>
      <c r="J48" s="32"/>
      <c r="K48" s="32"/>
      <c r="L48" s="32"/>
      <c r="M48" s="138"/>
      <c r="N48" s="32"/>
      <c r="O48" s="138"/>
    </row>
    <row r="49" spans="1:15" s="32" customFormat="1" ht="24.95" customHeight="1" x14ac:dyDescent="0.45">
      <c r="B49" s="32" t="s">
        <v>415</v>
      </c>
    </row>
    <row r="50" spans="1:15" s="32" customFormat="1" ht="24.95" customHeight="1" x14ac:dyDescent="0.45">
      <c r="B50" s="39"/>
      <c r="G50" s="73"/>
      <c r="I50" s="304"/>
      <c r="J50" s="304" t="s">
        <v>4</v>
      </c>
      <c r="K50" s="304"/>
      <c r="L50" s="78"/>
      <c r="M50" s="305"/>
      <c r="N50" s="304" t="s">
        <v>5</v>
      </c>
      <c r="O50" s="305"/>
    </row>
    <row r="51" spans="1:15" s="32" customFormat="1" ht="24.95" customHeight="1" x14ac:dyDescent="0.45">
      <c r="B51" s="39"/>
      <c r="G51" s="139"/>
      <c r="H51" s="73"/>
      <c r="I51" s="306" t="s">
        <v>390</v>
      </c>
      <c r="J51" s="78"/>
      <c r="K51" s="307" t="s">
        <v>293</v>
      </c>
      <c r="L51" s="78"/>
      <c r="M51" s="306" t="s">
        <v>390</v>
      </c>
      <c r="N51" s="260"/>
      <c r="O51" s="308">
        <v>2560</v>
      </c>
    </row>
    <row r="52" spans="1:15" s="32" customFormat="1" ht="24.95" customHeight="1" x14ac:dyDescent="0.45">
      <c r="B52" s="39"/>
      <c r="C52" s="73"/>
      <c r="G52" s="73"/>
      <c r="I52" s="73" t="s">
        <v>6</v>
      </c>
      <c r="K52" s="73" t="s">
        <v>6</v>
      </c>
      <c r="M52" s="73" t="s">
        <v>7</v>
      </c>
      <c r="O52" s="73" t="s">
        <v>7</v>
      </c>
    </row>
    <row r="53" spans="1:15" s="32" customFormat="1" ht="24.95" customHeight="1" x14ac:dyDescent="0.45">
      <c r="B53" s="39" t="s">
        <v>73</v>
      </c>
      <c r="E53" s="73"/>
      <c r="G53" s="140"/>
      <c r="H53" s="106"/>
      <c r="I53" s="140">
        <v>600000</v>
      </c>
      <c r="J53" s="106"/>
      <c r="K53" s="140">
        <v>600000</v>
      </c>
      <c r="L53" s="106"/>
      <c r="M53" s="106">
        <v>20</v>
      </c>
      <c r="N53" s="106"/>
      <c r="O53" s="106">
        <v>20</v>
      </c>
    </row>
    <row r="54" spans="1:15" s="32" customFormat="1" ht="24.95" customHeight="1" x14ac:dyDescent="0.45">
      <c r="B54" s="39" t="s">
        <v>74</v>
      </c>
      <c r="E54" s="73"/>
      <c r="G54" s="140"/>
      <c r="H54" s="140"/>
      <c r="I54" s="147">
        <v>500000</v>
      </c>
      <c r="J54" s="140"/>
      <c r="K54" s="147">
        <v>500000</v>
      </c>
      <c r="L54" s="140"/>
      <c r="M54" s="140">
        <v>9</v>
      </c>
      <c r="N54" s="140"/>
      <c r="O54" s="140">
        <v>9</v>
      </c>
    </row>
    <row r="55" spans="1:15" s="32" customFormat="1" ht="24.95" customHeight="1" x14ac:dyDescent="0.45">
      <c r="B55" s="39"/>
      <c r="E55" s="73"/>
      <c r="G55" s="140"/>
      <c r="H55" s="140"/>
      <c r="I55" s="144"/>
      <c r="J55" s="140"/>
      <c r="K55" s="144"/>
      <c r="L55" s="140"/>
      <c r="M55" s="14"/>
      <c r="N55" s="140"/>
      <c r="O55" s="144"/>
    </row>
    <row r="56" spans="1:15" s="8" customFormat="1" ht="24.95" customHeight="1" x14ac:dyDescent="0.45">
      <c r="A56" s="32"/>
      <c r="B56" s="10"/>
      <c r="C56" s="10"/>
      <c r="D56" s="10"/>
      <c r="E56" s="136"/>
      <c r="F56" s="10"/>
      <c r="G56" s="137"/>
      <c r="H56" s="10"/>
      <c r="I56" s="78"/>
      <c r="J56" s="78"/>
      <c r="K56" s="78"/>
      <c r="L56" s="78"/>
      <c r="M56" s="285"/>
      <c r="N56" s="78"/>
      <c r="O56" s="275" t="s">
        <v>33</v>
      </c>
    </row>
    <row r="57" spans="1:15" s="8" customFormat="1" ht="24.95" customHeight="1" x14ac:dyDescent="0.45">
      <c r="A57" s="32"/>
      <c r="B57" s="10"/>
      <c r="C57" s="10"/>
      <c r="D57" s="10"/>
      <c r="E57" s="136"/>
      <c r="F57" s="10"/>
      <c r="G57" s="73"/>
      <c r="H57" s="32"/>
      <c r="I57" s="304" t="s">
        <v>75</v>
      </c>
      <c r="J57" s="52"/>
      <c r="K57" s="311"/>
      <c r="L57" s="78"/>
      <c r="M57" s="304" t="s">
        <v>76</v>
      </c>
      <c r="N57" s="52"/>
      <c r="O57" s="311"/>
    </row>
    <row r="58" spans="1:15" s="8" customFormat="1" ht="24.95" customHeight="1" x14ac:dyDescent="0.45">
      <c r="A58" s="32"/>
      <c r="B58" s="10"/>
      <c r="C58" s="10"/>
      <c r="D58" s="10"/>
      <c r="E58" s="136"/>
      <c r="F58" s="10"/>
      <c r="G58" s="137"/>
      <c r="H58" s="10"/>
      <c r="I58" s="306" t="str">
        <f>I51</f>
        <v>2561</v>
      </c>
      <c r="J58" s="317"/>
      <c r="K58" s="318" t="str">
        <f>K51</f>
        <v>2560</v>
      </c>
      <c r="L58" s="78"/>
      <c r="M58" s="306" t="str">
        <f>M51</f>
        <v>2561</v>
      </c>
      <c r="N58" s="317"/>
      <c r="O58" s="318" t="str">
        <f>K58</f>
        <v>2560</v>
      </c>
    </row>
    <row r="59" spans="1:15" s="8" customFormat="1" ht="24.95" customHeight="1" x14ac:dyDescent="0.45">
      <c r="A59" s="32"/>
      <c r="B59" s="10" t="s">
        <v>2</v>
      </c>
      <c r="C59" s="10"/>
      <c r="D59" s="10"/>
      <c r="E59" s="136"/>
      <c r="F59" s="10"/>
      <c r="G59" s="137"/>
      <c r="H59" s="10"/>
      <c r="I59" s="32"/>
      <c r="J59" s="32"/>
      <c r="K59" s="32"/>
      <c r="L59" s="32"/>
      <c r="M59" s="149"/>
      <c r="N59" s="148"/>
      <c r="O59" s="149"/>
    </row>
    <row r="60" spans="1:15" s="8" customFormat="1" ht="24.95" customHeight="1" x14ac:dyDescent="0.45">
      <c r="A60" s="32"/>
      <c r="B60" s="39" t="s">
        <v>73</v>
      </c>
      <c r="C60" s="10"/>
      <c r="D60" s="10"/>
      <c r="E60" s="136"/>
      <c r="F60" s="10"/>
      <c r="G60" s="137"/>
      <c r="H60" s="10"/>
      <c r="I60" s="14">
        <v>140000000</v>
      </c>
      <c r="J60" s="150"/>
      <c r="K60" s="14">
        <v>140000000</v>
      </c>
      <c r="L60" s="32"/>
      <c r="M60" s="14">
        <v>140000000</v>
      </c>
      <c r="N60" s="150"/>
      <c r="O60" s="14">
        <v>140000000</v>
      </c>
    </row>
    <row r="61" spans="1:15" s="8" customFormat="1" ht="24.95" customHeight="1" x14ac:dyDescent="0.45">
      <c r="A61" s="32"/>
      <c r="B61" s="39" t="s">
        <v>74</v>
      </c>
      <c r="C61" s="10"/>
      <c r="D61" s="10"/>
      <c r="E61" s="136"/>
      <c r="F61" s="10"/>
      <c r="G61" s="137"/>
      <c r="H61" s="10"/>
      <c r="I61" s="14">
        <v>45000000</v>
      </c>
      <c r="J61" s="150"/>
      <c r="K61" s="14">
        <v>45000000</v>
      </c>
      <c r="L61" s="32"/>
      <c r="M61" s="14">
        <v>45000000</v>
      </c>
      <c r="N61" s="150"/>
      <c r="O61" s="14">
        <v>45000000</v>
      </c>
    </row>
    <row r="62" spans="1:15" s="8" customFormat="1" ht="24.95" customHeight="1" x14ac:dyDescent="0.45">
      <c r="A62" s="32"/>
      <c r="B62" s="39"/>
      <c r="C62" s="32" t="s">
        <v>20</v>
      </c>
      <c r="D62" s="10"/>
      <c r="E62" s="136"/>
      <c r="F62" s="10"/>
      <c r="G62" s="137"/>
      <c r="H62" s="10"/>
      <c r="I62" s="16">
        <f>SUM(I60:I61)</f>
        <v>185000000</v>
      </c>
      <c r="J62" s="150"/>
      <c r="K62" s="16">
        <f>SUM(K60:K61)</f>
        <v>185000000</v>
      </c>
      <c r="L62" s="32"/>
      <c r="M62" s="16">
        <f>SUM(M60:M61)</f>
        <v>185000000</v>
      </c>
      <c r="N62" s="150"/>
      <c r="O62" s="16">
        <f>SUM(O60:O61)</f>
        <v>185000000</v>
      </c>
    </row>
    <row r="63" spans="1:15" s="8" customFormat="1" ht="24.95" customHeight="1" x14ac:dyDescent="0.45">
      <c r="A63" s="32"/>
      <c r="B63" s="32" t="s">
        <v>1</v>
      </c>
      <c r="C63" s="10"/>
      <c r="D63" s="10"/>
      <c r="E63" s="136"/>
      <c r="F63" s="10"/>
      <c r="G63" s="137"/>
      <c r="H63" s="10"/>
      <c r="I63" s="14">
        <f>-151610000-1305000</f>
        <v>-152915000</v>
      </c>
      <c r="J63" s="150"/>
      <c r="K63" s="14">
        <v>-151610000</v>
      </c>
      <c r="L63" s="32"/>
      <c r="M63" s="14">
        <f>-151610000-1305000</f>
        <v>-152915000</v>
      </c>
      <c r="N63" s="150"/>
      <c r="O63" s="14">
        <v>-151610000</v>
      </c>
    </row>
    <row r="64" spans="1:15" s="8" customFormat="1" ht="24.95" customHeight="1" thickBot="1" x14ac:dyDescent="0.5">
      <c r="A64" s="32"/>
      <c r="B64" s="39" t="s">
        <v>351</v>
      </c>
      <c r="C64" s="32"/>
      <c r="D64" s="10"/>
      <c r="E64" s="136"/>
      <c r="F64" s="10"/>
      <c r="G64" s="137"/>
      <c r="H64" s="10"/>
      <c r="I64" s="151">
        <f>SUM(I62:I63)</f>
        <v>32085000</v>
      </c>
      <c r="J64" s="33"/>
      <c r="K64" s="151">
        <f>SUM(K62:K63)</f>
        <v>33390000</v>
      </c>
      <c r="L64" s="32"/>
      <c r="M64" s="151">
        <f>SUM(M62:M63)</f>
        <v>32085000</v>
      </c>
      <c r="N64" s="33"/>
      <c r="O64" s="151">
        <f>SUM(O62:O63)</f>
        <v>33390000</v>
      </c>
    </row>
    <row r="65" spans="2:15" s="40" customFormat="1" ht="32.25" customHeight="1" thickTop="1" x14ac:dyDescent="0.45"/>
    <row r="66" spans="2:15" s="32" customFormat="1" ht="32.25" customHeight="1" x14ac:dyDescent="0.45">
      <c r="I66" s="106"/>
    </row>
    <row r="67" spans="2:15" s="32" customFormat="1" ht="32.25" customHeight="1" x14ac:dyDescent="0.45">
      <c r="B67" s="38" t="s">
        <v>129</v>
      </c>
      <c r="C67" s="39"/>
      <c r="D67" s="39"/>
      <c r="E67" s="39"/>
      <c r="F67" s="39"/>
      <c r="G67" s="39"/>
      <c r="H67" s="39"/>
      <c r="I67" s="39"/>
      <c r="J67" s="39"/>
      <c r="K67" s="40" t="s">
        <v>96</v>
      </c>
      <c r="L67" s="39"/>
      <c r="M67" s="39"/>
      <c r="N67" s="39"/>
      <c r="O67" s="39"/>
    </row>
    <row r="68" spans="2:15" s="32" customFormat="1" ht="32.25" customHeight="1" x14ac:dyDescent="0.45">
      <c r="B68" s="38" t="s">
        <v>411</v>
      </c>
      <c r="C68" s="41"/>
      <c r="D68" s="41"/>
      <c r="E68" s="155"/>
      <c r="F68" s="41"/>
      <c r="G68" s="39"/>
      <c r="H68" s="39"/>
      <c r="I68" s="39"/>
      <c r="J68" s="41"/>
      <c r="K68" s="38" t="s">
        <v>130</v>
      </c>
      <c r="L68" s="39"/>
      <c r="M68" s="39"/>
      <c r="N68" s="39"/>
      <c r="O68" s="39"/>
    </row>
  </sheetData>
  <mergeCells count="2">
    <mergeCell ref="A1:O1"/>
    <mergeCell ref="A35:O35"/>
  </mergeCells>
  <pageMargins left="0.35433070866141736" right="0.11811023622047245" top="0.59055118110236227" bottom="0.19685039370078741" header="0.35433070866141736" footer="0.23622047244094491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topLeftCell="A82" zoomScaleNormal="136" zoomScaleSheetLayoutView="100" workbookViewId="0">
      <selection activeCell="I71" sqref="I71"/>
    </sheetView>
  </sheetViews>
  <sheetFormatPr defaultColWidth="9.140625" defaultRowHeight="27" customHeight="1" x14ac:dyDescent="0.5"/>
  <cols>
    <col min="1" max="1" width="3" style="303" customWidth="1"/>
    <col min="2" max="3" width="9.140625" style="303"/>
    <col min="4" max="4" width="8.7109375" style="303" customWidth="1"/>
    <col min="5" max="5" width="10.5703125" style="303" customWidth="1"/>
    <col min="6" max="6" width="0.85546875" style="303" customWidth="1"/>
    <col min="7" max="7" width="13.7109375" style="303" customWidth="1"/>
    <col min="8" max="8" width="0.85546875" style="303" customWidth="1"/>
    <col min="9" max="9" width="13.7109375" style="303" customWidth="1"/>
    <col min="10" max="10" width="0.85546875" style="303" customWidth="1"/>
    <col min="11" max="11" width="13.7109375" style="303" customWidth="1"/>
    <col min="12" max="12" width="0.85546875" style="303" customWidth="1"/>
    <col min="13" max="13" width="16.140625" style="303" customWidth="1"/>
    <col min="14" max="14" width="2.7109375" style="303" customWidth="1"/>
    <col min="15" max="15" width="9.140625" style="303"/>
    <col min="16" max="16" width="12.28515625" style="303" bestFit="1" customWidth="1"/>
    <col min="17" max="16384" width="9.140625" style="303"/>
  </cols>
  <sheetData>
    <row r="1" spans="1:13" s="32" customFormat="1" ht="27" customHeight="1" x14ac:dyDescent="0.45">
      <c r="A1" s="442" t="s">
        <v>136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</row>
    <row r="2" spans="1:13" s="32" customFormat="1" ht="27" customHeight="1" x14ac:dyDescent="0.45">
      <c r="B2" s="39"/>
      <c r="E2" s="140"/>
      <c r="F2" s="140"/>
      <c r="G2" s="144"/>
      <c r="H2" s="140"/>
      <c r="I2" s="144"/>
      <c r="J2" s="140"/>
      <c r="K2" s="14"/>
      <c r="L2" s="140"/>
      <c r="M2" s="144"/>
    </row>
    <row r="3" spans="1:13" s="39" customFormat="1" ht="27" customHeight="1" x14ac:dyDescent="0.45">
      <c r="A3" s="92" t="s">
        <v>681</v>
      </c>
      <c r="B3" s="40"/>
      <c r="C3" s="40"/>
      <c r="D3" s="40"/>
      <c r="E3" s="155"/>
      <c r="F3" s="40"/>
    </row>
    <row r="4" spans="1:13" s="39" customFormat="1" ht="27" customHeight="1" x14ac:dyDescent="0.45">
      <c r="A4" s="92"/>
      <c r="B4" s="225"/>
      <c r="C4" s="225"/>
      <c r="D4" s="225"/>
      <c r="E4" s="225"/>
      <c r="F4" s="225"/>
      <c r="G4" s="225"/>
      <c r="H4" s="225"/>
      <c r="J4" s="225"/>
      <c r="K4" s="321"/>
      <c r="L4" s="321"/>
      <c r="M4" s="268" t="s">
        <v>33</v>
      </c>
    </row>
    <row r="5" spans="1:13" s="39" customFormat="1" ht="27" customHeight="1" x14ac:dyDescent="0.45">
      <c r="A5" s="92"/>
      <c r="B5" s="40"/>
      <c r="C5" s="225"/>
      <c r="D5" s="225"/>
      <c r="E5" s="225"/>
      <c r="F5" s="225"/>
      <c r="G5" s="225"/>
      <c r="H5" s="225"/>
      <c r="J5" s="225"/>
      <c r="K5" s="153"/>
      <c r="L5" s="322" t="s">
        <v>416</v>
      </c>
      <c r="M5" s="153"/>
    </row>
    <row r="6" spans="1:13" s="39" customFormat="1" ht="27" customHeight="1" x14ac:dyDescent="0.45">
      <c r="A6" s="92"/>
      <c r="B6" s="40"/>
      <c r="C6" s="225"/>
      <c r="D6" s="225"/>
      <c r="E6" s="225"/>
      <c r="F6" s="225"/>
      <c r="G6" s="225"/>
      <c r="H6" s="225"/>
      <c r="J6" s="225"/>
      <c r="K6" s="323" t="s">
        <v>390</v>
      </c>
      <c r="L6" s="119"/>
      <c r="M6" s="324" t="s">
        <v>293</v>
      </c>
    </row>
    <row r="7" spans="1:13" s="39" customFormat="1" ht="27" customHeight="1" x14ac:dyDescent="0.45">
      <c r="A7" s="92"/>
      <c r="B7" s="39" t="s">
        <v>417</v>
      </c>
      <c r="C7" s="108"/>
      <c r="D7" s="225"/>
      <c r="E7" s="225"/>
      <c r="F7" s="225"/>
      <c r="G7" s="225"/>
      <c r="H7" s="225"/>
      <c r="I7" s="225"/>
      <c r="K7" s="115">
        <v>39525457.229999997</v>
      </c>
      <c r="L7" s="115"/>
      <c r="M7" s="115">
        <v>43185696.350000001</v>
      </c>
    </row>
    <row r="8" spans="1:13" s="39" customFormat="1" ht="27" customHeight="1" x14ac:dyDescent="0.45">
      <c r="A8" s="92"/>
      <c r="B8" s="39" t="s">
        <v>418</v>
      </c>
      <c r="C8" s="108"/>
      <c r="D8" s="225"/>
      <c r="E8" s="225"/>
      <c r="F8" s="225"/>
      <c r="G8" s="225"/>
      <c r="H8" s="225"/>
      <c r="I8" s="225"/>
      <c r="K8" s="115">
        <v>0</v>
      </c>
      <c r="L8" s="227"/>
      <c r="M8" s="115">
        <f>-1474302.89</f>
        <v>-1474302.89</v>
      </c>
    </row>
    <row r="9" spans="1:13" s="39" customFormat="1" ht="27" customHeight="1" x14ac:dyDescent="0.45">
      <c r="A9" s="92"/>
      <c r="B9" s="39" t="s">
        <v>939</v>
      </c>
      <c r="C9" s="108"/>
      <c r="D9" s="225"/>
      <c r="E9" s="225"/>
      <c r="F9" s="225"/>
      <c r="G9" s="225"/>
      <c r="H9" s="225"/>
      <c r="I9" s="225"/>
      <c r="K9" s="115">
        <v>-39525457.229999997</v>
      </c>
      <c r="L9" s="227"/>
      <c r="M9" s="115">
        <v>0</v>
      </c>
    </row>
    <row r="10" spans="1:13" s="39" customFormat="1" ht="27" customHeight="1" thickBot="1" x14ac:dyDescent="0.5">
      <c r="A10" s="92"/>
      <c r="B10" s="40"/>
      <c r="C10" s="228" t="s">
        <v>20</v>
      </c>
      <c r="D10" s="225"/>
      <c r="E10" s="225"/>
      <c r="F10" s="225"/>
      <c r="G10" s="225"/>
      <c r="H10" s="225"/>
      <c r="I10" s="225"/>
      <c r="K10" s="117">
        <f>SUM(K7:K9)</f>
        <v>0</v>
      </c>
      <c r="L10" s="115"/>
      <c r="M10" s="117">
        <f>SUM(M7:M9)</f>
        <v>41711393.460000001</v>
      </c>
    </row>
    <row r="11" spans="1:13" s="39" customFormat="1" ht="27" customHeight="1" thickTop="1" x14ac:dyDescent="0.45">
      <c r="A11" s="92"/>
      <c r="B11" s="32" t="s">
        <v>936</v>
      </c>
      <c r="C11" s="225"/>
      <c r="D11" s="226"/>
      <c r="E11" s="225"/>
      <c r="F11" s="225"/>
      <c r="G11" s="225"/>
      <c r="H11" s="225"/>
      <c r="I11" s="225"/>
      <c r="J11" s="225"/>
      <c r="K11" s="225"/>
      <c r="L11" s="225"/>
    </row>
    <row r="12" spans="1:13" s="39" customFormat="1" ht="27" customHeight="1" x14ac:dyDescent="0.45">
      <c r="A12" s="92"/>
      <c r="B12" s="40" t="s">
        <v>937</v>
      </c>
      <c r="C12" s="225"/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13" s="39" customFormat="1" ht="27" customHeight="1" x14ac:dyDescent="0.45">
      <c r="A13" s="92"/>
      <c r="B13" s="40" t="s">
        <v>938</v>
      </c>
      <c r="C13" s="225"/>
      <c r="D13" s="225"/>
      <c r="E13" s="225"/>
      <c r="F13" s="225"/>
      <c r="G13" s="225"/>
      <c r="H13" s="225"/>
      <c r="I13" s="225"/>
      <c r="J13" s="225"/>
      <c r="K13" s="225"/>
      <c r="L13" s="225"/>
    </row>
    <row r="14" spans="1:13" s="39" customFormat="1" ht="27" customHeight="1" x14ac:dyDescent="0.45">
      <c r="A14" s="92" t="s">
        <v>682</v>
      </c>
      <c r="B14" s="40"/>
      <c r="C14" s="225"/>
      <c r="D14" s="225"/>
      <c r="E14" s="225"/>
      <c r="F14" s="225"/>
      <c r="G14" s="225"/>
      <c r="H14" s="225"/>
      <c r="I14" s="225"/>
      <c r="J14" s="225"/>
      <c r="K14" s="225"/>
      <c r="L14" s="225"/>
    </row>
    <row r="15" spans="1:13" s="39" customFormat="1" ht="27" customHeight="1" x14ac:dyDescent="0.45">
      <c r="A15" s="92"/>
      <c r="B15" s="40"/>
      <c r="C15" s="225"/>
      <c r="D15" s="225"/>
      <c r="E15" s="225"/>
      <c r="F15" s="225"/>
      <c r="G15" s="153"/>
      <c r="H15" s="153"/>
      <c r="I15" s="153"/>
      <c r="J15" s="77"/>
      <c r="K15" s="153"/>
      <c r="L15" s="153"/>
      <c r="M15" s="288" t="s">
        <v>33</v>
      </c>
    </row>
    <row r="16" spans="1:13" s="39" customFormat="1" ht="27" customHeight="1" x14ac:dyDescent="0.45">
      <c r="A16" s="92"/>
      <c r="B16" s="40"/>
      <c r="C16" s="225"/>
      <c r="D16" s="225"/>
      <c r="E16" s="225"/>
      <c r="F16" s="225"/>
      <c r="G16" s="443" t="s">
        <v>28</v>
      </c>
      <c r="H16" s="443"/>
      <c r="I16" s="443"/>
      <c r="J16" s="77"/>
      <c r="K16" s="443" t="s">
        <v>34</v>
      </c>
      <c r="L16" s="443"/>
      <c r="M16" s="443"/>
    </row>
    <row r="17" spans="1:13" s="39" customFormat="1" ht="27" customHeight="1" x14ac:dyDescent="0.45">
      <c r="A17" s="92"/>
      <c r="B17" s="40"/>
      <c r="C17" s="225"/>
      <c r="D17" s="225"/>
      <c r="E17" s="225"/>
      <c r="F17" s="225"/>
      <c r="G17" s="319" t="s">
        <v>390</v>
      </c>
      <c r="H17" s="153"/>
      <c r="I17" s="320" t="s">
        <v>293</v>
      </c>
      <c r="J17" s="77"/>
      <c r="K17" s="319" t="s">
        <v>390</v>
      </c>
      <c r="L17" s="153"/>
      <c r="M17" s="320" t="s">
        <v>293</v>
      </c>
    </row>
    <row r="18" spans="1:13" s="39" customFormat="1" ht="27" customHeight="1" x14ac:dyDescent="0.45">
      <c r="A18" s="92"/>
      <c r="B18" s="229" t="s">
        <v>683</v>
      </c>
      <c r="C18" s="225"/>
      <c r="D18" s="225"/>
      <c r="E18" s="225"/>
      <c r="F18" s="225"/>
      <c r="G18" s="39">
        <v>0</v>
      </c>
      <c r="H18" s="40"/>
      <c r="I18" s="39">
        <v>0</v>
      </c>
      <c r="J18" s="40"/>
      <c r="K18" s="40">
        <v>90000000</v>
      </c>
      <c r="L18" s="40"/>
      <c r="M18" s="39">
        <v>0</v>
      </c>
    </row>
    <row r="19" spans="1:13" s="39" customFormat="1" ht="27" customHeight="1" x14ac:dyDescent="0.45">
      <c r="A19" s="92"/>
      <c r="B19" s="229" t="s">
        <v>684</v>
      </c>
      <c r="C19" s="225"/>
      <c r="D19" s="225"/>
      <c r="E19" s="225"/>
      <c r="F19" s="225"/>
      <c r="G19" s="39">
        <v>68850300</v>
      </c>
      <c r="H19" s="40"/>
      <c r="I19" s="39">
        <v>0</v>
      </c>
      <c r="J19" s="40"/>
      <c r="K19" s="40">
        <v>208000000</v>
      </c>
      <c r="L19" s="40"/>
      <c r="M19" s="39">
        <v>0</v>
      </c>
    </row>
    <row r="20" spans="1:13" s="39" customFormat="1" ht="27" customHeight="1" x14ac:dyDescent="0.45">
      <c r="A20" s="92"/>
      <c r="B20" s="229" t="s">
        <v>685</v>
      </c>
      <c r="C20" s="225"/>
      <c r="D20" s="225"/>
      <c r="E20" s="225"/>
      <c r="F20" s="225"/>
      <c r="G20" s="39">
        <v>6054621.54</v>
      </c>
      <c r="H20" s="40"/>
      <c r="I20" s="39">
        <v>0</v>
      </c>
      <c r="J20" s="40"/>
      <c r="K20" s="40">
        <v>0</v>
      </c>
      <c r="L20" s="40"/>
      <c r="M20" s="39">
        <v>0</v>
      </c>
    </row>
    <row r="21" spans="1:13" s="39" customFormat="1" ht="27" customHeight="1" thickBot="1" x14ac:dyDescent="0.5">
      <c r="A21" s="92"/>
      <c r="B21" s="40"/>
      <c r="C21" s="39" t="s">
        <v>20</v>
      </c>
      <c r="D21" s="225"/>
      <c r="E21" s="225"/>
      <c r="F21" s="225"/>
      <c r="G21" s="376">
        <f>SUM(G18:G20)</f>
        <v>74904921.540000007</v>
      </c>
      <c r="H21" s="40"/>
      <c r="I21" s="376">
        <f>SUM(I18:I20)</f>
        <v>0</v>
      </c>
      <c r="J21" s="40"/>
      <c r="K21" s="376">
        <f>SUM(K18:K20)</f>
        <v>298000000</v>
      </c>
      <c r="L21" s="40"/>
      <c r="M21" s="376">
        <f>SUM(M18:M20)</f>
        <v>0</v>
      </c>
    </row>
    <row r="22" spans="1:13" s="39" customFormat="1" ht="27" customHeight="1" thickTop="1" x14ac:dyDescent="0.45">
      <c r="A22" s="92"/>
      <c r="B22" s="230" t="s">
        <v>78</v>
      </c>
      <c r="D22" s="225"/>
      <c r="E22" s="225"/>
      <c r="F22" s="225"/>
      <c r="G22" s="40"/>
      <c r="H22" s="40"/>
      <c r="I22" s="40"/>
      <c r="J22" s="40"/>
      <c r="K22" s="40"/>
      <c r="L22" s="40"/>
      <c r="M22" s="40"/>
    </row>
    <row r="23" spans="1:13" s="39" customFormat="1" ht="27" customHeight="1" x14ac:dyDescent="0.45">
      <c r="A23" s="92"/>
      <c r="B23" s="229" t="s">
        <v>686</v>
      </c>
      <c r="D23" s="225"/>
      <c r="E23" s="225"/>
      <c r="F23" s="225"/>
      <c r="G23" s="225"/>
      <c r="H23" s="225"/>
      <c r="I23" s="225"/>
      <c r="J23" s="225"/>
      <c r="K23" s="225"/>
      <c r="L23" s="225"/>
      <c r="M23" s="225"/>
    </row>
    <row r="24" spans="1:13" s="39" customFormat="1" ht="27" customHeight="1" x14ac:dyDescent="0.45">
      <c r="A24" s="92"/>
      <c r="B24" s="40" t="s">
        <v>941</v>
      </c>
      <c r="D24" s="225"/>
      <c r="E24" s="225"/>
      <c r="F24" s="225"/>
      <c r="G24" s="225"/>
      <c r="H24" s="225"/>
      <c r="I24" s="225"/>
      <c r="J24" s="225"/>
      <c r="K24" s="225"/>
      <c r="L24" s="225"/>
      <c r="M24" s="225"/>
    </row>
    <row r="25" spans="1:13" s="39" customFormat="1" ht="27" customHeight="1" x14ac:dyDescent="0.45">
      <c r="A25" s="92"/>
      <c r="B25" s="40" t="s">
        <v>940</v>
      </c>
      <c r="D25" s="225"/>
      <c r="E25" s="225"/>
      <c r="F25" s="225"/>
      <c r="G25" s="225"/>
      <c r="H25" s="225"/>
      <c r="I25" s="225"/>
      <c r="J25" s="225"/>
      <c r="K25" s="225"/>
      <c r="L25" s="225"/>
      <c r="M25" s="225"/>
    </row>
    <row r="26" spans="1:13" s="39" customFormat="1" ht="27" customHeight="1" x14ac:dyDescent="0.45">
      <c r="A26" s="92"/>
      <c r="B26" s="40" t="s">
        <v>855</v>
      </c>
      <c r="D26" s="225"/>
      <c r="E26" s="225"/>
      <c r="F26" s="225"/>
      <c r="G26" s="225"/>
      <c r="H26" s="225"/>
      <c r="I26" s="225"/>
      <c r="J26" s="225"/>
      <c r="K26" s="225"/>
      <c r="L26" s="225"/>
      <c r="M26" s="225"/>
    </row>
    <row r="27" spans="1:13" s="39" customFormat="1" ht="27" customHeight="1" x14ac:dyDescent="0.45">
      <c r="A27" s="92"/>
      <c r="B27" s="40" t="s">
        <v>857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</row>
    <row r="28" spans="1:13" s="39" customFormat="1" ht="27" customHeight="1" x14ac:dyDescent="0.45">
      <c r="A28" s="92"/>
      <c r="B28" s="40" t="s">
        <v>856</v>
      </c>
      <c r="D28" s="225"/>
      <c r="E28" s="225"/>
      <c r="F28" s="225"/>
      <c r="G28" s="225"/>
      <c r="H28" s="225"/>
      <c r="I28" s="225"/>
      <c r="J28" s="225"/>
      <c r="K28" s="225"/>
      <c r="L28" s="225"/>
      <c r="M28" s="225"/>
    </row>
    <row r="29" spans="1:13" s="39" customFormat="1" ht="27" customHeight="1" x14ac:dyDescent="0.45">
      <c r="A29" s="92"/>
      <c r="B29" s="40"/>
      <c r="D29" s="225"/>
      <c r="E29" s="225"/>
      <c r="F29" s="225"/>
      <c r="G29" s="225"/>
      <c r="H29" s="225"/>
      <c r="I29" s="225"/>
      <c r="J29" s="225"/>
      <c r="K29" s="225"/>
      <c r="L29" s="225"/>
      <c r="M29" s="225"/>
    </row>
    <row r="30" spans="1:13" s="39" customFormat="1" ht="27" customHeight="1" x14ac:dyDescent="0.45">
      <c r="A30" s="92"/>
      <c r="B30" s="40"/>
      <c r="D30" s="225"/>
      <c r="E30" s="225"/>
      <c r="F30" s="225"/>
      <c r="G30" s="225"/>
      <c r="H30" s="225"/>
      <c r="I30" s="225"/>
      <c r="J30" s="225"/>
      <c r="K30" s="225"/>
      <c r="L30" s="225"/>
      <c r="M30" s="225"/>
    </row>
    <row r="31" spans="1:13" s="39" customFormat="1" ht="27" customHeight="1" x14ac:dyDescent="0.45">
      <c r="A31" s="92"/>
      <c r="B31" s="32"/>
      <c r="D31" s="225"/>
      <c r="E31" s="225"/>
      <c r="F31" s="225"/>
      <c r="G31" s="225"/>
      <c r="H31" s="225"/>
      <c r="I31" s="225"/>
      <c r="J31" s="225"/>
      <c r="K31" s="225"/>
      <c r="L31" s="225"/>
      <c r="M31" s="225"/>
    </row>
    <row r="32" spans="1:13" s="39" customFormat="1" ht="27" customHeight="1" x14ac:dyDescent="0.45">
      <c r="B32" s="38" t="s">
        <v>129</v>
      </c>
      <c r="I32" s="40" t="s">
        <v>96</v>
      </c>
    </row>
    <row r="33" spans="1:13" ht="27" customHeight="1" x14ac:dyDescent="0.5">
      <c r="B33" s="38" t="s">
        <v>411</v>
      </c>
      <c r="C33" s="41"/>
      <c r="D33" s="41"/>
      <c r="E33" s="39"/>
      <c r="G33" s="39"/>
      <c r="H33" s="41"/>
      <c r="I33" s="38" t="s">
        <v>130</v>
      </c>
      <c r="J33" s="39"/>
      <c r="K33" s="39"/>
      <c r="L33" s="39"/>
      <c r="M33" s="39"/>
    </row>
    <row r="34" spans="1:13" s="32" customFormat="1" ht="27" customHeight="1" x14ac:dyDescent="0.45">
      <c r="A34" s="442" t="s">
        <v>137</v>
      </c>
      <c r="B34" s="442"/>
      <c r="C34" s="442"/>
      <c r="D34" s="442"/>
      <c r="E34" s="442"/>
      <c r="F34" s="442"/>
      <c r="G34" s="442"/>
      <c r="H34" s="442"/>
      <c r="I34" s="442"/>
      <c r="J34" s="442"/>
      <c r="K34" s="442"/>
      <c r="L34" s="442"/>
      <c r="M34" s="442"/>
    </row>
    <row r="35" spans="1:13" ht="27" customHeight="1" x14ac:dyDescent="0.5">
      <c r="B35" s="38"/>
      <c r="C35" s="41"/>
      <c r="D35" s="41"/>
      <c r="E35" s="39"/>
      <c r="G35" s="39"/>
      <c r="H35" s="41"/>
      <c r="I35" s="38"/>
      <c r="J35" s="39"/>
      <c r="K35" s="39"/>
      <c r="L35" s="39"/>
      <c r="M35" s="39"/>
    </row>
    <row r="36" spans="1:13" s="39" customFormat="1" ht="27" customHeight="1" x14ac:dyDescent="0.45">
      <c r="A36" s="92"/>
      <c r="B36" s="32" t="s">
        <v>684</v>
      </c>
      <c r="D36" s="225"/>
      <c r="E36" s="225"/>
      <c r="F36" s="225"/>
      <c r="G36" s="225"/>
      <c r="H36" s="225"/>
      <c r="I36" s="225"/>
      <c r="J36" s="225"/>
      <c r="K36" s="225"/>
      <c r="L36" s="225"/>
      <c r="M36" s="225"/>
    </row>
    <row r="37" spans="1:13" s="39" customFormat="1" ht="27" customHeight="1" x14ac:dyDescent="0.45">
      <c r="A37" s="92"/>
      <c r="B37" s="230" t="s">
        <v>104</v>
      </c>
      <c r="D37" s="225"/>
      <c r="E37" s="225"/>
      <c r="F37" s="225"/>
      <c r="G37" s="225"/>
      <c r="H37" s="225"/>
      <c r="I37" s="225"/>
      <c r="J37" s="225"/>
      <c r="K37" s="225"/>
      <c r="L37" s="225"/>
      <c r="M37" s="225"/>
    </row>
    <row r="38" spans="1:13" s="39" customFormat="1" ht="27" customHeight="1" x14ac:dyDescent="0.45">
      <c r="A38" s="92"/>
      <c r="B38" s="40" t="s">
        <v>858</v>
      </c>
      <c r="D38" s="225"/>
      <c r="E38" s="225"/>
      <c r="F38" s="225"/>
      <c r="G38" s="225"/>
      <c r="H38" s="225"/>
      <c r="I38" s="225"/>
      <c r="J38" s="225"/>
      <c r="K38" s="225"/>
      <c r="L38" s="225"/>
      <c r="M38" s="225"/>
    </row>
    <row r="39" spans="1:13" s="39" customFormat="1" ht="27" customHeight="1" x14ac:dyDescent="0.45">
      <c r="A39" s="92"/>
      <c r="B39" s="32" t="s">
        <v>1097</v>
      </c>
      <c r="D39" s="225"/>
      <c r="E39" s="225"/>
      <c r="F39" s="225"/>
      <c r="G39" s="225"/>
      <c r="H39" s="225"/>
      <c r="I39" s="225"/>
      <c r="J39" s="225"/>
      <c r="K39" s="225"/>
      <c r="L39" s="225"/>
      <c r="M39" s="225"/>
    </row>
    <row r="40" spans="1:13" s="39" customFormat="1" ht="27" customHeight="1" x14ac:dyDescent="0.45">
      <c r="A40" s="92"/>
      <c r="B40" s="32" t="s">
        <v>1098</v>
      </c>
      <c r="D40" s="225"/>
      <c r="E40" s="225"/>
      <c r="F40" s="225"/>
      <c r="G40" s="225"/>
      <c r="H40" s="225"/>
      <c r="I40" s="225"/>
      <c r="J40" s="225"/>
      <c r="K40" s="225"/>
      <c r="L40" s="225"/>
      <c r="M40" s="225"/>
    </row>
    <row r="41" spans="1:13" s="39" customFormat="1" ht="27" customHeight="1" x14ac:dyDescent="0.45">
      <c r="A41" s="92"/>
      <c r="B41" s="32" t="s">
        <v>1100</v>
      </c>
      <c r="D41" s="225"/>
      <c r="E41" s="225"/>
      <c r="F41" s="225"/>
      <c r="G41" s="225"/>
      <c r="H41" s="225"/>
      <c r="I41" s="225"/>
      <c r="J41" s="225"/>
      <c r="K41" s="225"/>
      <c r="L41" s="225"/>
      <c r="M41" s="225"/>
    </row>
    <row r="42" spans="1:13" s="39" customFormat="1" ht="27" customHeight="1" x14ac:dyDescent="0.45">
      <c r="A42" s="92"/>
      <c r="B42" s="32" t="s">
        <v>1099</v>
      </c>
      <c r="D42" s="225"/>
      <c r="E42" s="225"/>
      <c r="F42" s="225"/>
      <c r="G42" s="225"/>
      <c r="H42" s="225"/>
      <c r="I42" s="225"/>
      <c r="J42" s="225"/>
      <c r="K42" s="225"/>
      <c r="L42" s="225"/>
      <c r="M42" s="225"/>
    </row>
    <row r="43" spans="1:13" s="39" customFormat="1" ht="27" customHeight="1" x14ac:dyDescent="0.45">
      <c r="A43" s="92"/>
      <c r="B43" s="32" t="s">
        <v>861</v>
      </c>
      <c r="D43" s="225"/>
      <c r="E43" s="225"/>
      <c r="F43" s="225"/>
      <c r="G43" s="225"/>
      <c r="H43" s="225"/>
      <c r="I43" s="225"/>
      <c r="J43" s="225"/>
      <c r="K43" s="225"/>
      <c r="L43" s="225"/>
      <c r="M43" s="225"/>
    </row>
    <row r="44" spans="1:13" s="39" customFormat="1" ht="27" customHeight="1" x14ac:dyDescent="0.45">
      <c r="A44" s="92"/>
      <c r="B44" s="32" t="s">
        <v>862</v>
      </c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1:13" s="39" customFormat="1" ht="27" customHeight="1" x14ac:dyDescent="0.45">
      <c r="A45" s="92"/>
      <c r="B45" s="32" t="s">
        <v>859</v>
      </c>
      <c r="D45" s="225"/>
      <c r="E45" s="225"/>
      <c r="F45" s="225"/>
      <c r="G45" s="225"/>
      <c r="H45" s="225"/>
      <c r="I45" s="225"/>
      <c r="J45" s="225"/>
      <c r="K45" s="225"/>
      <c r="L45" s="225"/>
      <c r="M45" s="225"/>
    </row>
    <row r="46" spans="1:13" s="39" customFormat="1" ht="27" customHeight="1" x14ac:dyDescent="0.45">
      <c r="A46" s="92"/>
      <c r="B46" s="32" t="s">
        <v>860</v>
      </c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3" s="39" customFormat="1" ht="27" customHeight="1" x14ac:dyDescent="0.45">
      <c r="A47" s="92"/>
      <c r="B47" s="32" t="s">
        <v>685</v>
      </c>
      <c r="D47" s="225"/>
      <c r="E47" s="225"/>
      <c r="F47" s="225"/>
      <c r="G47" s="225"/>
      <c r="H47" s="225"/>
      <c r="I47" s="225"/>
      <c r="J47" s="225"/>
      <c r="K47" s="225"/>
      <c r="L47" s="225"/>
      <c r="M47" s="225"/>
    </row>
    <row r="48" spans="1:13" s="39" customFormat="1" ht="27" customHeight="1" x14ac:dyDescent="0.45">
      <c r="A48" s="92"/>
      <c r="B48" s="32" t="s">
        <v>942</v>
      </c>
      <c r="D48" s="225"/>
      <c r="E48" s="225"/>
      <c r="F48" s="225"/>
      <c r="G48" s="225"/>
      <c r="H48" s="225"/>
      <c r="I48" s="225"/>
      <c r="J48" s="225"/>
      <c r="K48" s="225"/>
      <c r="L48" s="225"/>
      <c r="M48" s="225"/>
    </row>
    <row r="49" spans="1:13" s="39" customFormat="1" ht="27" customHeight="1" x14ac:dyDescent="0.45">
      <c r="A49" s="92"/>
      <c r="B49" s="32" t="s">
        <v>863</v>
      </c>
      <c r="D49" s="225"/>
      <c r="E49" s="225"/>
      <c r="F49" s="225"/>
      <c r="G49" s="225"/>
      <c r="H49" s="225"/>
      <c r="I49" s="225"/>
      <c r="J49" s="225"/>
      <c r="K49" s="225"/>
      <c r="L49" s="225"/>
      <c r="M49" s="225"/>
    </row>
    <row r="50" spans="1:13" s="39" customFormat="1" ht="27" customHeight="1" x14ac:dyDescent="0.45">
      <c r="A50" s="92"/>
      <c r="B50" s="32" t="s">
        <v>864</v>
      </c>
      <c r="D50" s="225"/>
      <c r="E50" s="225"/>
      <c r="F50" s="225"/>
      <c r="G50" s="225"/>
      <c r="H50" s="225"/>
      <c r="I50" s="225"/>
      <c r="J50" s="225"/>
      <c r="K50" s="225"/>
      <c r="L50" s="225"/>
      <c r="M50" s="225"/>
    </row>
    <row r="51" spans="1:13" s="39" customFormat="1" ht="27" customHeight="1" x14ac:dyDescent="0.45">
      <c r="A51" s="92"/>
      <c r="B51" s="32" t="s">
        <v>865</v>
      </c>
      <c r="D51" s="225"/>
      <c r="E51" s="225"/>
      <c r="F51" s="225"/>
      <c r="G51" s="225"/>
      <c r="H51" s="225"/>
      <c r="I51" s="225"/>
      <c r="J51" s="225"/>
      <c r="K51" s="225"/>
      <c r="L51" s="225"/>
      <c r="M51" s="225"/>
    </row>
    <row r="52" spans="1:13" s="39" customFormat="1" ht="27" customHeight="1" x14ac:dyDescent="0.45">
      <c r="A52" s="92" t="s">
        <v>687</v>
      </c>
      <c r="B52" s="40"/>
      <c r="C52" s="40"/>
      <c r="D52" s="40"/>
      <c r="E52" s="155"/>
      <c r="F52" s="40"/>
    </row>
    <row r="53" spans="1:13" s="39" customFormat="1" ht="27" customHeight="1" x14ac:dyDescent="0.45">
      <c r="A53" s="92"/>
      <c r="B53" s="40"/>
      <c r="C53" s="40"/>
      <c r="D53" s="40"/>
      <c r="E53" s="155"/>
      <c r="F53" s="40"/>
      <c r="M53" s="288" t="s">
        <v>33</v>
      </c>
    </row>
    <row r="54" spans="1:13" s="40" customFormat="1" ht="27" customHeight="1" x14ac:dyDescent="0.45">
      <c r="H54" s="79"/>
      <c r="I54" s="79"/>
      <c r="J54" s="79"/>
      <c r="K54" s="79"/>
      <c r="L54" s="79"/>
      <c r="M54" s="325" t="s">
        <v>28</v>
      </c>
    </row>
    <row r="55" spans="1:13" s="40" customFormat="1" ht="27" customHeight="1" x14ac:dyDescent="0.45">
      <c r="H55" s="79"/>
      <c r="I55" s="79"/>
      <c r="J55" s="79"/>
      <c r="K55" s="79"/>
      <c r="L55" s="79"/>
      <c r="M55" s="325" t="s">
        <v>379</v>
      </c>
    </row>
    <row r="56" spans="1:13" s="40" customFormat="1" ht="27" customHeight="1" x14ac:dyDescent="0.45">
      <c r="G56" s="193"/>
      <c r="H56" s="48"/>
      <c r="I56" s="193"/>
      <c r="J56" s="47"/>
      <c r="K56" s="196"/>
      <c r="L56" s="47"/>
      <c r="M56" s="437" t="s">
        <v>296</v>
      </c>
    </row>
    <row r="57" spans="1:13" s="40" customFormat="1" ht="27" customHeight="1" x14ac:dyDescent="0.45">
      <c r="B57" s="285" t="s">
        <v>166</v>
      </c>
      <c r="C57" s="10"/>
      <c r="G57" s="193"/>
      <c r="H57" s="48"/>
      <c r="I57" s="193"/>
      <c r="J57" s="48"/>
      <c r="K57" s="196"/>
      <c r="L57" s="47"/>
      <c r="M57" s="193"/>
    </row>
    <row r="58" spans="1:13" s="40" customFormat="1" ht="27" customHeight="1" x14ac:dyDescent="0.45">
      <c r="B58" s="12" t="s">
        <v>419</v>
      </c>
      <c r="C58" s="10"/>
      <c r="G58" s="14"/>
      <c r="H58" s="14"/>
      <c r="I58" s="14"/>
      <c r="J58" s="14"/>
      <c r="K58" s="14"/>
      <c r="M58" s="14">
        <v>0</v>
      </c>
    </row>
    <row r="59" spans="1:13" s="40" customFormat="1" ht="27" customHeight="1" x14ac:dyDescent="0.45">
      <c r="B59" s="12" t="s">
        <v>205</v>
      </c>
      <c r="C59" s="10"/>
      <c r="G59" s="14"/>
      <c r="H59" s="14"/>
      <c r="I59" s="13"/>
      <c r="J59" s="14"/>
      <c r="K59" s="13"/>
      <c r="M59" s="14">
        <v>91159636.200000003</v>
      </c>
    </row>
    <row r="60" spans="1:13" s="40" customFormat="1" ht="27" customHeight="1" x14ac:dyDescent="0.45">
      <c r="B60" s="12" t="s">
        <v>303</v>
      </c>
      <c r="C60" s="10"/>
      <c r="G60" s="13"/>
      <c r="H60" s="14"/>
      <c r="I60" s="13"/>
      <c r="J60" s="14"/>
      <c r="K60" s="13"/>
      <c r="M60" s="17">
        <f>SUM(M58:M59)</f>
        <v>91159636.200000003</v>
      </c>
    </row>
    <row r="61" spans="1:13" s="40" customFormat="1" ht="27" customHeight="1" x14ac:dyDescent="0.45">
      <c r="B61" s="12" t="s">
        <v>205</v>
      </c>
      <c r="C61" s="8"/>
      <c r="G61" s="14"/>
      <c r="H61" s="14"/>
      <c r="I61" s="14"/>
      <c r="J61" s="14"/>
      <c r="K61" s="13"/>
      <c r="M61" s="14">
        <v>47009437.729999997</v>
      </c>
    </row>
    <row r="62" spans="1:13" s="40" customFormat="1" ht="27" customHeight="1" x14ac:dyDescent="0.45">
      <c r="B62" s="12" t="s">
        <v>420</v>
      </c>
      <c r="C62" s="10"/>
      <c r="G62" s="13"/>
      <c r="H62" s="14"/>
      <c r="I62" s="13"/>
      <c r="J62" s="14"/>
      <c r="K62" s="13"/>
      <c r="M62" s="15">
        <f>SUM(M60:M61)</f>
        <v>138169073.93000001</v>
      </c>
    </row>
    <row r="63" spans="1:13" s="40" customFormat="1" ht="27" customHeight="1" x14ac:dyDescent="0.45">
      <c r="B63" s="12"/>
      <c r="C63" s="10"/>
      <c r="G63" s="13"/>
      <c r="H63" s="14"/>
      <c r="I63" s="13"/>
      <c r="J63" s="14"/>
      <c r="K63" s="13"/>
      <c r="M63" s="13"/>
    </row>
    <row r="64" spans="1:13" s="40" customFormat="1" ht="27" customHeight="1" x14ac:dyDescent="0.45">
      <c r="B64" s="12"/>
      <c r="C64" s="10"/>
      <c r="G64" s="13"/>
      <c r="H64" s="14"/>
      <c r="I64" s="13"/>
      <c r="J64" s="14"/>
      <c r="K64" s="13"/>
      <c r="M64" s="13"/>
    </row>
    <row r="65" spans="1:13" s="39" customFormat="1" ht="27" customHeight="1" x14ac:dyDescent="0.45">
      <c r="B65" s="38" t="s">
        <v>129</v>
      </c>
      <c r="I65" s="40" t="s">
        <v>96</v>
      </c>
    </row>
    <row r="66" spans="1:13" ht="27" customHeight="1" x14ac:dyDescent="0.5">
      <c r="B66" s="38" t="s">
        <v>411</v>
      </c>
      <c r="C66" s="41"/>
      <c r="D66" s="41"/>
      <c r="E66" s="39"/>
      <c r="G66" s="39"/>
      <c r="H66" s="41"/>
      <c r="I66" s="38" t="s">
        <v>130</v>
      </c>
      <c r="J66" s="39"/>
      <c r="K66" s="39"/>
      <c r="L66" s="39"/>
      <c r="M66" s="39"/>
    </row>
    <row r="67" spans="1:13" s="32" customFormat="1" ht="27" customHeight="1" x14ac:dyDescent="0.45">
      <c r="A67" s="442" t="s">
        <v>138</v>
      </c>
      <c r="B67" s="442"/>
      <c r="C67" s="442"/>
      <c r="D67" s="442"/>
      <c r="E67" s="442"/>
      <c r="F67" s="442"/>
      <c r="G67" s="442"/>
      <c r="H67" s="442"/>
      <c r="I67" s="442"/>
      <c r="J67" s="442"/>
      <c r="K67" s="442"/>
      <c r="L67" s="442"/>
      <c r="M67" s="442"/>
    </row>
    <row r="68" spans="1:13" ht="27" customHeight="1" x14ac:dyDescent="0.5">
      <c r="B68" s="38"/>
      <c r="C68" s="41"/>
      <c r="D68" s="41"/>
      <c r="E68" s="39"/>
      <c r="G68" s="39"/>
      <c r="H68" s="41"/>
      <c r="I68" s="38"/>
      <c r="J68" s="39"/>
      <c r="K68" s="39"/>
      <c r="L68" s="39"/>
      <c r="M68" s="39"/>
    </row>
    <row r="69" spans="1:13" s="39" customFormat="1" ht="27" customHeight="1" x14ac:dyDescent="0.45">
      <c r="A69" s="92"/>
      <c r="B69" s="40"/>
      <c r="C69" s="40"/>
      <c r="D69" s="40"/>
      <c r="E69" s="155"/>
      <c r="F69" s="40"/>
      <c r="M69" s="288" t="s">
        <v>33</v>
      </c>
    </row>
    <row r="70" spans="1:13" s="40" customFormat="1" ht="27" customHeight="1" x14ac:dyDescent="0.45">
      <c r="H70" s="79"/>
      <c r="I70" s="79"/>
      <c r="J70" s="79"/>
      <c r="K70" s="79"/>
      <c r="L70" s="79"/>
      <c r="M70" s="325" t="s">
        <v>28</v>
      </c>
    </row>
    <row r="71" spans="1:13" s="40" customFormat="1" ht="27" customHeight="1" x14ac:dyDescent="0.45">
      <c r="H71" s="79"/>
      <c r="I71" s="79"/>
      <c r="J71" s="79"/>
      <c r="K71" s="79"/>
      <c r="L71" s="79"/>
      <c r="M71" s="325" t="s">
        <v>379</v>
      </c>
    </row>
    <row r="72" spans="1:13" s="40" customFormat="1" ht="27" customHeight="1" x14ac:dyDescent="0.45">
      <c r="G72" s="193"/>
      <c r="H72" s="48"/>
      <c r="I72" s="193"/>
      <c r="J72" s="47"/>
      <c r="K72" s="196"/>
      <c r="L72" s="47"/>
      <c r="M72" s="437" t="s">
        <v>296</v>
      </c>
    </row>
    <row r="73" spans="1:13" s="40" customFormat="1" ht="27" customHeight="1" x14ac:dyDescent="0.45">
      <c r="B73" s="52" t="s">
        <v>169</v>
      </c>
      <c r="C73" s="8"/>
      <c r="G73" s="14"/>
      <c r="H73" s="14"/>
      <c r="I73" s="14"/>
      <c r="J73" s="14"/>
      <c r="K73" s="14"/>
      <c r="M73" s="14"/>
    </row>
    <row r="74" spans="1:13" s="40" customFormat="1" ht="27" customHeight="1" x14ac:dyDescent="0.45">
      <c r="B74" s="12" t="s">
        <v>419</v>
      </c>
      <c r="C74" s="8"/>
      <c r="G74" s="14"/>
      <c r="H74" s="14"/>
      <c r="I74" s="14"/>
      <c r="J74" s="14"/>
      <c r="K74" s="14"/>
      <c r="M74" s="14">
        <v>0</v>
      </c>
    </row>
    <row r="75" spans="1:13" s="40" customFormat="1" ht="27" customHeight="1" x14ac:dyDescent="0.45">
      <c r="B75" s="12" t="s">
        <v>170</v>
      </c>
      <c r="C75" s="8"/>
      <c r="G75" s="14"/>
      <c r="H75" s="14"/>
      <c r="I75" s="14"/>
      <c r="J75" s="14"/>
      <c r="K75" s="14"/>
      <c r="M75" s="14">
        <v>-1617136.4</v>
      </c>
    </row>
    <row r="76" spans="1:13" s="40" customFormat="1" ht="27" customHeight="1" x14ac:dyDescent="0.45">
      <c r="B76" s="12" t="s">
        <v>303</v>
      </c>
      <c r="C76" s="8"/>
      <c r="G76" s="14"/>
      <c r="H76" s="14"/>
      <c r="I76" s="14"/>
      <c r="J76" s="14"/>
      <c r="K76" s="14"/>
      <c r="M76" s="16">
        <f>SUM(M74:M75)</f>
        <v>-1617136.4</v>
      </c>
    </row>
    <row r="77" spans="1:13" s="40" customFormat="1" ht="27" customHeight="1" x14ac:dyDescent="0.45">
      <c r="B77" s="12" t="s">
        <v>170</v>
      </c>
      <c r="C77" s="8"/>
      <c r="G77" s="14"/>
      <c r="H77" s="14"/>
      <c r="I77" s="14"/>
      <c r="J77" s="14"/>
      <c r="K77" s="14"/>
      <c r="M77" s="14">
        <v>-3435093.64</v>
      </c>
    </row>
    <row r="78" spans="1:13" s="40" customFormat="1" ht="27" customHeight="1" x14ac:dyDescent="0.45">
      <c r="B78" s="12" t="s">
        <v>420</v>
      </c>
      <c r="C78" s="8"/>
      <c r="G78" s="14"/>
      <c r="H78" s="14"/>
      <c r="I78" s="14"/>
      <c r="J78" s="14"/>
      <c r="K78" s="14"/>
      <c r="M78" s="18">
        <f>SUM(M76:M77)</f>
        <v>-5052230.04</v>
      </c>
    </row>
    <row r="79" spans="1:13" s="40" customFormat="1" ht="27" customHeight="1" x14ac:dyDescent="0.45">
      <c r="B79" s="52" t="s">
        <v>171</v>
      </c>
      <c r="C79" s="8"/>
      <c r="G79" s="14"/>
      <c r="H79" s="14"/>
      <c r="I79" s="14"/>
      <c r="J79" s="14"/>
      <c r="K79" s="14"/>
      <c r="M79" s="14"/>
    </row>
    <row r="80" spans="1:13" s="40" customFormat="1" ht="27" customHeight="1" x14ac:dyDescent="0.45">
      <c r="B80" s="8" t="s">
        <v>419</v>
      </c>
      <c r="C80" s="8"/>
      <c r="G80" s="14"/>
      <c r="H80" s="14"/>
      <c r="I80" s="14"/>
      <c r="J80" s="14"/>
      <c r="K80" s="14"/>
      <c r="M80" s="14">
        <v>0</v>
      </c>
    </row>
    <row r="81" spans="2:13" s="40" customFormat="1" ht="27" customHeight="1" x14ac:dyDescent="0.45">
      <c r="B81" s="8" t="s">
        <v>172</v>
      </c>
      <c r="C81" s="8"/>
      <c r="G81" s="14"/>
      <c r="H81" s="14"/>
      <c r="I81" s="14"/>
      <c r="J81" s="14"/>
      <c r="K81" s="14"/>
      <c r="M81" s="14">
        <v>-14002148.199999999</v>
      </c>
    </row>
    <row r="82" spans="2:13" s="40" customFormat="1" ht="27" customHeight="1" x14ac:dyDescent="0.45">
      <c r="B82" s="12" t="s">
        <v>303</v>
      </c>
      <c r="C82" s="8"/>
      <c r="G82" s="14"/>
      <c r="H82" s="14"/>
      <c r="I82" s="14"/>
      <c r="J82" s="14"/>
      <c r="K82" s="14"/>
      <c r="M82" s="16">
        <f>SUM(M80:M81)</f>
        <v>-14002148.199999999</v>
      </c>
    </row>
    <row r="83" spans="2:13" s="40" customFormat="1" ht="27" customHeight="1" x14ac:dyDescent="0.45">
      <c r="B83" s="12" t="s">
        <v>172</v>
      </c>
      <c r="C83" s="8"/>
      <c r="G83" s="14"/>
      <c r="H83" s="14"/>
      <c r="I83" s="14"/>
      <c r="J83" s="14"/>
      <c r="K83" s="14"/>
      <c r="M83" s="14">
        <v>-8430693.7300000004</v>
      </c>
    </row>
    <row r="84" spans="2:13" s="40" customFormat="1" ht="27" customHeight="1" x14ac:dyDescent="0.45">
      <c r="B84" s="12" t="s">
        <v>420</v>
      </c>
      <c r="C84" s="8"/>
      <c r="G84" s="14"/>
      <c r="H84" s="14"/>
      <c r="I84" s="14"/>
      <c r="J84" s="14"/>
      <c r="K84" s="14"/>
      <c r="M84" s="18">
        <f>SUM(M82:M83)</f>
        <v>-22432841.93</v>
      </c>
    </row>
    <row r="85" spans="2:13" s="40" customFormat="1" ht="27" customHeight="1" x14ac:dyDescent="0.45">
      <c r="B85" s="52" t="s">
        <v>173</v>
      </c>
      <c r="C85" s="8"/>
      <c r="G85" s="14"/>
      <c r="H85" s="14"/>
      <c r="I85" s="14"/>
      <c r="J85" s="14"/>
      <c r="K85" s="14"/>
      <c r="M85" s="14"/>
    </row>
    <row r="86" spans="2:13" s="40" customFormat="1" ht="27" customHeight="1" thickBot="1" x14ac:dyDescent="0.5">
      <c r="B86" s="12" t="s">
        <v>420</v>
      </c>
      <c r="C86" s="8"/>
      <c r="G86" s="14"/>
      <c r="H86" s="14"/>
      <c r="I86" s="14"/>
      <c r="J86" s="14"/>
      <c r="K86" s="14"/>
      <c r="M86" s="19">
        <f>+M62+M78+M84</f>
        <v>110684001.96000001</v>
      </c>
    </row>
    <row r="87" spans="2:13" s="40" customFormat="1" ht="27" customHeight="1" thickTop="1" thickBot="1" x14ac:dyDescent="0.5">
      <c r="B87" s="12" t="s">
        <v>303</v>
      </c>
      <c r="C87" s="8"/>
      <c r="G87" s="14"/>
      <c r="H87" s="14"/>
      <c r="I87" s="14"/>
      <c r="J87" s="14"/>
      <c r="K87" s="14"/>
      <c r="M87" s="19">
        <f>+M60+M76+M82</f>
        <v>75540351.599999994</v>
      </c>
    </row>
    <row r="88" spans="2:13" s="40" customFormat="1" ht="27" customHeight="1" thickTop="1" x14ac:dyDescent="0.45">
      <c r="B88" s="9" t="s">
        <v>174</v>
      </c>
      <c r="C88" s="8"/>
      <c r="G88" s="14"/>
      <c r="H88" s="14"/>
      <c r="I88" s="14"/>
      <c r="J88" s="14"/>
      <c r="K88" s="14"/>
      <c r="M88" s="14"/>
    </row>
    <row r="89" spans="2:13" s="40" customFormat="1" ht="27" customHeight="1" x14ac:dyDescent="0.45">
      <c r="B89" s="12" t="s">
        <v>421</v>
      </c>
      <c r="C89" s="8"/>
      <c r="G89" s="8"/>
      <c r="H89" s="8"/>
      <c r="I89" s="8"/>
      <c r="J89" s="8"/>
      <c r="K89" s="8"/>
      <c r="M89" s="20">
        <f>-M77</f>
        <v>3435093.64</v>
      </c>
    </row>
    <row r="90" spans="2:13" s="40" customFormat="1" ht="27.75" customHeight="1" x14ac:dyDescent="0.45">
      <c r="B90" s="12" t="s">
        <v>304</v>
      </c>
      <c r="C90" s="8"/>
      <c r="G90" s="8"/>
      <c r="H90" s="8"/>
      <c r="I90" s="8"/>
      <c r="J90" s="8"/>
      <c r="K90" s="8"/>
      <c r="M90" s="20">
        <f>-M75</f>
        <v>1617136.4</v>
      </c>
    </row>
    <row r="91" spans="2:13" s="40" customFormat="1" ht="27.75" customHeight="1" x14ac:dyDescent="0.45">
      <c r="B91" s="12"/>
      <c r="C91" s="8"/>
      <c r="G91" s="8"/>
      <c r="H91" s="8"/>
      <c r="I91" s="8"/>
      <c r="J91" s="8"/>
      <c r="K91" s="8"/>
      <c r="M91" s="20"/>
    </row>
    <row r="92" spans="2:13" s="40" customFormat="1" ht="27.75" customHeight="1" x14ac:dyDescent="0.45">
      <c r="B92" s="12"/>
      <c r="C92" s="8"/>
      <c r="G92" s="8"/>
      <c r="H92" s="8"/>
      <c r="I92" s="8"/>
      <c r="J92" s="8"/>
      <c r="K92" s="8"/>
      <c r="M92" s="20"/>
    </row>
    <row r="93" spans="2:13" s="40" customFormat="1" ht="27.75" customHeight="1" x14ac:dyDescent="0.45">
      <c r="B93" s="12"/>
      <c r="C93" s="8"/>
      <c r="G93" s="8"/>
      <c r="H93" s="8"/>
      <c r="I93" s="8"/>
      <c r="J93" s="8"/>
      <c r="K93" s="8"/>
      <c r="M93" s="20"/>
    </row>
    <row r="94" spans="2:13" s="40" customFormat="1" ht="27.75" customHeight="1" x14ac:dyDescent="0.45">
      <c r="B94" s="12"/>
      <c r="C94" s="8"/>
      <c r="G94" s="8"/>
      <c r="H94" s="8"/>
      <c r="I94" s="8"/>
      <c r="J94" s="8"/>
      <c r="K94" s="8"/>
      <c r="M94" s="20"/>
    </row>
    <row r="95" spans="2:13" s="40" customFormat="1" ht="27.75" customHeight="1" x14ac:dyDescent="0.45">
      <c r="B95" s="12"/>
      <c r="C95" s="8"/>
      <c r="G95" s="8"/>
      <c r="H95" s="8"/>
      <c r="I95" s="8"/>
      <c r="J95" s="8"/>
      <c r="K95" s="8"/>
      <c r="M95" s="20"/>
    </row>
    <row r="96" spans="2:13" s="40" customFormat="1" ht="27.75" customHeight="1" x14ac:dyDescent="0.45">
      <c r="B96" s="12"/>
      <c r="C96" s="8"/>
      <c r="G96" s="8"/>
      <c r="H96" s="8"/>
      <c r="I96" s="8"/>
      <c r="J96" s="8"/>
      <c r="K96" s="8"/>
      <c r="M96" s="20"/>
    </row>
    <row r="97" spans="2:13" s="40" customFormat="1" ht="27" customHeight="1" x14ac:dyDescent="0.45"/>
    <row r="98" spans="2:13" s="39" customFormat="1" ht="27" customHeight="1" x14ac:dyDescent="0.45">
      <c r="B98" s="38" t="s">
        <v>129</v>
      </c>
      <c r="I98" s="40" t="s">
        <v>96</v>
      </c>
    </row>
    <row r="99" spans="2:13" ht="27" customHeight="1" x14ac:dyDescent="0.5">
      <c r="B99" s="38" t="s">
        <v>411</v>
      </c>
      <c r="C99" s="41"/>
      <c r="D99" s="41"/>
      <c r="E99" s="39"/>
      <c r="G99" s="39"/>
      <c r="H99" s="41"/>
      <c r="I99" s="38" t="s">
        <v>130</v>
      </c>
      <c r="J99" s="39"/>
      <c r="K99" s="39"/>
      <c r="L99" s="39"/>
      <c r="M99" s="39"/>
    </row>
  </sheetData>
  <mergeCells count="5">
    <mergeCell ref="A1:M1"/>
    <mergeCell ref="G16:I16"/>
    <mergeCell ref="K16:M16"/>
    <mergeCell ref="A34:M34"/>
    <mergeCell ref="A67:M67"/>
  </mergeCells>
  <pageMargins left="0.59055118110236227" right="0.19685039370078741" top="0.59055118110236227" bottom="0.19685039370078741" header="0.35433070866141736" footer="0.2362204724409449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view="pageBreakPreview" topLeftCell="A16" zoomScale="85" zoomScaleNormal="118" zoomScaleSheetLayoutView="85" workbookViewId="0">
      <selection activeCell="V9" sqref="V9"/>
    </sheetView>
  </sheetViews>
  <sheetFormatPr defaultColWidth="9.140625" defaultRowHeight="24" customHeight="1" x14ac:dyDescent="0.45"/>
  <cols>
    <col min="1" max="1" width="3.140625" style="8" customWidth="1"/>
    <col min="2" max="4" width="9.140625" style="8"/>
    <col min="5" max="5" width="2.5703125" style="8" customWidth="1"/>
    <col min="6" max="6" width="15.7109375" style="8" customWidth="1"/>
    <col min="7" max="7" width="0.85546875" style="8" customWidth="1"/>
    <col min="8" max="8" width="15.7109375" style="8" customWidth="1"/>
    <col min="9" max="9" width="0.85546875" style="8" customWidth="1"/>
    <col min="10" max="10" width="15.7109375" style="8" customWidth="1"/>
    <col min="11" max="11" width="0.85546875" style="8" customWidth="1"/>
    <col min="12" max="12" width="15.7109375" style="8" customWidth="1"/>
    <col min="13" max="13" width="0.85546875" style="8" customWidth="1"/>
    <col min="14" max="14" width="18.28515625" style="8" customWidth="1"/>
    <col min="15" max="15" width="0.85546875" style="8" customWidth="1"/>
    <col min="16" max="16" width="15.7109375" style="8" customWidth="1"/>
    <col min="17" max="17" width="0.85546875" style="8" customWidth="1"/>
    <col min="18" max="18" width="15.7109375" style="8" customWidth="1"/>
    <col min="19" max="19" width="0.85546875" style="8" customWidth="1"/>
    <col min="20" max="20" width="15.7109375" style="8" customWidth="1"/>
    <col min="21" max="21" width="0.85546875" style="8" customWidth="1"/>
    <col min="22" max="22" width="15.7109375" style="8" customWidth="1"/>
    <col min="23" max="23" width="3" style="8" customWidth="1"/>
    <col min="24" max="16384" width="9.140625" style="8"/>
  </cols>
  <sheetData>
    <row r="1" spans="1:22" ht="24" customHeight="1" x14ac:dyDescent="0.45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1"/>
    </row>
    <row r="2" spans="1:22" ht="23.1" customHeight="1" x14ac:dyDescent="0.45">
      <c r="A2" s="9" t="s">
        <v>688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22" ht="23.1" customHeight="1" x14ac:dyDescent="0.45">
      <c r="A3" s="12"/>
      <c r="B3" s="10"/>
      <c r="C3" s="10"/>
      <c r="D3" s="10"/>
      <c r="E3" s="10"/>
      <c r="F3" s="326"/>
      <c r="G3" s="326"/>
      <c r="H3" s="326"/>
      <c r="I3" s="326"/>
      <c r="J3" s="326"/>
      <c r="K3" s="326"/>
      <c r="L3" s="326"/>
      <c r="M3" s="326"/>
      <c r="N3" s="327"/>
      <c r="O3" s="327"/>
      <c r="P3" s="327"/>
      <c r="Q3" s="327"/>
      <c r="R3" s="327"/>
      <c r="S3" s="327"/>
      <c r="T3" s="327"/>
      <c r="U3" s="327"/>
      <c r="V3" s="328" t="s">
        <v>33</v>
      </c>
    </row>
    <row r="4" spans="1:22" ht="23.1" customHeight="1" x14ac:dyDescent="0.45">
      <c r="A4" s="12"/>
      <c r="B4" s="10"/>
      <c r="C4" s="10"/>
      <c r="D4" s="10"/>
      <c r="E4" s="10"/>
      <c r="F4" s="329" t="s">
        <v>28</v>
      </c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30"/>
    </row>
    <row r="5" spans="1:22" ht="23.1" customHeight="1" x14ac:dyDescent="0.45">
      <c r="A5" s="11"/>
      <c r="B5" s="11"/>
      <c r="C5" s="11"/>
      <c r="D5" s="11"/>
      <c r="E5" s="11"/>
      <c r="F5" s="447" t="s">
        <v>181</v>
      </c>
      <c r="H5" s="31" t="s">
        <v>163</v>
      </c>
      <c r="J5" s="11" t="s">
        <v>164</v>
      </c>
      <c r="L5" s="450" t="s">
        <v>147</v>
      </c>
      <c r="N5" s="333" t="s">
        <v>358</v>
      </c>
      <c r="P5" s="450" t="s">
        <v>349</v>
      </c>
      <c r="R5" s="444" t="s">
        <v>38</v>
      </c>
      <c r="T5" s="444" t="s">
        <v>15</v>
      </c>
      <c r="U5" s="280"/>
      <c r="V5" s="444" t="s">
        <v>20</v>
      </c>
    </row>
    <row r="6" spans="1:22" ht="23.1" customHeight="1" x14ac:dyDescent="0.45">
      <c r="A6" s="11"/>
      <c r="B6" s="11"/>
      <c r="C6" s="11"/>
      <c r="D6" s="11"/>
      <c r="E6" s="11"/>
      <c r="F6" s="448"/>
      <c r="H6" s="31" t="s">
        <v>182</v>
      </c>
      <c r="J6" s="11" t="s">
        <v>165</v>
      </c>
      <c r="L6" s="451"/>
      <c r="N6" s="335" t="s">
        <v>867</v>
      </c>
      <c r="P6" s="451"/>
      <c r="R6" s="445"/>
      <c r="T6" s="445"/>
      <c r="U6" s="336"/>
      <c r="V6" s="445"/>
    </row>
    <row r="7" spans="1:22" ht="23.1" customHeight="1" x14ac:dyDescent="0.45">
      <c r="C7" s="10"/>
      <c r="D7" s="10"/>
      <c r="E7" s="10"/>
      <c r="F7" s="449"/>
      <c r="H7" s="35"/>
      <c r="J7" s="36"/>
      <c r="L7" s="452"/>
      <c r="N7" s="334" t="s">
        <v>866</v>
      </c>
      <c r="P7" s="452"/>
      <c r="R7" s="446"/>
      <c r="T7" s="446"/>
      <c r="U7" s="281"/>
      <c r="V7" s="446"/>
    </row>
    <row r="8" spans="1:22" ht="23.1" customHeight="1" x14ac:dyDescent="0.45">
      <c r="B8" s="10" t="s">
        <v>166</v>
      </c>
      <c r="C8" s="10"/>
      <c r="D8" s="10"/>
      <c r="E8" s="10"/>
      <c r="F8" s="37"/>
      <c r="G8" s="14"/>
      <c r="H8" s="14"/>
      <c r="I8" s="14"/>
      <c r="J8" s="13"/>
      <c r="K8" s="14"/>
      <c r="L8" s="14"/>
      <c r="M8" s="14"/>
      <c r="N8" s="14"/>
      <c r="O8" s="14"/>
      <c r="P8" s="14"/>
      <c r="Q8" s="14"/>
      <c r="R8" s="13"/>
      <c r="S8" s="14"/>
      <c r="T8" s="13"/>
      <c r="U8" s="13"/>
      <c r="V8" s="14"/>
    </row>
    <row r="9" spans="1:22" ht="23.1" customHeight="1" x14ac:dyDescent="0.45">
      <c r="A9" s="10"/>
      <c r="B9" s="12" t="s">
        <v>419</v>
      </c>
      <c r="C9" s="10"/>
      <c r="F9" s="13">
        <v>12000000</v>
      </c>
      <c r="G9" s="14"/>
      <c r="H9" s="14">
        <v>28385630</v>
      </c>
      <c r="I9" s="14"/>
      <c r="J9" s="13">
        <v>5618159.7000000002</v>
      </c>
      <c r="K9" s="14"/>
      <c r="L9" s="14">
        <v>8467981.5700000003</v>
      </c>
      <c r="M9" s="14"/>
      <c r="N9" s="14">
        <v>443386.5</v>
      </c>
      <c r="O9" s="14"/>
      <c r="P9" s="14">
        <v>0</v>
      </c>
      <c r="Q9" s="14"/>
      <c r="R9" s="14">
        <v>2698000</v>
      </c>
      <c r="S9" s="14"/>
      <c r="T9" s="14">
        <v>0</v>
      </c>
      <c r="U9" s="14"/>
      <c r="V9" s="13">
        <f>SUM(F9:T9)</f>
        <v>57613157.770000003</v>
      </c>
    </row>
    <row r="10" spans="1:22" ht="23.1" customHeight="1" x14ac:dyDescent="0.45">
      <c r="A10" s="10"/>
      <c r="B10" s="12" t="s">
        <v>167</v>
      </c>
      <c r="C10" s="10"/>
      <c r="F10" s="13">
        <v>2000000</v>
      </c>
      <c r="G10" s="14"/>
      <c r="H10" s="14">
        <v>18302068.469999999</v>
      </c>
      <c r="I10" s="14"/>
      <c r="J10" s="13">
        <v>334993.84000000003</v>
      </c>
      <c r="K10" s="14"/>
      <c r="L10" s="14">
        <v>0</v>
      </c>
      <c r="M10" s="14"/>
      <c r="N10" s="14">
        <v>236470</v>
      </c>
      <c r="O10" s="14"/>
      <c r="P10" s="14">
        <v>54355517.890000001</v>
      </c>
      <c r="Q10" s="14"/>
      <c r="R10" s="13">
        <v>0</v>
      </c>
      <c r="S10" s="14"/>
      <c r="T10" s="13">
        <v>0</v>
      </c>
      <c r="U10" s="13"/>
      <c r="V10" s="13">
        <f>SUM(F10:T10)</f>
        <v>75229050.200000003</v>
      </c>
    </row>
    <row r="11" spans="1:22" ht="23.1" customHeight="1" x14ac:dyDescent="0.45">
      <c r="A11" s="10"/>
      <c r="B11" s="12" t="s">
        <v>205</v>
      </c>
      <c r="C11" s="10"/>
      <c r="F11" s="13">
        <v>0</v>
      </c>
      <c r="G11" s="14"/>
      <c r="H11" s="14">
        <v>0</v>
      </c>
      <c r="I11" s="14"/>
      <c r="J11" s="13">
        <v>0</v>
      </c>
      <c r="K11" s="14"/>
      <c r="L11" s="14">
        <v>0</v>
      </c>
      <c r="M11" s="14"/>
      <c r="N11" s="14">
        <v>0</v>
      </c>
      <c r="O11" s="14"/>
      <c r="P11" s="14">
        <v>0</v>
      </c>
      <c r="Q11" s="14"/>
      <c r="R11" s="13">
        <v>0</v>
      </c>
      <c r="S11" s="14"/>
      <c r="T11" s="13">
        <v>6877090.6500000004</v>
      </c>
      <c r="U11" s="13"/>
      <c r="V11" s="13">
        <f>SUM(F11:T11)</f>
        <v>6877090.6500000004</v>
      </c>
    </row>
    <row r="12" spans="1:22" ht="23.1" customHeight="1" x14ac:dyDescent="0.45">
      <c r="A12" s="10"/>
      <c r="B12" s="12" t="s">
        <v>168</v>
      </c>
      <c r="C12" s="10"/>
      <c r="F12" s="13">
        <v>0</v>
      </c>
      <c r="G12" s="14"/>
      <c r="H12" s="14">
        <v>0</v>
      </c>
      <c r="I12" s="14"/>
      <c r="J12" s="14">
        <v>-417627.57</v>
      </c>
      <c r="K12" s="14"/>
      <c r="L12" s="14">
        <v>-15420.56</v>
      </c>
      <c r="M12" s="14"/>
      <c r="N12" s="14">
        <v>0</v>
      </c>
      <c r="O12" s="14"/>
      <c r="P12" s="14">
        <v>0</v>
      </c>
      <c r="Q12" s="14"/>
      <c r="R12" s="14">
        <v>0</v>
      </c>
      <c r="S12" s="14"/>
      <c r="T12" s="14">
        <v>0</v>
      </c>
      <c r="U12" s="14"/>
      <c r="V12" s="13">
        <f>SUM(F12:T12)</f>
        <v>-433048.13</v>
      </c>
    </row>
    <row r="13" spans="1:22" ht="23.1" customHeight="1" x14ac:dyDescent="0.45">
      <c r="A13" s="10"/>
      <c r="B13" s="12" t="s">
        <v>303</v>
      </c>
      <c r="C13" s="10"/>
      <c r="F13" s="17">
        <f>SUM(F9:F12)</f>
        <v>14000000</v>
      </c>
      <c r="G13" s="14"/>
      <c r="H13" s="16">
        <f>SUM(H9:H12)</f>
        <v>46687698.469999999</v>
      </c>
      <c r="I13" s="14"/>
      <c r="J13" s="17">
        <f>SUM(J9:J12)</f>
        <v>5535525.9699999997</v>
      </c>
      <c r="K13" s="14"/>
      <c r="L13" s="16">
        <f>SUM(L9:L12)</f>
        <v>8452561.0099999998</v>
      </c>
      <c r="M13" s="14"/>
      <c r="N13" s="17">
        <f>SUM(N9:N12)</f>
        <v>679856.5</v>
      </c>
      <c r="O13" s="14"/>
      <c r="P13" s="17">
        <f>SUM(P9:P12)</f>
        <v>54355517.890000001</v>
      </c>
      <c r="Q13" s="14"/>
      <c r="R13" s="17">
        <f>SUM(R9:R12)</f>
        <v>2698000</v>
      </c>
      <c r="S13" s="14"/>
      <c r="T13" s="17">
        <f>SUM(T9:T12)</f>
        <v>6877090.6500000004</v>
      </c>
      <c r="U13" s="17"/>
      <c r="V13" s="17">
        <f>SUM(V9:V12)</f>
        <v>139286250.49000001</v>
      </c>
    </row>
    <row r="14" spans="1:22" ht="23.1" customHeight="1" x14ac:dyDescent="0.45">
      <c r="A14" s="10"/>
      <c r="B14" s="12" t="s">
        <v>167</v>
      </c>
      <c r="C14" s="10"/>
      <c r="F14" s="13">
        <v>9375394.4700000007</v>
      </c>
      <c r="G14" s="14"/>
      <c r="H14" s="14">
        <v>5471296.1500000004</v>
      </c>
      <c r="I14" s="14"/>
      <c r="J14" s="13">
        <v>3600094.77</v>
      </c>
      <c r="K14" s="14"/>
      <c r="L14" s="14">
        <v>630142.42000000004</v>
      </c>
      <c r="M14" s="14"/>
      <c r="N14" s="14">
        <v>0</v>
      </c>
      <c r="O14" s="14"/>
      <c r="P14" s="14">
        <v>561921284.44000006</v>
      </c>
      <c r="Q14" s="14"/>
      <c r="R14" s="13">
        <v>0</v>
      </c>
      <c r="S14" s="14"/>
      <c r="T14" s="13">
        <v>190848.5</v>
      </c>
      <c r="U14" s="13"/>
      <c r="V14" s="13">
        <f>SUM(F14:T14)</f>
        <v>581189060.75</v>
      </c>
    </row>
    <row r="15" spans="1:22" ht="23.1" customHeight="1" x14ac:dyDescent="0.45">
      <c r="B15" s="12" t="s">
        <v>205</v>
      </c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14">
        <v>0</v>
      </c>
      <c r="O15" s="14"/>
      <c r="P15" s="14">
        <v>0</v>
      </c>
      <c r="Q15" s="14"/>
      <c r="R15" s="14">
        <v>0</v>
      </c>
      <c r="S15" s="14"/>
      <c r="T15" s="13">
        <v>1487027.79</v>
      </c>
      <c r="U15" s="13"/>
      <c r="V15" s="13">
        <f>SUM(F15:T15)</f>
        <v>1487027.79</v>
      </c>
    </row>
    <row r="16" spans="1:22" ht="23.1" customHeight="1" x14ac:dyDescent="0.45">
      <c r="A16" s="10"/>
      <c r="B16" s="12" t="s">
        <v>168</v>
      </c>
      <c r="C16" s="10"/>
      <c r="F16" s="13">
        <v>0</v>
      </c>
      <c r="G16" s="14"/>
      <c r="H16" s="14">
        <v>0</v>
      </c>
      <c r="I16" s="14"/>
      <c r="J16" s="14">
        <v>-379616.62</v>
      </c>
      <c r="K16" s="14"/>
      <c r="L16" s="14">
        <v>-12000</v>
      </c>
      <c r="M16" s="14"/>
      <c r="N16" s="14">
        <v>0</v>
      </c>
      <c r="O16" s="14"/>
      <c r="P16" s="14">
        <v>-40654205.609999999</v>
      </c>
      <c r="Q16" s="14"/>
      <c r="R16" s="14">
        <v>0</v>
      </c>
      <c r="S16" s="14"/>
      <c r="T16" s="14">
        <v>0</v>
      </c>
      <c r="U16" s="14"/>
      <c r="V16" s="13">
        <f>SUM(F16:R16)</f>
        <v>-41045822.229999997</v>
      </c>
    </row>
    <row r="17" spans="1:22" ht="23.1" customHeight="1" x14ac:dyDescent="0.45">
      <c r="A17" s="10"/>
      <c r="B17" s="12" t="s">
        <v>420</v>
      </c>
      <c r="C17" s="10"/>
      <c r="F17" s="15">
        <f>SUM(F13:F16)</f>
        <v>23375394.469999999</v>
      </c>
      <c r="G17" s="14"/>
      <c r="H17" s="15">
        <f>SUM(H13:H16)</f>
        <v>52158994.619999997</v>
      </c>
      <c r="I17" s="14"/>
      <c r="J17" s="15">
        <f>SUM(J13:J16)</f>
        <v>8756004.120000001</v>
      </c>
      <c r="K17" s="14"/>
      <c r="L17" s="18">
        <f>SUM(L13:L16)</f>
        <v>9070703.4299999997</v>
      </c>
      <c r="M17" s="14"/>
      <c r="N17" s="15">
        <f>SUM(N13:N16)</f>
        <v>679856.5</v>
      </c>
      <c r="O17" s="14"/>
      <c r="P17" s="15">
        <f>SUM(P13:P16)</f>
        <v>575622596.72000003</v>
      </c>
      <c r="Q17" s="14"/>
      <c r="R17" s="15">
        <f>SUM(R13:R16)</f>
        <v>2698000</v>
      </c>
      <c r="S17" s="14"/>
      <c r="T17" s="15">
        <f>SUM(T13:T16)</f>
        <v>8554966.9400000013</v>
      </c>
      <c r="U17" s="15"/>
      <c r="V17" s="15">
        <f>SUM(V13:V16)</f>
        <v>680916516.79999995</v>
      </c>
    </row>
    <row r="18" spans="1:22" ht="23.1" customHeight="1" x14ac:dyDescent="0.45">
      <c r="B18" s="8" t="s">
        <v>169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23.1" customHeight="1" x14ac:dyDescent="0.45">
      <c r="B19" s="12" t="s">
        <v>419</v>
      </c>
      <c r="F19" s="14">
        <v>0</v>
      </c>
      <c r="G19" s="14"/>
      <c r="H19" s="14">
        <v>-1971506.85</v>
      </c>
      <c r="I19" s="14"/>
      <c r="J19" s="14">
        <v>-2807630.95</v>
      </c>
      <c r="K19" s="14"/>
      <c r="L19" s="14">
        <v>-8448632.0699999984</v>
      </c>
      <c r="M19" s="14"/>
      <c r="N19" s="14">
        <v>-274018.39</v>
      </c>
      <c r="O19" s="14"/>
      <c r="P19" s="14">
        <v>0</v>
      </c>
      <c r="Q19" s="14"/>
      <c r="R19" s="14">
        <v>-754141.91</v>
      </c>
      <c r="S19" s="14"/>
      <c r="T19" s="14">
        <v>0</v>
      </c>
      <c r="U19" s="14"/>
      <c r="V19" s="13">
        <f t="shared" ref="V19:V22" si="0">SUM(F19:T19)</f>
        <v>-14255930.17</v>
      </c>
    </row>
    <row r="20" spans="1:22" ht="23.1" customHeight="1" x14ac:dyDescent="0.45">
      <c r="B20" s="12" t="s">
        <v>170</v>
      </c>
      <c r="F20" s="14">
        <v>0</v>
      </c>
      <c r="G20" s="14"/>
      <c r="H20" s="14">
        <v>-1742830.68</v>
      </c>
      <c r="I20" s="14"/>
      <c r="J20" s="14">
        <v>-1010095.35</v>
      </c>
      <c r="K20" s="14"/>
      <c r="L20" s="14">
        <v>-4650.3599999999997</v>
      </c>
      <c r="M20" s="14"/>
      <c r="N20" s="14">
        <v>-127532.89</v>
      </c>
      <c r="O20" s="14"/>
      <c r="P20" s="14">
        <v>-421960.29</v>
      </c>
      <c r="Q20" s="14"/>
      <c r="R20" s="14">
        <v>-536643.29</v>
      </c>
      <c r="S20" s="14"/>
      <c r="T20" s="14">
        <v>-917913.8</v>
      </c>
      <c r="U20" s="14"/>
      <c r="V20" s="13">
        <f t="shared" si="0"/>
        <v>-4761626.66</v>
      </c>
    </row>
    <row r="21" spans="1:22" ht="23.1" customHeight="1" x14ac:dyDescent="0.45">
      <c r="B21" s="12" t="s">
        <v>205</v>
      </c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0</v>
      </c>
      <c r="S21" s="14"/>
      <c r="T21" s="14">
        <v>0</v>
      </c>
      <c r="U21" s="14"/>
      <c r="V21" s="13">
        <f t="shared" si="0"/>
        <v>0</v>
      </c>
    </row>
    <row r="22" spans="1:22" ht="23.1" customHeight="1" x14ac:dyDescent="0.45">
      <c r="B22" s="12" t="s">
        <v>168</v>
      </c>
      <c r="F22" s="14">
        <v>0</v>
      </c>
      <c r="G22" s="14"/>
      <c r="H22" s="14">
        <v>0</v>
      </c>
      <c r="I22" s="14"/>
      <c r="J22" s="14">
        <v>330840.37</v>
      </c>
      <c r="K22" s="14"/>
      <c r="L22" s="14">
        <v>13569.42</v>
      </c>
      <c r="M22" s="14"/>
      <c r="N22" s="14">
        <v>0</v>
      </c>
      <c r="O22" s="14"/>
      <c r="P22" s="14">
        <v>0</v>
      </c>
      <c r="Q22" s="14"/>
      <c r="R22" s="14">
        <v>0</v>
      </c>
      <c r="S22" s="14"/>
      <c r="T22" s="14">
        <v>0</v>
      </c>
      <c r="U22" s="14"/>
      <c r="V22" s="13">
        <f t="shared" si="0"/>
        <v>344409.79</v>
      </c>
    </row>
    <row r="23" spans="1:22" ht="23.1" customHeight="1" x14ac:dyDescent="0.45">
      <c r="B23" s="12" t="s">
        <v>303</v>
      </c>
      <c r="F23" s="16">
        <f>SUM(F19:F22)</f>
        <v>0</v>
      </c>
      <c r="G23" s="14"/>
      <c r="H23" s="16">
        <f>SUM(H19:H22)</f>
        <v>-3714337.5300000003</v>
      </c>
      <c r="I23" s="14"/>
      <c r="J23" s="16">
        <f>SUM(J19:J22)</f>
        <v>-3486885.93</v>
      </c>
      <c r="K23" s="14"/>
      <c r="L23" s="16">
        <f>SUM(L19:L22)</f>
        <v>-8439713.0099999979</v>
      </c>
      <c r="M23" s="14"/>
      <c r="N23" s="16">
        <f>SUM(N19:N22)</f>
        <v>-401551.28</v>
      </c>
      <c r="O23" s="14"/>
      <c r="P23" s="16">
        <f>SUM(P19:P22)</f>
        <v>-421960.29</v>
      </c>
      <c r="Q23" s="14"/>
      <c r="R23" s="16">
        <f>SUM(R19:R22)</f>
        <v>-1290785.2000000002</v>
      </c>
      <c r="S23" s="14"/>
      <c r="T23" s="16">
        <f>SUM(T19:T22)</f>
        <v>-917913.8</v>
      </c>
      <c r="U23" s="16"/>
      <c r="V23" s="17">
        <f>SUM(V19:V22)</f>
        <v>-18673147.039999999</v>
      </c>
    </row>
    <row r="24" spans="1:22" ht="23.1" customHeight="1" x14ac:dyDescent="0.45">
      <c r="B24" s="12" t="s">
        <v>170</v>
      </c>
      <c r="F24" s="14">
        <v>-100158.82</v>
      </c>
      <c r="G24" s="14"/>
      <c r="H24" s="14">
        <v>-2392888.27</v>
      </c>
      <c r="I24" s="14"/>
      <c r="J24" s="14">
        <v>-1025707.86</v>
      </c>
      <c r="K24" s="14"/>
      <c r="L24" s="14">
        <v>-25644.66</v>
      </c>
      <c r="M24" s="14"/>
      <c r="N24" s="14">
        <v>-135971.31</v>
      </c>
      <c r="O24" s="14"/>
      <c r="P24" s="14">
        <v>-14824838.060000001</v>
      </c>
      <c r="Q24" s="14"/>
      <c r="R24" s="14">
        <v>-539600</v>
      </c>
      <c r="S24" s="14"/>
      <c r="T24" s="14">
        <v>-1600019.57</v>
      </c>
      <c r="U24" s="14"/>
      <c r="V24" s="13">
        <f t="shared" ref="V24:V26" si="1">SUM(F24:T24)</f>
        <v>-20644828.550000001</v>
      </c>
    </row>
    <row r="25" spans="1:22" ht="23.1" customHeight="1" x14ac:dyDescent="0.45">
      <c r="B25" s="12" t="s">
        <v>205</v>
      </c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3">
        <f t="shared" si="1"/>
        <v>0</v>
      </c>
    </row>
    <row r="26" spans="1:22" ht="23.1" customHeight="1" x14ac:dyDescent="0.45">
      <c r="B26" s="12" t="s">
        <v>168</v>
      </c>
      <c r="F26" s="14">
        <v>0</v>
      </c>
      <c r="G26" s="14"/>
      <c r="H26" s="14">
        <v>0</v>
      </c>
      <c r="I26" s="14"/>
      <c r="J26" s="14">
        <v>365428.61</v>
      </c>
      <c r="K26" s="14"/>
      <c r="L26" s="14">
        <v>11999</v>
      </c>
      <c r="M26" s="14"/>
      <c r="N26" s="14">
        <v>0</v>
      </c>
      <c r="O26" s="14"/>
      <c r="P26" s="14">
        <v>1919884.22</v>
      </c>
      <c r="Q26" s="14"/>
      <c r="R26" s="14">
        <v>0</v>
      </c>
      <c r="S26" s="14"/>
      <c r="T26" s="14">
        <v>0</v>
      </c>
      <c r="U26" s="14"/>
      <c r="V26" s="13">
        <f t="shared" si="1"/>
        <v>2297311.83</v>
      </c>
    </row>
    <row r="27" spans="1:22" ht="23.1" customHeight="1" x14ac:dyDescent="0.45">
      <c r="B27" s="12" t="s">
        <v>420</v>
      </c>
      <c r="F27" s="18">
        <f>SUM(F23:F26)</f>
        <v>-100158.82</v>
      </c>
      <c r="G27" s="14"/>
      <c r="H27" s="18">
        <f>SUM(H23:H26)</f>
        <v>-6107225.8000000007</v>
      </c>
      <c r="I27" s="14"/>
      <c r="J27" s="18">
        <f>SUM(J23:J26)</f>
        <v>-4147165.18</v>
      </c>
      <c r="K27" s="14"/>
      <c r="L27" s="18">
        <f>SUM(L23:L26)</f>
        <v>-8453358.6699999981</v>
      </c>
      <c r="M27" s="14"/>
      <c r="N27" s="18">
        <f>SUM(N23:N26)</f>
        <v>-537522.59000000008</v>
      </c>
      <c r="O27" s="14"/>
      <c r="P27" s="18">
        <f>SUM(P23:P26)</f>
        <v>-13326914.129999999</v>
      </c>
      <c r="Q27" s="14"/>
      <c r="R27" s="18">
        <f>SUM(R23:R26)</f>
        <v>-1830385.2000000002</v>
      </c>
      <c r="S27" s="14"/>
      <c r="T27" s="18">
        <f>SUM(T23:T26)</f>
        <v>-2517933.37</v>
      </c>
      <c r="U27" s="18"/>
      <c r="V27" s="18">
        <f>SUM(V23:V26)</f>
        <v>-37020663.760000005</v>
      </c>
    </row>
    <row r="28" spans="1:22" ht="23.1" customHeight="1" x14ac:dyDescent="0.45">
      <c r="B28" s="8" t="s">
        <v>173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ht="23.1" customHeight="1" thickBot="1" x14ac:dyDescent="0.5">
      <c r="B29" s="12" t="s">
        <v>420</v>
      </c>
      <c r="F29" s="19">
        <f>+F17+F27</f>
        <v>23275235.649999999</v>
      </c>
      <c r="G29" s="14"/>
      <c r="H29" s="19">
        <f>+H17+H27</f>
        <v>46051768.819999993</v>
      </c>
      <c r="I29" s="14"/>
      <c r="J29" s="19">
        <f>+J17+J27</f>
        <v>4608838.9400000013</v>
      </c>
      <c r="K29" s="14"/>
      <c r="L29" s="19">
        <f>+L17+L27</f>
        <v>617344.76000000164</v>
      </c>
      <c r="M29" s="14"/>
      <c r="N29" s="19">
        <f>+N17+N27</f>
        <v>142333.90999999992</v>
      </c>
      <c r="O29" s="14"/>
      <c r="P29" s="19">
        <f>+P17+P27</f>
        <v>562295682.59000003</v>
      </c>
      <c r="Q29" s="14"/>
      <c r="R29" s="19">
        <f>+R17+R27</f>
        <v>867614.79999999981</v>
      </c>
      <c r="S29" s="14"/>
      <c r="T29" s="19">
        <f>+T17+T27</f>
        <v>6037033.5700000012</v>
      </c>
      <c r="U29" s="19"/>
      <c r="V29" s="19">
        <f>+V17+V27</f>
        <v>643895853.03999996</v>
      </c>
    </row>
    <row r="30" spans="1:22" ht="23.1" customHeight="1" thickTop="1" thickBot="1" x14ac:dyDescent="0.5">
      <c r="B30" s="12" t="s">
        <v>303</v>
      </c>
      <c r="F30" s="19">
        <f>+F13+F23</f>
        <v>14000000</v>
      </c>
      <c r="G30" s="14"/>
      <c r="H30" s="19">
        <f>+H13+H23</f>
        <v>42973360.939999998</v>
      </c>
      <c r="I30" s="14"/>
      <c r="J30" s="19">
        <f>+J13+J23</f>
        <v>2048640.0399999996</v>
      </c>
      <c r="K30" s="14"/>
      <c r="L30" s="19">
        <f>+L13+L23</f>
        <v>12848.000000001863</v>
      </c>
      <c r="M30" s="14"/>
      <c r="N30" s="19">
        <f>+N13+N23</f>
        <v>278305.21999999997</v>
      </c>
      <c r="O30" s="14"/>
      <c r="P30" s="19">
        <f>+P13+P23</f>
        <v>53933557.600000001</v>
      </c>
      <c r="Q30" s="14"/>
      <c r="R30" s="19">
        <f>+R13+R23</f>
        <v>1407214.7999999998</v>
      </c>
      <c r="S30" s="14"/>
      <c r="T30" s="19">
        <f>+T13+T23</f>
        <v>5959176.8500000006</v>
      </c>
      <c r="U30" s="19"/>
      <c r="V30" s="19">
        <f>+V13+V23</f>
        <v>120613103.45000002</v>
      </c>
    </row>
    <row r="31" spans="1:22" ht="23.1" customHeight="1" thickTop="1" x14ac:dyDescent="0.45">
      <c r="B31" s="12" t="s">
        <v>174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ht="23.1" customHeight="1" x14ac:dyDescent="0.45">
      <c r="B32" s="12" t="s">
        <v>421</v>
      </c>
      <c r="V32" s="20">
        <f>-V24</f>
        <v>20644828.550000001</v>
      </c>
    </row>
    <row r="33" spans="2:22" ht="23.1" customHeight="1" x14ac:dyDescent="0.45">
      <c r="B33" s="12" t="s">
        <v>304</v>
      </c>
      <c r="V33" s="20">
        <f>-V20</f>
        <v>4761626.66</v>
      </c>
    </row>
    <row r="34" spans="2:22" ht="24" customHeight="1" x14ac:dyDescent="0.45">
      <c r="D34" s="39"/>
      <c r="E34" s="38" t="s">
        <v>96</v>
      </c>
      <c r="F34" s="39"/>
      <c r="G34" s="39"/>
      <c r="H34" s="39"/>
      <c r="I34" s="39"/>
      <c r="J34" s="39"/>
      <c r="M34" s="39"/>
      <c r="N34" s="40" t="s">
        <v>96</v>
      </c>
      <c r="O34" s="39"/>
      <c r="P34" s="39"/>
      <c r="Q34" s="39"/>
      <c r="S34" s="39"/>
    </row>
    <row r="35" spans="2:22" ht="24" customHeight="1" x14ac:dyDescent="0.45">
      <c r="D35" s="41"/>
      <c r="E35" s="38" t="s">
        <v>422</v>
      </c>
      <c r="F35" s="41"/>
      <c r="G35" s="39"/>
      <c r="H35" s="39"/>
      <c r="I35" s="39"/>
      <c r="J35" s="41"/>
      <c r="M35" s="39"/>
      <c r="N35" s="38" t="s">
        <v>130</v>
      </c>
      <c r="O35" s="39"/>
      <c r="P35" s="39"/>
      <c r="Q35" s="39"/>
      <c r="S35" s="39"/>
    </row>
  </sheetData>
  <mergeCells count="6">
    <mergeCell ref="V5:V7"/>
    <mergeCell ref="F5:F7"/>
    <mergeCell ref="R5:R7"/>
    <mergeCell ref="L5:L7"/>
    <mergeCell ref="T5:T7"/>
    <mergeCell ref="P5:P7"/>
  </mergeCells>
  <pageMargins left="0.59055118110236227" right="0.19685039370078741" top="0.19685039370078741" bottom="0.1968503937007874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topLeftCell="A4" zoomScale="85" zoomScaleNormal="90" zoomScaleSheetLayoutView="85" workbookViewId="0">
      <selection activeCell="C6" sqref="C6"/>
    </sheetView>
  </sheetViews>
  <sheetFormatPr defaultColWidth="9.140625" defaultRowHeight="21.75" x14ac:dyDescent="0.45"/>
  <cols>
    <col min="1" max="1" width="3.140625" style="8" customWidth="1"/>
    <col min="2" max="5" width="9.140625" style="8"/>
    <col min="6" max="6" width="16" style="8" customWidth="1"/>
    <col min="7" max="7" width="0.85546875" style="8" customWidth="1"/>
    <col min="8" max="8" width="16" style="8" customWidth="1"/>
    <col min="9" max="9" width="0.85546875" style="8" customWidth="1"/>
    <col min="10" max="10" width="16" style="8" customWidth="1"/>
    <col min="11" max="11" width="0.85546875" style="8" customWidth="1"/>
    <col min="12" max="12" width="16" style="8" customWidth="1"/>
    <col min="13" max="13" width="0.85546875" style="8" customWidth="1"/>
    <col min="14" max="14" width="16" style="8" customWidth="1"/>
    <col min="15" max="15" width="0.85546875" style="8" customWidth="1"/>
    <col min="16" max="16" width="16" style="8" customWidth="1"/>
    <col min="17" max="17" width="0.85546875" style="8" customWidth="1"/>
    <col min="18" max="18" width="16" style="8" customWidth="1"/>
    <col min="19" max="19" width="0.85546875" style="8" customWidth="1"/>
    <col min="20" max="20" width="16" style="8" customWidth="1"/>
    <col min="21" max="21" width="0.85546875" style="8" customWidth="1"/>
    <col min="22" max="22" width="16" style="8" customWidth="1"/>
    <col min="23" max="23" width="3" style="8" customWidth="1"/>
    <col min="24" max="24" width="12.28515625" style="8" bestFit="1" customWidth="1"/>
    <col min="25" max="25" width="11.28515625" style="8" bestFit="1" customWidth="1"/>
    <col min="26" max="16384" width="9.140625" style="8"/>
  </cols>
  <sheetData>
    <row r="1" spans="1:22" ht="21.75" customHeight="1" x14ac:dyDescent="0.45">
      <c r="A1" s="7" t="s">
        <v>380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7.5" customHeight="1" x14ac:dyDescent="0.45">
      <c r="A2" s="12"/>
      <c r="F2" s="10"/>
      <c r="J2" s="10"/>
      <c r="N2" s="31"/>
      <c r="O2" s="31"/>
      <c r="P2" s="31"/>
      <c r="Q2" s="31"/>
      <c r="R2" s="10"/>
      <c r="S2" s="31"/>
      <c r="T2" s="10"/>
      <c r="U2" s="31"/>
      <c r="V2" s="10"/>
    </row>
    <row r="3" spans="1:22" ht="21.75" customHeight="1" x14ac:dyDescent="0.45">
      <c r="A3" s="9" t="s">
        <v>689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22" ht="21.75" customHeight="1" x14ac:dyDescent="0.45">
      <c r="A4" s="12"/>
      <c r="B4" s="10"/>
      <c r="C4" s="10"/>
      <c r="D4" s="10"/>
      <c r="E4" s="10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33" t="s">
        <v>33</v>
      </c>
    </row>
    <row r="5" spans="1:22" ht="21.75" customHeight="1" x14ac:dyDescent="0.45">
      <c r="A5" s="12"/>
      <c r="B5" s="10"/>
      <c r="C5" s="10"/>
      <c r="D5" s="10"/>
      <c r="E5" s="10"/>
      <c r="F5" s="34" t="s">
        <v>34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1.75" customHeight="1" x14ac:dyDescent="0.45">
      <c r="A6" s="11"/>
      <c r="B6" s="11"/>
      <c r="C6" s="11"/>
      <c r="D6" s="11"/>
      <c r="E6" s="11"/>
      <c r="F6" s="447" t="s">
        <v>181</v>
      </c>
      <c r="H6" s="31" t="s">
        <v>163</v>
      </c>
      <c r="J6" s="11" t="s">
        <v>164</v>
      </c>
      <c r="L6" s="450" t="s">
        <v>147</v>
      </c>
      <c r="N6" s="450" t="s">
        <v>149</v>
      </c>
      <c r="P6" s="444" t="s">
        <v>477</v>
      </c>
      <c r="R6" s="444" t="s">
        <v>38</v>
      </c>
      <c r="T6" s="444" t="s">
        <v>15</v>
      </c>
      <c r="V6" s="447" t="s">
        <v>20</v>
      </c>
    </row>
    <row r="7" spans="1:22" ht="21.75" customHeight="1" x14ac:dyDescent="0.45">
      <c r="C7" s="10"/>
      <c r="D7" s="10"/>
      <c r="E7" s="10"/>
      <c r="F7" s="449"/>
      <c r="H7" s="35" t="s">
        <v>182</v>
      </c>
      <c r="J7" s="36" t="s">
        <v>165</v>
      </c>
      <c r="L7" s="452"/>
      <c r="N7" s="452"/>
      <c r="P7" s="446"/>
      <c r="R7" s="446"/>
      <c r="T7" s="446"/>
      <c r="V7" s="449"/>
    </row>
    <row r="8" spans="1:22" ht="21.75" customHeight="1" x14ac:dyDescent="0.45">
      <c r="B8" s="10" t="s">
        <v>166</v>
      </c>
      <c r="C8" s="10"/>
      <c r="D8" s="10"/>
      <c r="E8" s="10"/>
      <c r="F8" s="37"/>
      <c r="G8" s="14"/>
      <c r="H8" s="14"/>
      <c r="I8" s="14"/>
      <c r="J8" s="13"/>
      <c r="K8" s="14"/>
      <c r="L8" s="14"/>
      <c r="M8" s="14"/>
      <c r="N8" s="14"/>
      <c r="O8" s="14"/>
      <c r="P8" s="14"/>
      <c r="Q8" s="14"/>
      <c r="R8" s="13"/>
      <c r="S8" s="14"/>
      <c r="T8" s="13"/>
      <c r="U8" s="14"/>
      <c r="V8" s="14"/>
    </row>
    <row r="9" spans="1:22" ht="21.75" customHeight="1" x14ac:dyDescent="0.45">
      <c r="A9" s="10"/>
      <c r="B9" s="12" t="s">
        <v>419</v>
      </c>
      <c r="C9" s="10"/>
      <c r="F9" s="13">
        <v>12000000</v>
      </c>
      <c r="G9" s="14"/>
      <c r="H9" s="14">
        <v>28385630</v>
      </c>
      <c r="I9" s="14"/>
      <c r="J9" s="13">
        <v>4946113</v>
      </c>
      <c r="K9" s="14"/>
      <c r="L9" s="14">
        <v>8427791.0099999998</v>
      </c>
      <c r="M9" s="14"/>
      <c r="N9" s="14">
        <v>443386.5</v>
      </c>
      <c r="O9" s="14"/>
      <c r="P9" s="14">
        <v>0</v>
      </c>
      <c r="Q9" s="14"/>
      <c r="R9" s="14">
        <v>2698000</v>
      </c>
      <c r="S9" s="14"/>
      <c r="T9" s="14">
        <v>0</v>
      </c>
      <c r="U9" s="14"/>
      <c r="V9" s="13">
        <f>SUM(F9:U9)</f>
        <v>56900920.509999998</v>
      </c>
    </row>
    <row r="10" spans="1:22" ht="21.75" customHeight="1" x14ac:dyDescent="0.45">
      <c r="A10" s="10"/>
      <c r="B10" s="12" t="s">
        <v>167</v>
      </c>
      <c r="C10" s="10"/>
      <c r="F10" s="13">
        <v>2000000</v>
      </c>
      <c r="G10" s="14"/>
      <c r="H10" s="14">
        <v>18302068.469999999</v>
      </c>
      <c r="I10" s="14"/>
      <c r="J10" s="13">
        <v>276138.74</v>
      </c>
      <c r="K10" s="14"/>
      <c r="L10" s="14">
        <v>0</v>
      </c>
      <c r="M10" s="14"/>
      <c r="N10" s="14">
        <v>236470</v>
      </c>
      <c r="O10" s="14"/>
      <c r="P10" s="14">
        <v>0</v>
      </c>
      <c r="Q10" s="14"/>
      <c r="R10" s="13">
        <v>0</v>
      </c>
      <c r="S10" s="14"/>
      <c r="T10" s="13">
        <v>0</v>
      </c>
      <c r="U10" s="14"/>
      <c r="V10" s="13">
        <f>SUM(F10:U10)</f>
        <v>20814677.209999997</v>
      </c>
    </row>
    <row r="11" spans="1:22" ht="21.75" customHeight="1" x14ac:dyDescent="0.45">
      <c r="A11" s="10"/>
      <c r="B11" s="12" t="s">
        <v>305</v>
      </c>
      <c r="C11" s="10"/>
      <c r="F11" s="13">
        <v>0</v>
      </c>
      <c r="G11" s="14"/>
      <c r="H11" s="14">
        <v>0</v>
      </c>
      <c r="I11" s="14"/>
      <c r="J11" s="13">
        <v>0</v>
      </c>
      <c r="K11" s="14"/>
      <c r="L11" s="14">
        <v>0</v>
      </c>
      <c r="M11" s="14"/>
      <c r="N11" s="14">
        <v>0</v>
      </c>
      <c r="O11" s="14"/>
      <c r="P11" s="14">
        <v>0</v>
      </c>
      <c r="Q11" s="14"/>
      <c r="R11" s="13">
        <v>0</v>
      </c>
      <c r="S11" s="14"/>
      <c r="T11" s="13">
        <v>6877090.6500000004</v>
      </c>
      <c r="U11" s="14"/>
      <c r="V11" s="13">
        <f>SUM(F11:U11)</f>
        <v>6877090.6500000004</v>
      </c>
    </row>
    <row r="12" spans="1:22" ht="21.75" customHeight="1" x14ac:dyDescent="0.45">
      <c r="A12" s="10"/>
      <c r="B12" s="12" t="s">
        <v>168</v>
      </c>
      <c r="C12" s="10"/>
      <c r="F12" s="13">
        <v>0</v>
      </c>
      <c r="G12" s="14"/>
      <c r="H12" s="14">
        <v>0</v>
      </c>
      <c r="I12" s="14"/>
      <c r="J12" s="14">
        <v>-300421.49</v>
      </c>
      <c r="K12" s="14"/>
      <c r="L12" s="14">
        <v>0</v>
      </c>
      <c r="M12" s="14"/>
      <c r="N12" s="14">
        <v>0</v>
      </c>
      <c r="O12" s="14"/>
      <c r="P12" s="14">
        <v>0</v>
      </c>
      <c r="Q12" s="14"/>
      <c r="R12" s="14">
        <v>0</v>
      </c>
      <c r="S12" s="14"/>
      <c r="T12" s="14">
        <v>0</v>
      </c>
      <c r="U12" s="14"/>
      <c r="V12" s="13">
        <f>SUM(F12:U12)</f>
        <v>-300421.49</v>
      </c>
    </row>
    <row r="13" spans="1:22" ht="21.75" customHeight="1" x14ac:dyDescent="0.45">
      <c r="A13" s="10"/>
      <c r="B13" s="12" t="s">
        <v>303</v>
      </c>
      <c r="C13" s="10"/>
      <c r="F13" s="17">
        <f>SUM(F9:F12)</f>
        <v>14000000</v>
      </c>
      <c r="G13" s="14"/>
      <c r="H13" s="16">
        <f>SUM(H9:H12)</f>
        <v>46687698.469999999</v>
      </c>
      <c r="I13" s="14"/>
      <c r="J13" s="17">
        <f>SUM(J9:J12)</f>
        <v>4921830.25</v>
      </c>
      <c r="K13" s="14"/>
      <c r="L13" s="16">
        <f>SUM(L9:L12)</f>
        <v>8427791.0099999998</v>
      </c>
      <c r="M13" s="14"/>
      <c r="N13" s="17">
        <f>SUM(N9:N12)</f>
        <v>679856.5</v>
      </c>
      <c r="O13" s="14"/>
      <c r="P13" s="17">
        <f>SUM(P9:P12)</f>
        <v>0</v>
      </c>
      <c r="Q13" s="14"/>
      <c r="R13" s="17">
        <f>SUM(R9:R12)</f>
        <v>2698000</v>
      </c>
      <c r="S13" s="14"/>
      <c r="T13" s="17">
        <f>SUM(T9:T12)</f>
        <v>6877090.6500000004</v>
      </c>
      <c r="U13" s="14"/>
      <c r="V13" s="17">
        <f>SUM(V9:V12)</f>
        <v>84292266.88000001</v>
      </c>
    </row>
    <row r="14" spans="1:22" ht="21.75" customHeight="1" x14ac:dyDescent="0.45">
      <c r="A14" s="10"/>
      <c r="B14" s="12" t="s">
        <v>167</v>
      </c>
      <c r="C14" s="10"/>
      <c r="F14" s="13">
        <v>0</v>
      </c>
      <c r="G14" s="14"/>
      <c r="H14" s="14">
        <v>0</v>
      </c>
      <c r="I14" s="14"/>
      <c r="J14" s="13">
        <f>88741.92+2102.8+7818.61+15000</f>
        <v>113663.33</v>
      </c>
      <c r="K14" s="14"/>
      <c r="L14" s="14">
        <v>0</v>
      </c>
      <c r="M14" s="14"/>
      <c r="N14" s="14">
        <v>0</v>
      </c>
      <c r="O14" s="14"/>
      <c r="P14" s="14">
        <v>38738150.740000002</v>
      </c>
      <c r="Q14" s="14"/>
      <c r="R14" s="13">
        <v>0</v>
      </c>
      <c r="S14" s="14"/>
      <c r="T14" s="13">
        <v>190848.5</v>
      </c>
      <c r="U14" s="14"/>
      <c r="V14" s="13">
        <f>SUM(F14:U14)</f>
        <v>39042662.57</v>
      </c>
    </row>
    <row r="15" spans="1:22" ht="21.75" customHeight="1" x14ac:dyDescent="0.45">
      <c r="A15" s="10"/>
      <c r="B15" s="12" t="s">
        <v>305</v>
      </c>
      <c r="C15" s="10"/>
      <c r="F15" s="13">
        <v>0</v>
      </c>
      <c r="G15" s="14"/>
      <c r="H15" s="14">
        <v>0</v>
      </c>
      <c r="I15" s="14"/>
      <c r="J15" s="13">
        <v>0</v>
      </c>
      <c r="K15" s="14"/>
      <c r="L15" s="13">
        <v>0</v>
      </c>
      <c r="M15" s="14"/>
      <c r="N15" s="13">
        <v>0</v>
      </c>
      <c r="O15" s="14"/>
      <c r="P15" s="13">
        <v>0</v>
      </c>
      <c r="Q15" s="14"/>
      <c r="R15" s="13">
        <v>0</v>
      </c>
      <c r="S15" s="14"/>
      <c r="T15" s="13">
        <v>1487027.79</v>
      </c>
      <c r="U15" s="14"/>
      <c r="V15" s="13">
        <f>SUM(F15:U15)</f>
        <v>1487027.79</v>
      </c>
    </row>
    <row r="16" spans="1:22" ht="21.75" customHeight="1" x14ac:dyDescent="0.45">
      <c r="A16" s="10"/>
      <c r="B16" s="12" t="s">
        <v>168</v>
      </c>
      <c r="C16" s="10"/>
      <c r="F16" s="13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3">
        <f>SUM(F16:U16)</f>
        <v>0</v>
      </c>
    </row>
    <row r="17" spans="1:22" ht="21.75" customHeight="1" x14ac:dyDescent="0.45">
      <c r="A17" s="10"/>
      <c r="B17" s="12" t="s">
        <v>420</v>
      </c>
      <c r="C17" s="10"/>
      <c r="F17" s="15">
        <f>SUM(F13:F16)</f>
        <v>14000000</v>
      </c>
      <c r="G17" s="14"/>
      <c r="H17" s="15">
        <f>SUM(H13:H16)</f>
        <v>46687698.469999999</v>
      </c>
      <c r="I17" s="14"/>
      <c r="J17" s="15">
        <f>SUM(J13:J16)</f>
        <v>5035493.58</v>
      </c>
      <c r="K17" s="14"/>
      <c r="L17" s="18">
        <f>SUM(L13:L16)</f>
        <v>8427791.0099999998</v>
      </c>
      <c r="M17" s="14"/>
      <c r="N17" s="15">
        <f>SUM(N13:N16)</f>
        <v>679856.5</v>
      </c>
      <c r="O17" s="14"/>
      <c r="P17" s="15">
        <f>SUM(P13:P16)</f>
        <v>38738150.740000002</v>
      </c>
      <c r="Q17" s="14"/>
      <c r="R17" s="15">
        <f>SUM(R13:R16)</f>
        <v>2698000</v>
      </c>
      <c r="S17" s="14"/>
      <c r="T17" s="15">
        <f>SUM(T13:T16)</f>
        <v>8554966.9400000013</v>
      </c>
      <c r="U17" s="14"/>
      <c r="V17" s="15">
        <f>SUM(V13:V16)</f>
        <v>124821957.24000002</v>
      </c>
    </row>
    <row r="18" spans="1:22" ht="21.75" customHeight="1" x14ac:dyDescent="0.45">
      <c r="B18" s="8" t="s">
        <v>169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21.75" customHeight="1" x14ac:dyDescent="0.45">
      <c r="B19" s="12" t="s">
        <v>419</v>
      </c>
      <c r="F19" s="14">
        <v>0</v>
      </c>
      <c r="G19" s="14"/>
      <c r="H19" s="14">
        <v>-1971506.85</v>
      </c>
      <c r="I19" s="14"/>
      <c r="J19" s="14">
        <v>-2402988.63</v>
      </c>
      <c r="K19" s="14"/>
      <c r="L19" s="14">
        <v>-8427714.0099999998</v>
      </c>
      <c r="M19" s="14"/>
      <c r="N19" s="14">
        <v>-274018.39</v>
      </c>
      <c r="O19" s="14"/>
      <c r="P19" s="14">
        <v>0</v>
      </c>
      <c r="Q19" s="14"/>
      <c r="R19" s="14">
        <v>-754141.91</v>
      </c>
      <c r="S19" s="14"/>
      <c r="T19" s="14">
        <v>0</v>
      </c>
      <c r="U19" s="14"/>
      <c r="V19" s="13">
        <f>SUM(F19:U19)</f>
        <v>-13830369.790000001</v>
      </c>
    </row>
    <row r="20" spans="1:22" ht="21.75" customHeight="1" x14ac:dyDescent="0.45">
      <c r="B20" s="12" t="s">
        <v>170</v>
      </c>
      <c r="F20" s="14">
        <v>0</v>
      </c>
      <c r="G20" s="14"/>
      <c r="H20" s="14">
        <v>-1742830.68</v>
      </c>
      <c r="I20" s="14"/>
      <c r="J20" s="14">
        <v>-851804.42</v>
      </c>
      <c r="K20" s="14"/>
      <c r="L20" s="14">
        <v>0</v>
      </c>
      <c r="M20" s="14"/>
      <c r="N20" s="14">
        <v>-127532.89</v>
      </c>
      <c r="O20" s="14"/>
      <c r="P20" s="14">
        <v>0</v>
      </c>
      <c r="Q20" s="14"/>
      <c r="R20" s="14">
        <v>-536643.29</v>
      </c>
      <c r="S20" s="14"/>
      <c r="T20" s="14">
        <v>-917913.8</v>
      </c>
      <c r="U20" s="14"/>
      <c r="V20" s="13">
        <f>SUM(F20:U20)</f>
        <v>-4176725.08</v>
      </c>
    </row>
    <row r="21" spans="1:22" ht="21.75" customHeight="1" x14ac:dyDescent="0.45">
      <c r="B21" s="12" t="s">
        <v>168</v>
      </c>
      <c r="F21" s="14">
        <v>0</v>
      </c>
      <c r="G21" s="14"/>
      <c r="H21" s="14">
        <v>0</v>
      </c>
      <c r="I21" s="14"/>
      <c r="J21" s="14">
        <v>229952.39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0</v>
      </c>
      <c r="S21" s="14"/>
      <c r="T21" s="14">
        <v>0</v>
      </c>
      <c r="U21" s="14"/>
      <c r="V21" s="13">
        <f>SUM(F21:U21)</f>
        <v>229952.39</v>
      </c>
    </row>
    <row r="22" spans="1:22" ht="21.75" customHeight="1" x14ac:dyDescent="0.45">
      <c r="B22" s="12" t="s">
        <v>303</v>
      </c>
      <c r="F22" s="16">
        <f>SUM(F19:F21)</f>
        <v>0</v>
      </c>
      <c r="G22" s="14"/>
      <c r="H22" s="16">
        <f>SUM(H19:H21)</f>
        <v>-3714337.5300000003</v>
      </c>
      <c r="I22" s="14"/>
      <c r="J22" s="16">
        <f>SUM(J19:J21)</f>
        <v>-3024840.6599999997</v>
      </c>
      <c r="K22" s="14"/>
      <c r="L22" s="16">
        <f>SUM(L19:L21)</f>
        <v>-8427714.0099999998</v>
      </c>
      <c r="M22" s="14"/>
      <c r="N22" s="16">
        <f>SUM(N19:N21)</f>
        <v>-401551.28</v>
      </c>
      <c r="O22" s="14"/>
      <c r="P22" s="16">
        <f>SUM(P19:P21)</f>
        <v>0</v>
      </c>
      <c r="Q22" s="14"/>
      <c r="R22" s="16">
        <f>SUM(R19:R21)</f>
        <v>-1290785.2000000002</v>
      </c>
      <c r="S22" s="14"/>
      <c r="T22" s="16">
        <f>SUM(T19:T21)</f>
        <v>-917913.8</v>
      </c>
      <c r="U22" s="14"/>
      <c r="V22" s="17">
        <f>SUM(V19:V21)</f>
        <v>-17777142.48</v>
      </c>
    </row>
    <row r="23" spans="1:22" ht="21.75" customHeight="1" x14ac:dyDescent="0.45">
      <c r="B23" s="12" t="s">
        <v>170</v>
      </c>
      <c r="F23" s="14">
        <v>0</v>
      </c>
      <c r="G23" s="14"/>
      <c r="H23" s="14">
        <f>-1682876.73-63115.29-567123.3-21269.62</f>
        <v>-2334384.9400000004</v>
      </c>
      <c r="I23" s="14"/>
      <c r="J23" s="14">
        <f>-526518.05-83211.02-189935.23-23408.18</f>
        <v>-823072.4800000001</v>
      </c>
      <c r="K23" s="14"/>
      <c r="L23" s="14">
        <v>0</v>
      </c>
      <c r="M23" s="14"/>
      <c r="N23" s="14">
        <f>-66325.77-35373.32-22351.54-11920.68</f>
        <v>-135971.31</v>
      </c>
      <c r="O23" s="14"/>
      <c r="P23" s="14">
        <v>-320842.86</v>
      </c>
      <c r="Q23" s="14"/>
      <c r="R23" s="14">
        <f>-403591.23-136008.77</f>
        <v>-539600</v>
      </c>
      <c r="S23" s="14"/>
      <c r="T23" s="14">
        <f>-1600019.57</f>
        <v>-1600019.57</v>
      </c>
      <c r="U23" s="14"/>
      <c r="V23" s="13">
        <f>SUM(F23:U23)</f>
        <v>-5753891.1600000001</v>
      </c>
    </row>
    <row r="24" spans="1:22" ht="21.75" customHeight="1" x14ac:dyDescent="0.45">
      <c r="B24" s="12" t="s">
        <v>168</v>
      </c>
      <c r="F24" s="14">
        <v>0</v>
      </c>
      <c r="G24" s="14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3">
        <f>SUM(F24:U24)</f>
        <v>0</v>
      </c>
    </row>
    <row r="25" spans="1:22" ht="21.75" customHeight="1" x14ac:dyDescent="0.45">
      <c r="B25" s="12" t="s">
        <v>420</v>
      </c>
      <c r="F25" s="18">
        <f>SUM(F22:F24)</f>
        <v>0</v>
      </c>
      <c r="G25" s="14"/>
      <c r="H25" s="18">
        <f>SUM(H22:H24)</f>
        <v>-6048722.4700000007</v>
      </c>
      <c r="I25" s="14"/>
      <c r="J25" s="18">
        <f>SUM(J22:J24)</f>
        <v>-3847913.1399999997</v>
      </c>
      <c r="K25" s="14"/>
      <c r="L25" s="18">
        <f>SUM(L22:L24)</f>
        <v>-8427714.0099999998</v>
      </c>
      <c r="M25" s="14"/>
      <c r="N25" s="18">
        <f>SUM(N22:N24)</f>
        <v>-537522.59000000008</v>
      </c>
      <c r="O25" s="14"/>
      <c r="P25" s="18">
        <f>SUM(P22:P24)</f>
        <v>-320842.86</v>
      </c>
      <c r="Q25" s="14"/>
      <c r="R25" s="18">
        <f>SUM(R22:R24)</f>
        <v>-1830385.2000000002</v>
      </c>
      <c r="S25" s="14"/>
      <c r="T25" s="18">
        <f>SUM(T22:T24)</f>
        <v>-2517933.37</v>
      </c>
      <c r="U25" s="14"/>
      <c r="V25" s="18">
        <f>SUM(V22:V24)</f>
        <v>-23531033.640000001</v>
      </c>
    </row>
    <row r="26" spans="1:22" ht="21.75" customHeight="1" x14ac:dyDescent="0.45">
      <c r="B26" s="8" t="s">
        <v>173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ht="21.75" customHeight="1" thickBot="1" x14ac:dyDescent="0.5">
      <c r="B27" s="12" t="s">
        <v>420</v>
      </c>
      <c r="F27" s="19">
        <f>+F17+F25</f>
        <v>14000000</v>
      </c>
      <c r="G27" s="14"/>
      <c r="H27" s="19">
        <f>+H17+H25</f>
        <v>40638976</v>
      </c>
      <c r="I27" s="14"/>
      <c r="J27" s="19">
        <f>+J17+J25</f>
        <v>1187580.4400000004</v>
      </c>
      <c r="K27" s="14"/>
      <c r="L27" s="19">
        <f>+L17+L25</f>
        <v>77</v>
      </c>
      <c r="M27" s="14"/>
      <c r="N27" s="19">
        <f>+N17+N25</f>
        <v>142333.90999999992</v>
      </c>
      <c r="O27" s="14"/>
      <c r="P27" s="19">
        <f>+P17+P25</f>
        <v>38417307.880000003</v>
      </c>
      <c r="Q27" s="14"/>
      <c r="R27" s="19">
        <f>+R17+R25</f>
        <v>867614.79999999981</v>
      </c>
      <c r="S27" s="14"/>
      <c r="T27" s="19">
        <f>+T17+T25</f>
        <v>6037033.5700000012</v>
      </c>
      <c r="U27" s="14"/>
      <c r="V27" s="19">
        <f>+V17+V25</f>
        <v>101290923.60000002</v>
      </c>
    </row>
    <row r="28" spans="1:22" ht="21.75" customHeight="1" thickTop="1" thickBot="1" x14ac:dyDescent="0.5">
      <c r="B28" s="12" t="s">
        <v>303</v>
      </c>
      <c r="F28" s="19">
        <f>+F13+F22</f>
        <v>14000000</v>
      </c>
      <c r="G28" s="14"/>
      <c r="H28" s="19">
        <f>+H13+H22</f>
        <v>42973360.939999998</v>
      </c>
      <c r="I28" s="14"/>
      <c r="J28" s="19">
        <f>+J13+J22</f>
        <v>1896989.5900000003</v>
      </c>
      <c r="K28" s="14"/>
      <c r="L28" s="19">
        <f>+L13+L22</f>
        <v>77</v>
      </c>
      <c r="M28" s="14"/>
      <c r="N28" s="19">
        <f>+N13+N22</f>
        <v>278305.21999999997</v>
      </c>
      <c r="O28" s="14"/>
      <c r="P28" s="19">
        <f>+P13+P22</f>
        <v>0</v>
      </c>
      <c r="Q28" s="14"/>
      <c r="R28" s="19">
        <f>+R13+R22</f>
        <v>1407214.7999999998</v>
      </c>
      <c r="S28" s="14"/>
      <c r="T28" s="19">
        <f>+T13+T22</f>
        <v>5959176.8500000006</v>
      </c>
      <c r="U28" s="14"/>
      <c r="V28" s="19">
        <f>+V13+V22</f>
        <v>66515124.400000006</v>
      </c>
    </row>
    <row r="29" spans="1:22" ht="21.75" customHeight="1" thickTop="1" x14ac:dyDescent="0.45">
      <c r="B29" s="12" t="s">
        <v>174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ht="21.75" customHeight="1" x14ac:dyDescent="0.45">
      <c r="B30" s="12" t="s">
        <v>421</v>
      </c>
      <c r="V30" s="20">
        <f>-V23</f>
        <v>5753891.1600000001</v>
      </c>
    </row>
    <row r="31" spans="1:22" ht="21.75" customHeight="1" x14ac:dyDescent="0.45">
      <c r="B31" s="12" t="s">
        <v>304</v>
      </c>
      <c r="V31" s="20">
        <f>-V20</f>
        <v>4176725.08</v>
      </c>
    </row>
    <row r="32" spans="1:22" ht="6" customHeight="1" x14ac:dyDescent="0.45">
      <c r="B32" s="12"/>
      <c r="V32" s="20"/>
    </row>
    <row r="33" spans="2:22" ht="21.75" customHeight="1" x14ac:dyDescent="0.45">
      <c r="B33" s="96" t="s">
        <v>1017</v>
      </c>
      <c r="V33" s="20"/>
    </row>
    <row r="34" spans="2:22" ht="21.75" customHeight="1" x14ac:dyDescent="0.45">
      <c r="B34" s="38" t="s">
        <v>1018</v>
      </c>
      <c r="V34" s="20"/>
    </row>
    <row r="35" spans="2:22" ht="12.75" customHeight="1" x14ac:dyDescent="0.45">
      <c r="B35" s="38"/>
      <c r="V35" s="20"/>
    </row>
    <row r="36" spans="2:22" ht="21.75" customHeight="1" x14ac:dyDescent="0.45">
      <c r="D36" s="1"/>
      <c r="E36" s="3" t="s">
        <v>96</v>
      </c>
      <c r="F36" s="1"/>
      <c r="G36" s="1"/>
      <c r="H36" s="1"/>
      <c r="I36" s="1"/>
      <c r="J36" s="1"/>
      <c r="K36" s="1"/>
      <c r="M36" s="1"/>
      <c r="P36" s="4" t="s">
        <v>96</v>
      </c>
      <c r="R36" s="1"/>
      <c r="T36" s="1"/>
    </row>
    <row r="37" spans="2:22" ht="21.75" customHeight="1" x14ac:dyDescent="0.45">
      <c r="D37" s="5"/>
      <c r="E37" s="3" t="s">
        <v>423</v>
      </c>
      <c r="F37" s="6"/>
      <c r="G37" s="5"/>
      <c r="H37" s="1"/>
      <c r="I37" s="1"/>
      <c r="J37" s="1"/>
      <c r="K37" s="5"/>
      <c r="M37" s="1"/>
      <c r="P37" s="3" t="s">
        <v>130</v>
      </c>
      <c r="R37" s="1"/>
      <c r="T37" s="1"/>
    </row>
    <row r="38" spans="2:22" ht="29.25" customHeight="1" x14ac:dyDescent="0.45"/>
    <row r="39" spans="2:22" ht="21.75" customHeight="1" x14ac:dyDescent="0.45"/>
    <row r="40" spans="2:22" ht="21.75" customHeight="1" x14ac:dyDescent="0.45"/>
    <row r="41" spans="2:22" ht="21.75" customHeight="1" x14ac:dyDescent="0.45"/>
    <row r="42" spans="2:22" ht="21.75" customHeight="1" x14ac:dyDescent="0.45"/>
  </sheetData>
  <mergeCells count="7">
    <mergeCell ref="V6:V7"/>
    <mergeCell ref="F6:F7"/>
    <mergeCell ref="L6:L7"/>
    <mergeCell ref="N6:N7"/>
    <mergeCell ref="R6:R7"/>
    <mergeCell ref="T6:T7"/>
    <mergeCell ref="P6:P7"/>
  </mergeCells>
  <pageMargins left="0.78740157480314965" right="0.39370078740157483" top="0.59055118110236227" bottom="0.19685039370078741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BreakPreview" zoomScaleNormal="90" zoomScaleSheetLayoutView="100" workbookViewId="0">
      <selection activeCell="E27" sqref="E27"/>
    </sheetView>
  </sheetViews>
  <sheetFormatPr defaultColWidth="9.140625" defaultRowHeight="24.95" customHeight="1" x14ac:dyDescent="0.5"/>
  <cols>
    <col min="1" max="1" width="3.5703125" customWidth="1"/>
    <col min="2" max="2" width="5.5703125" customWidth="1"/>
    <col min="5" max="5" width="7.85546875" customWidth="1"/>
    <col min="6" max="6" width="16" customWidth="1"/>
    <col min="7" max="7" width="3.85546875" customWidth="1"/>
    <col min="8" max="8" width="16" customWidth="1"/>
    <col min="9" max="9" width="3.85546875" customWidth="1"/>
    <col min="10" max="10" width="16" customWidth="1"/>
    <col min="11" max="11" width="3.85546875" customWidth="1"/>
    <col min="12" max="12" width="16" customWidth="1"/>
    <col min="13" max="13" width="1.85546875" customWidth="1"/>
  </cols>
  <sheetData>
    <row r="1" spans="1:13" s="2" customFormat="1" ht="24.95" customHeight="1" x14ac:dyDescent="0.45">
      <c r="A1" s="453" t="s">
        <v>247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30"/>
    </row>
    <row r="2" spans="1:13" s="2" customFormat="1" ht="24.95" customHeight="1" x14ac:dyDescent="0.45">
      <c r="A2" s="9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30"/>
    </row>
    <row r="3" spans="1:13" s="20" customFormat="1" ht="24.95" customHeight="1" x14ac:dyDescent="0.45">
      <c r="A3" s="23" t="s">
        <v>690</v>
      </c>
      <c r="C3" s="21"/>
      <c r="D3" s="22"/>
      <c r="E3" s="22"/>
      <c r="F3" s="21"/>
      <c r="G3" s="21"/>
      <c r="H3" s="21"/>
      <c r="L3" s="21"/>
    </row>
    <row r="4" spans="1:13" s="20" customFormat="1" ht="24.95" customHeight="1" x14ac:dyDescent="0.45">
      <c r="A4" s="21"/>
      <c r="C4" s="21"/>
      <c r="D4" s="22"/>
      <c r="E4" s="22"/>
      <c r="F4" s="21"/>
      <c r="G4" s="21"/>
      <c r="H4" s="21"/>
      <c r="L4" s="284" t="s">
        <v>33</v>
      </c>
    </row>
    <row r="5" spans="1:13" s="20" customFormat="1" ht="24.95" customHeight="1" x14ac:dyDescent="0.45">
      <c r="A5" s="21"/>
      <c r="C5" s="21"/>
      <c r="D5" s="22"/>
      <c r="E5" s="22"/>
      <c r="F5" s="454" t="s">
        <v>28</v>
      </c>
      <c r="G5" s="454"/>
      <c r="H5" s="454"/>
      <c r="I5" s="454"/>
      <c r="J5" s="454"/>
      <c r="K5" s="63"/>
      <c r="L5" s="340" t="s">
        <v>34</v>
      </c>
    </row>
    <row r="6" spans="1:13" s="20" customFormat="1" ht="24.95" customHeight="1" x14ac:dyDescent="0.45">
      <c r="A6" s="21"/>
      <c r="C6" s="21"/>
      <c r="D6" s="22"/>
      <c r="E6" s="22"/>
      <c r="F6" s="337" t="s">
        <v>152</v>
      </c>
      <c r="G6" s="23"/>
      <c r="H6" s="338" t="s">
        <v>742</v>
      </c>
      <c r="I6" s="63"/>
      <c r="J6" s="339" t="s">
        <v>20</v>
      </c>
      <c r="K6" s="63"/>
      <c r="L6" s="337" t="s">
        <v>152</v>
      </c>
    </row>
    <row r="7" spans="1:13" s="20" customFormat="1" ht="24.95" customHeight="1" x14ac:dyDescent="0.45">
      <c r="B7" s="341" t="s">
        <v>175</v>
      </c>
      <c r="E7" s="22"/>
      <c r="F7" s="25"/>
      <c r="G7" s="26"/>
      <c r="H7" s="26"/>
    </row>
    <row r="8" spans="1:13" s="20" customFormat="1" ht="24.95" customHeight="1" x14ac:dyDescent="0.45">
      <c r="A8" s="21"/>
      <c r="C8" s="20" t="s">
        <v>424</v>
      </c>
      <c r="D8" s="22"/>
      <c r="E8" s="22"/>
      <c r="F8" s="20">
        <f>115303200+461837</f>
        <v>115765037</v>
      </c>
      <c r="G8" s="21"/>
      <c r="H8" s="21">
        <v>0</v>
      </c>
      <c r="J8" s="20">
        <f>F8+H8</f>
        <v>115765037</v>
      </c>
      <c r="L8" s="20">
        <f>115303200+461837</f>
        <v>115765037</v>
      </c>
    </row>
    <row r="9" spans="1:13" s="20" customFormat="1" ht="24.95" customHeight="1" x14ac:dyDescent="0.45">
      <c r="A9" s="21"/>
      <c r="C9" s="20" t="s">
        <v>176</v>
      </c>
      <c r="D9" s="22"/>
      <c r="E9" s="22"/>
      <c r="F9" s="20">
        <v>0</v>
      </c>
      <c r="G9" s="21"/>
      <c r="H9" s="21">
        <v>0</v>
      </c>
      <c r="J9" s="20">
        <f>F9+H9</f>
        <v>0</v>
      </c>
      <c r="L9" s="20">
        <v>0</v>
      </c>
    </row>
    <row r="10" spans="1:13" s="20" customFormat="1" ht="24.95" customHeight="1" x14ac:dyDescent="0.45">
      <c r="A10" s="21"/>
      <c r="C10" s="20" t="s">
        <v>306</v>
      </c>
      <c r="D10" s="22"/>
      <c r="E10" s="22"/>
      <c r="F10" s="27">
        <f>SUM(F8:F9)</f>
        <v>115765037</v>
      </c>
      <c r="G10" s="21"/>
      <c r="H10" s="27">
        <f>SUM(H8:H9)</f>
        <v>0</v>
      </c>
      <c r="J10" s="27">
        <f>SUM(J8:J9)</f>
        <v>115765037</v>
      </c>
      <c r="L10" s="27">
        <f>SUM(L8:L9)</f>
        <v>115765037</v>
      </c>
    </row>
    <row r="11" spans="1:13" s="20" customFormat="1" ht="24.95" customHeight="1" x14ac:dyDescent="0.45">
      <c r="A11" s="21"/>
      <c r="C11" s="20" t="s">
        <v>176</v>
      </c>
      <c r="D11" s="22"/>
      <c r="E11" s="22"/>
      <c r="F11" s="20">
        <v>41730</v>
      </c>
      <c r="G11" s="21"/>
      <c r="H11" s="20">
        <v>36545055</v>
      </c>
      <c r="J11" s="20">
        <f>F11+H11</f>
        <v>36586785</v>
      </c>
      <c r="L11" s="20">
        <v>41730</v>
      </c>
    </row>
    <row r="12" spans="1:13" s="20" customFormat="1" ht="24.95" customHeight="1" thickBot="1" x14ac:dyDescent="0.5">
      <c r="A12" s="21"/>
      <c r="C12" s="20" t="s">
        <v>425</v>
      </c>
      <c r="D12" s="22"/>
      <c r="E12" s="22"/>
      <c r="F12" s="28">
        <f>SUM(F10:F11)</f>
        <v>115806767</v>
      </c>
      <c r="G12" s="21"/>
      <c r="H12" s="28">
        <f>SUM(H10:H11)</f>
        <v>36545055</v>
      </c>
      <c r="J12" s="28">
        <f>SUM(J10:J11)</f>
        <v>152351822</v>
      </c>
      <c r="L12" s="28">
        <f>SUM(L10:L11)</f>
        <v>115806767</v>
      </c>
    </row>
    <row r="13" spans="1:13" s="20" customFormat="1" ht="24.95" customHeight="1" thickTop="1" x14ac:dyDescent="0.45">
      <c r="B13" s="341" t="s">
        <v>177</v>
      </c>
      <c r="E13" s="22"/>
      <c r="G13" s="26"/>
    </row>
    <row r="14" spans="1:13" s="20" customFormat="1" ht="24.95" customHeight="1" x14ac:dyDescent="0.45">
      <c r="A14" s="21"/>
      <c r="C14" s="20" t="str">
        <f>+C8</f>
        <v>ณ ต้นปี 2560</v>
      </c>
      <c r="D14" s="22"/>
      <c r="E14" s="22"/>
      <c r="F14" s="20">
        <f>-95938585.46-413743.42</f>
        <v>-96352328.879999995</v>
      </c>
      <c r="G14" s="21"/>
      <c r="H14" s="20">
        <v>0</v>
      </c>
      <c r="J14" s="20">
        <f>F14+H14</f>
        <v>-96352328.879999995</v>
      </c>
      <c r="L14" s="20">
        <f>-95938585.46-413743.42</f>
        <v>-96352328.879999995</v>
      </c>
    </row>
    <row r="15" spans="1:13" s="20" customFormat="1" ht="24.95" customHeight="1" x14ac:dyDescent="0.45">
      <c r="A15" s="21"/>
      <c r="C15" s="20" t="s">
        <v>178</v>
      </c>
      <c r="D15" s="22"/>
      <c r="E15" s="22"/>
      <c r="F15" s="20">
        <v>-27446.86</v>
      </c>
      <c r="G15" s="21"/>
      <c r="H15" s="20">
        <v>0</v>
      </c>
      <c r="J15" s="20">
        <f>F15+H15</f>
        <v>-27446.86</v>
      </c>
      <c r="L15" s="20">
        <v>-27446.86</v>
      </c>
    </row>
    <row r="16" spans="1:13" s="20" customFormat="1" ht="24.95" customHeight="1" x14ac:dyDescent="0.45">
      <c r="A16" s="21"/>
      <c r="C16" s="20" t="str">
        <f>+C10</f>
        <v>ณ วันที่ 31 ธันวาคม 2560</v>
      </c>
      <c r="D16" s="22"/>
      <c r="E16" s="22"/>
      <c r="F16" s="27">
        <f>SUM(F14:F15)</f>
        <v>-96379775.739999995</v>
      </c>
      <c r="G16" s="21"/>
      <c r="H16" s="27">
        <f>SUM(H14:H15)</f>
        <v>0</v>
      </c>
      <c r="J16" s="27">
        <f>SUM(J14:J15)</f>
        <v>-96379775.739999995</v>
      </c>
      <c r="L16" s="27">
        <f>SUM(L14:L15)</f>
        <v>-96379775.739999995</v>
      </c>
    </row>
    <row r="17" spans="1:12" s="20" customFormat="1" ht="24.95" customHeight="1" x14ac:dyDescent="0.45">
      <c r="A17" s="21"/>
      <c r="C17" s="20" t="s">
        <v>178</v>
      </c>
      <c r="D17" s="22"/>
      <c r="E17" s="22"/>
      <c r="F17" s="20">
        <v>-33818.14</v>
      </c>
      <c r="G17" s="21"/>
      <c r="H17" s="20">
        <v>-841347.01</v>
      </c>
      <c r="J17" s="20">
        <f>F17+H17</f>
        <v>-875165.15</v>
      </c>
      <c r="L17" s="20">
        <v>-33818.14</v>
      </c>
    </row>
    <row r="18" spans="1:12" s="20" customFormat="1" ht="24.95" customHeight="1" thickBot="1" x14ac:dyDescent="0.5">
      <c r="A18" s="21"/>
      <c r="C18" s="20" t="str">
        <f>C12</f>
        <v>ณ วันที่ 31 ธันวาคม 2561</v>
      </c>
      <c r="D18" s="22"/>
      <c r="E18" s="22"/>
      <c r="F18" s="28">
        <f>SUM(F16:F17)</f>
        <v>-96413593.879999995</v>
      </c>
      <c r="G18" s="21"/>
      <c r="H18" s="28">
        <f>SUM(H16:H17)</f>
        <v>-841347.01</v>
      </c>
      <c r="J18" s="28">
        <f>SUM(J16:J17)</f>
        <v>-97254940.890000001</v>
      </c>
      <c r="L18" s="28">
        <f>SUM(L16:L17)</f>
        <v>-96413593.879999995</v>
      </c>
    </row>
    <row r="19" spans="1:12" s="20" customFormat="1" ht="24.95" customHeight="1" thickTop="1" x14ac:dyDescent="0.45">
      <c r="A19" s="21"/>
      <c r="B19" s="341" t="s">
        <v>206</v>
      </c>
      <c r="C19" s="22"/>
      <c r="F19" s="21"/>
      <c r="G19" s="21"/>
      <c r="H19" s="21"/>
      <c r="L19" s="21"/>
    </row>
    <row r="20" spans="1:12" s="20" customFormat="1" ht="24.95" customHeight="1" x14ac:dyDescent="0.45">
      <c r="A20" s="21"/>
      <c r="B20" s="22"/>
      <c r="C20" s="20" t="s">
        <v>424</v>
      </c>
      <c r="F20" s="21">
        <v>-19364614.539999999</v>
      </c>
      <c r="G20" s="21"/>
      <c r="H20" s="21">
        <v>0</v>
      </c>
      <c r="J20" s="20">
        <f t="shared" ref="J20:J21" si="0">F20+H20</f>
        <v>-19364614.539999999</v>
      </c>
      <c r="L20" s="21">
        <v>-19364614.539999999</v>
      </c>
    </row>
    <row r="21" spans="1:12" s="20" customFormat="1" ht="24.95" customHeight="1" x14ac:dyDescent="0.45">
      <c r="A21" s="21"/>
      <c r="B21" s="22"/>
      <c r="C21" s="20" t="s">
        <v>176</v>
      </c>
      <c r="F21" s="21">
        <v>0</v>
      </c>
      <c r="G21" s="21"/>
      <c r="H21" s="21">
        <v>0</v>
      </c>
      <c r="J21" s="20">
        <f t="shared" si="0"/>
        <v>0</v>
      </c>
      <c r="L21" s="21">
        <v>0</v>
      </c>
    </row>
    <row r="22" spans="1:12" s="20" customFormat="1" ht="24.95" customHeight="1" x14ac:dyDescent="0.45">
      <c r="A22" s="21"/>
      <c r="B22" s="21"/>
      <c r="C22" s="20" t="s">
        <v>306</v>
      </c>
      <c r="F22" s="27">
        <f>SUM(F20:F21)</f>
        <v>-19364614.539999999</v>
      </c>
      <c r="G22" s="21"/>
      <c r="H22" s="27">
        <f>SUM(H20:H21)</f>
        <v>0</v>
      </c>
      <c r="J22" s="27">
        <f>SUM(J20:J21)</f>
        <v>-19364614.539999999</v>
      </c>
      <c r="L22" s="27">
        <f>SUM(L20:L21)</f>
        <v>-19364614.539999999</v>
      </c>
    </row>
    <row r="23" spans="1:12" s="20" customFormat="1" ht="24.95" customHeight="1" x14ac:dyDescent="0.45">
      <c r="A23" s="21"/>
      <c r="B23" s="21"/>
      <c r="C23" s="20" t="s">
        <v>176</v>
      </c>
      <c r="F23" s="21">
        <v>0</v>
      </c>
      <c r="G23" s="21"/>
      <c r="H23" s="21">
        <v>0</v>
      </c>
      <c r="J23" s="21">
        <v>0</v>
      </c>
      <c r="L23" s="21">
        <v>0</v>
      </c>
    </row>
    <row r="24" spans="1:12" s="20" customFormat="1" ht="24.95" customHeight="1" thickBot="1" x14ac:dyDescent="0.5">
      <c r="A24" s="21"/>
      <c r="B24" s="21"/>
      <c r="C24" s="20" t="s">
        <v>425</v>
      </c>
      <c r="F24" s="28">
        <f>SUM(F22)</f>
        <v>-19364614.539999999</v>
      </c>
      <c r="G24" s="21"/>
      <c r="H24" s="28">
        <f>SUM(H22)</f>
        <v>0</v>
      </c>
      <c r="J24" s="28">
        <f>SUM(J22)</f>
        <v>-19364614.539999999</v>
      </c>
      <c r="L24" s="28">
        <f>SUM(L22)</f>
        <v>-19364614.539999999</v>
      </c>
    </row>
    <row r="25" spans="1:12" s="20" customFormat="1" ht="24.95" customHeight="1" thickTop="1" x14ac:dyDescent="0.45">
      <c r="A25" s="21"/>
      <c r="B25" s="341" t="s">
        <v>179</v>
      </c>
      <c r="C25" s="21"/>
      <c r="F25" s="21"/>
      <c r="G25" s="21"/>
      <c r="H25" s="21"/>
      <c r="L25" s="21"/>
    </row>
    <row r="26" spans="1:12" s="20" customFormat="1" ht="24.95" customHeight="1" thickBot="1" x14ac:dyDescent="0.5">
      <c r="A26" s="21"/>
      <c r="B26" s="21"/>
      <c r="C26" s="22" t="str">
        <f>C12</f>
        <v>ณ วันที่ 31 ธันวาคม 2561</v>
      </c>
      <c r="F26" s="29">
        <f>ROUND((F12+F18+F24),2)</f>
        <v>28558.58</v>
      </c>
      <c r="G26" s="21"/>
      <c r="H26" s="29">
        <f>ROUND((H12+H18+H24),2)</f>
        <v>35703707.990000002</v>
      </c>
      <c r="J26" s="29">
        <f>ROUND((J12+J18+J24),2)</f>
        <v>35732266.57</v>
      </c>
      <c r="L26" s="29">
        <f>ROUND((L12+L18+L24),2)</f>
        <v>28558.58</v>
      </c>
    </row>
    <row r="27" spans="1:12" s="20" customFormat="1" ht="24.95" customHeight="1" thickTop="1" thickBot="1" x14ac:dyDescent="0.5">
      <c r="A27" s="21"/>
      <c r="B27" s="21"/>
      <c r="C27" s="22" t="str">
        <f>+C10</f>
        <v>ณ วันที่ 31 ธันวาคม 2560</v>
      </c>
      <c r="F27" s="29">
        <f>F10+F16+F22</f>
        <v>20646.720000006258</v>
      </c>
      <c r="G27" s="21"/>
      <c r="H27" s="29">
        <f>H10+H16+H22</f>
        <v>0</v>
      </c>
      <c r="J27" s="29">
        <f>J10+J16+J22</f>
        <v>20646.720000006258</v>
      </c>
      <c r="L27" s="29">
        <f>L10+L16+L22</f>
        <v>20646.720000006258</v>
      </c>
    </row>
    <row r="28" spans="1:12" s="20" customFormat="1" ht="24.95" customHeight="1" thickTop="1" x14ac:dyDescent="0.45">
      <c r="A28" s="21"/>
      <c r="B28" s="341" t="s">
        <v>180</v>
      </c>
      <c r="C28" s="21"/>
      <c r="F28" s="21"/>
      <c r="G28" s="21"/>
      <c r="H28" s="21"/>
      <c r="L28" s="21"/>
    </row>
    <row r="29" spans="1:12" s="20" customFormat="1" ht="24.95" customHeight="1" x14ac:dyDescent="0.45">
      <c r="A29" s="21"/>
      <c r="B29" s="21"/>
      <c r="C29" s="22" t="s">
        <v>396</v>
      </c>
      <c r="F29" s="21"/>
      <c r="G29" s="21"/>
      <c r="H29" s="21"/>
      <c r="J29" s="20">
        <f>-J17</f>
        <v>875165.15</v>
      </c>
      <c r="L29" s="20">
        <f>-L17</f>
        <v>33818.14</v>
      </c>
    </row>
    <row r="30" spans="1:12" s="20" customFormat="1" ht="24.95" customHeight="1" x14ac:dyDescent="0.45">
      <c r="A30" s="21"/>
      <c r="B30" s="21"/>
      <c r="C30" s="22" t="s">
        <v>307</v>
      </c>
      <c r="F30" s="21"/>
      <c r="G30" s="21"/>
      <c r="H30" s="21"/>
      <c r="J30" s="20">
        <f>-J15</f>
        <v>27446.86</v>
      </c>
      <c r="L30" s="20">
        <f>-L15</f>
        <v>27446.86</v>
      </c>
    </row>
    <row r="31" spans="1:12" ht="24" customHeight="1" x14ac:dyDescent="0.5"/>
    <row r="32" spans="1:12" ht="24" customHeight="1" x14ac:dyDescent="0.5"/>
    <row r="33" spans="1:15" ht="24" customHeight="1" x14ac:dyDescent="0.5"/>
    <row r="34" spans="1:15" ht="24.95" customHeight="1" x14ac:dyDescent="0.5">
      <c r="A34" s="3" t="s">
        <v>129</v>
      </c>
      <c r="B34" s="1"/>
      <c r="C34" s="1"/>
      <c r="D34" s="1"/>
      <c r="E34" s="1"/>
      <c r="F34" s="1"/>
      <c r="H34" s="4" t="s">
        <v>96</v>
      </c>
      <c r="I34" s="1"/>
      <c r="J34" s="1"/>
      <c r="K34" s="1"/>
      <c r="L34" s="1"/>
      <c r="M34" s="1"/>
      <c r="N34" s="1"/>
      <c r="O34" s="1"/>
    </row>
    <row r="35" spans="1:15" ht="24.95" customHeight="1" x14ac:dyDescent="0.5">
      <c r="A35" s="3" t="s">
        <v>423</v>
      </c>
      <c r="B35" s="5"/>
      <c r="C35" s="5"/>
      <c r="D35" s="6"/>
      <c r="E35" s="5"/>
      <c r="F35" s="1"/>
      <c r="H35" s="3" t="s">
        <v>130</v>
      </c>
      <c r="I35" s="5"/>
      <c r="J35" s="5"/>
      <c r="K35" s="5"/>
      <c r="L35" s="5"/>
      <c r="M35" s="1"/>
      <c r="N35" s="1"/>
      <c r="O35" s="1"/>
    </row>
  </sheetData>
  <mergeCells count="2">
    <mergeCell ref="A1:L1"/>
    <mergeCell ref="F5:J5"/>
  </mergeCells>
  <pageMargins left="0.59055118110236227" right="0.19685039370078741" top="0.59055118110236227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topLeftCell="A39" zoomScaleNormal="90" zoomScaleSheetLayoutView="100" workbookViewId="0">
      <selection activeCell="D36" sqref="D36"/>
    </sheetView>
  </sheetViews>
  <sheetFormatPr defaultColWidth="9.140625" defaultRowHeight="30" customHeight="1" x14ac:dyDescent="0.45"/>
  <cols>
    <col min="1" max="1" width="3" style="39" customWidth="1"/>
    <col min="2" max="4" width="9.140625" style="39" customWidth="1"/>
    <col min="5" max="5" width="6.85546875" style="39" customWidth="1"/>
    <col min="6" max="6" width="5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85546875" style="39" customWidth="1"/>
    <col min="15" max="16" width="9.140625" style="39"/>
    <col min="17" max="17" width="14.28515625" style="39" bestFit="1" customWidth="1"/>
    <col min="18" max="18" width="9.140625" style="39"/>
    <col min="19" max="19" width="10.42578125" style="39" bestFit="1" customWidth="1"/>
    <col min="20" max="16384" width="9.140625" style="39"/>
  </cols>
  <sheetData>
    <row r="1" spans="1:13" ht="30" customHeight="1" x14ac:dyDescent="0.45">
      <c r="A1" s="438" t="s">
        <v>868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</row>
    <row r="2" spans="1:13" ht="30" customHeight="1" x14ac:dyDescent="0.4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3" s="32" customFormat="1" ht="30" customHeight="1" x14ac:dyDescent="0.45">
      <c r="A3" s="77" t="s">
        <v>691</v>
      </c>
    </row>
    <row r="4" spans="1:13" s="32" customFormat="1" ht="30" customHeight="1" x14ac:dyDescent="0.45">
      <c r="G4" s="52"/>
      <c r="H4" s="78"/>
      <c r="I4" s="52"/>
      <c r="J4" s="78"/>
      <c r="K4" s="331"/>
      <c r="L4" s="78"/>
      <c r="M4" s="328" t="s">
        <v>33</v>
      </c>
    </row>
    <row r="5" spans="1:13" s="32" customFormat="1" ht="30" customHeight="1" x14ac:dyDescent="0.45">
      <c r="G5" s="443" t="s">
        <v>28</v>
      </c>
      <c r="H5" s="443"/>
      <c r="I5" s="443"/>
      <c r="J5" s="153"/>
      <c r="K5" s="443" t="s">
        <v>34</v>
      </c>
      <c r="L5" s="443"/>
      <c r="M5" s="443"/>
    </row>
    <row r="6" spans="1:13" s="32" customFormat="1" ht="30" customHeight="1" x14ac:dyDescent="0.45">
      <c r="G6" s="347" t="s">
        <v>390</v>
      </c>
      <c r="H6" s="348"/>
      <c r="I6" s="320" t="s">
        <v>293</v>
      </c>
      <c r="J6" s="348"/>
      <c r="K6" s="347" t="str">
        <f>G6</f>
        <v>2561</v>
      </c>
      <c r="L6" s="348"/>
      <c r="M6" s="320" t="str">
        <f>I6</f>
        <v>2560</v>
      </c>
    </row>
    <row r="7" spans="1:13" s="32" customFormat="1" ht="30" customHeight="1" x14ac:dyDescent="0.45">
      <c r="B7" s="32" t="s">
        <v>90</v>
      </c>
      <c r="G7" s="104">
        <v>9321.42</v>
      </c>
      <c r="H7" s="104"/>
      <c r="I7" s="104">
        <v>7480.15</v>
      </c>
      <c r="J7" s="104"/>
      <c r="K7" s="104">
        <f>[2]CC!$I$65</f>
        <v>9321.42</v>
      </c>
      <c r="L7" s="104"/>
      <c r="M7" s="104">
        <v>7480.15</v>
      </c>
    </row>
    <row r="8" spans="1:13" s="32" customFormat="1" ht="30" customHeight="1" x14ac:dyDescent="0.45">
      <c r="B8" s="32" t="s">
        <v>308</v>
      </c>
      <c r="G8" s="104"/>
      <c r="H8" s="104"/>
      <c r="I8" s="104"/>
      <c r="J8" s="104"/>
      <c r="K8" s="104"/>
      <c r="L8" s="104"/>
      <c r="M8" s="104"/>
    </row>
    <row r="9" spans="1:13" s="32" customFormat="1" ht="30" customHeight="1" x14ac:dyDescent="0.45">
      <c r="B9" s="32" t="s">
        <v>91</v>
      </c>
      <c r="G9" s="104">
        <v>2644506.37</v>
      </c>
      <c r="H9" s="104"/>
      <c r="I9" s="104">
        <v>3622427.91</v>
      </c>
      <c r="J9" s="104"/>
      <c r="K9" s="104">
        <f>[2]CC!$I$66</f>
        <v>1411008.19</v>
      </c>
      <c r="L9" s="104"/>
      <c r="M9" s="104">
        <v>1019360.3</v>
      </c>
    </row>
    <row r="10" spans="1:13" s="32" customFormat="1" ht="30" customHeight="1" x14ac:dyDescent="0.45">
      <c r="B10" s="32" t="s">
        <v>92</v>
      </c>
      <c r="G10" s="104">
        <v>5772571.3600000003</v>
      </c>
      <c r="H10" s="104"/>
      <c r="I10" s="104">
        <v>5950332.5800000001</v>
      </c>
      <c r="J10" s="104"/>
      <c r="K10" s="104">
        <f>[2]CC!$I$67</f>
        <v>5019260</v>
      </c>
      <c r="L10" s="104"/>
      <c r="M10" s="104">
        <v>5118477.5</v>
      </c>
    </row>
    <row r="11" spans="1:13" s="32" customFormat="1" ht="30" customHeight="1" x14ac:dyDescent="0.45">
      <c r="B11" s="32" t="s">
        <v>93</v>
      </c>
      <c r="G11" s="104">
        <v>6058926.5700000003</v>
      </c>
      <c r="H11" s="104"/>
      <c r="I11" s="104">
        <f>3077002.8+169528.73</f>
        <v>3246531.53</v>
      </c>
      <c r="J11" s="104"/>
      <c r="K11" s="104">
        <f>[2]CC!$I$68+1977864.08</f>
        <v>5553184.870000001</v>
      </c>
      <c r="L11" s="104"/>
      <c r="M11" s="104">
        <v>2539401.9700000002</v>
      </c>
    </row>
    <row r="12" spans="1:13" s="32" customFormat="1" ht="30" customHeight="1" thickBot="1" x14ac:dyDescent="0.5">
      <c r="C12" s="32" t="s">
        <v>20</v>
      </c>
      <c r="G12" s="152">
        <f>SUM(G7:G11)</f>
        <v>14485325.720000001</v>
      </c>
      <c r="H12" s="104"/>
      <c r="I12" s="152">
        <f>SUM(I7:I11)</f>
        <v>12826772.17</v>
      </c>
      <c r="J12" s="104"/>
      <c r="K12" s="152">
        <f>SUM(K7:K11)</f>
        <v>11992774.48</v>
      </c>
      <c r="L12" s="104"/>
      <c r="M12" s="152">
        <f>SUM(M7:M11)</f>
        <v>8684719.9199999999</v>
      </c>
    </row>
    <row r="13" spans="1:13" s="32" customFormat="1" ht="30" customHeight="1" thickTop="1" x14ac:dyDescent="0.45">
      <c r="G13" s="104"/>
      <c r="H13" s="104"/>
      <c r="I13" s="104"/>
      <c r="J13" s="104"/>
      <c r="K13" s="104"/>
      <c r="L13" s="104"/>
      <c r="M13" s="104"/>
    </row>
    <row r="14" spans="1:13" s="32" customFormat="1" ht="30" customHeight="1" x14ac:dyDescent="0.45">
      <c r="A14" s="153" t="s">
        <v>692</v>
      </c>
      <c r="G14" s="104"/>
      <c r="H14" s="104"/>
      <c r="I14" s="104"/>
      <c r="J14" s="104"/>
      <c r="K14" s="104"/>
      <c r="L14" s="104"/>
      <c r="M14" s="104"/>
    </row>
    <row r="15" spans="1:13" s="32" customFormat="1" ht="30" customHeight="1" x14ac:dyDescent="0.45">
      <c r="A15" s="153"/>
      <c r="G15" s="78"/>
      <c r="H15" s="78"/>
      <c r="I15" s="78"/>
      <c r="J15" s="78"/>
      <c r="K15" s="78"/>
      <c r="L15" s="78"/>
      <c r="M15" s="349" t="s">
        <v>33</v>
      </c>
    </row>
    <row r="16" spans="1:13" s="32" customFormat="1" ht="30" customHeight="1" x14ac:dyDescent="0.45">
      <c r="A16" s="153"/>
      <c r="G16" s="443" t="s">
        <v>28</v>
      </c>
      <c r="H16" s="443"/>
      <c r="I16" s="443"/>
      <c r="J16" s="153"/>
      <c r="K16" s="443" t="s">
        <v>34</v>
      </c>
      <c r="L16" s="443"/>
      <c r="M16" s="443"/>
    </row>
    <row r="17" spans="1:13" s="32" customFormat="1" ht="30" customHeight="1" x14ac:dyDescent="0.45">
      <c r="A17" s="153"/>
      <c r="G17" s="347" t="s">
        <v>390</v>
      </c>
      <c r="H17" s="348"/>
      <c r="I17" s="320" t="s">
        <v>293</v>
      </c>
      <c r="J17" s="348"/>
      <c r="K17" s="347" t="str">
        <f>G17</f>
        <v>2561</v>
      </c>
      <c r="L17" s="348"/>
      <c r="M17" s="320" t="str">
        <f>I17</f>
        <v>2560</v>
      </c>
    </row>
    <row r="18" spans="1:13" s="32" customFormat="1" ht="30" customHeight="1" x14ac:dyDescent="0.45">
      <c r="A18" s="153"/>
      <c r="B18" s="32" t="s">
        <v>426</v>
      </c>
      <c r="G18" s="231">
        <v>300000</v>
      </c>
      <c r="H18" s="106"/>
      <c r="I18" s="231">
        <v>0</v>
      </c>
      <c r="J18" s="106"/>
      <c r="K18" s="106">
        <v>18000000</v>
      </c>
      <c r="L18" s="106"/>
      <c r="M18" s="342">
        <v>0</v>
      </c>
    </row>
    <row r="19" spans="1:13" s="32" customFormat="1" ht="30" customHeight="1" x14ac:dyDescent="0.45">
      <c r="A19" s="153"/>
      <c r="B19" s="32" t="s">
        <v>427</v>
      </c>
      <c r="G19" s="231">
        <v>40000000</v>
      </c>
      <c r="H19" s="106"/>
      <c r="I19" s="231">
        <v>0</v>
      </c>
      <c r="J19" s="106"/>
      <c r="K19" s="106">
        <v>40000000</v>
      </c>
      <c r="L19" s="106"/>
      <c r="M19" s="342">
        <v>0</v>
      </c>
    </row>
    <row r="20" spans="1:13" s="32" customFormat="1" ht="30" customHeight="1" thickBot="1" x14ac:dyDescent="0.5">
      <c r="A20" s="153"/>
      <c r="C20" s="32" t="s">
        <v>20</v>
      </c>
      <c r="G20" s="232">
        <f>SUM(G18:G19)</f>
        <v>40300000</v>
      </c>
      <c r="H20" s="106"/>
      <c r="I20" s="232">
        <f>SUM(I18:I19)</f>
        <v>0</v>
      </c>
      <c r="J20" s="106"/>
      <c r="K20" s="343">
        <f>SUM(K18:K19)</f>
        <v>58000000</v>
      </c>
      <c r="L20" s="106"/>
      <c r="M20" s="344">
        <f>SUM(M18:M19)</f>
        <v>0</v>
      </c>
    </row>
    <row r="21" spans="1:13" s="32" customFormat="1" ht="30" customHeight="1" thickTop="1" x14ac:dyDescent="0.45">
      <c r="A21" s="153"/>
      <c r="G21" s="231"/>
      <c r="H21" s="106"/>
      <c r="I21" s="231"/>
      <c r="J21" s="106"/>
      <c r="K21" s="106"/>
      <c r="L21" s="106"/>
      <c r="M21" s="342"/>
    </row>
    <row r="22" spans="1:13" s="401" customFormat="1" ht="30" customHeight="1" x14ac:dyDescent="0.45"/>
    <row r="23" spans="1:13" s="401" customFormat="1" ht="30" customHeight="1" x14ac:dyDescent="0.45"/>
    <row r="24" spans="1:13" s="401" customFormat="1" ht="30" customHeight="1" x14ac:dyDescent="0.45"/>
    <row r="25" spans="1:13" s="32" customFormat="1" ht="30" customHeight="1" x14ac:dyDescent="0.45">
      <c r="A25" s="153"/>
      <c r="G25" s="231"/>
      <c r="H25" s="106"/>
      <c r="I25" s="231"/>
      <c r="J25" s="106"/>
      <c r="K25" s="106"/>
      <c r="L25" s="106"/>
      <c r="M25" s="342"/>
    </row>
    <row r="26" spans="1:13" s="32" customFormat="1" ht="30" customHeight="1" x14ac:dyDescent="0.45">
      <c r="A26" s="153"/>
      <c r="G26" s="231"/>
      <c r="H26" s="106"/>
      <c r="I26" s="231"/>
      <c r="J26" s="106"/>
      <c r="K26" s="106"/>
      <c r="L26" s="106"/>
      <c r="M26" s="342"/>
    </row>
    <row r="27" spans="1:13" ht="30" customHeight="1" x14ac:dyDescent="0.45">
      <c r="B27" s="38" t="s">
        <v>129</v>
      </c>
      <c r="I27" s="40" t="s">
        <v>96</v>
      </c>
    </row>
    <row r="28" spans="1:13" ht="30" customHeight="1" x14ac:dyDescent="0.45">
      <c r="B28" s="38" t="s">
        <v>423</v>
      </c>
      <c r="C28" s="41"/>
      <c r="D28" s="41"/>
      <c r="E28" s="41"/>
      <c r="F28" s="155"/>
      <c r="G28" s="41"/>
      <c r="I28" s="38" t="s">
        <v>99</v>
      </c>
      <c r="K28" s="41"/>
      <c r="L28" s="41"/>
    </row>
    <row r="29" spans="1:13" ht="30" customHeight="1" x14ac:dyDescent="0.45">
      <c r="B29" s="38"/>
      <c r="C29" s="41"/>
      <c r="D29" s="41"/>
      <c r="E29" s="41"/>
      <c r="F29" s="392"/>
      <c r="G29" s="41"/>
      <c r="I29" s="38"/>
      <c r="K29" s="41"/>
      <c r="L29" s="41"/>
    </row>
    <row r="30" spans="1:13" s="32" customFormat="1" ht="30" customHeight="1" x14ac:dyDescent="0.45">
      <c r="A30" s="455" t="s">
        <v>869</v>
      </c>
      <c r="B30" s="456"/>
      <c r="C30" s="456"/>
      <c r="D30" s="456"/>
      <c r="E30" s="456"/>
      <c r="F30" s="456"/>
      <c r="G30" s="456"/>
      <c r="H30" s="456"/>
      <c r="I30" s="456"/>
      <c r="J30" s="456"/>
      <c r="K30" s="456"/>
      <c r="L30" s="456"/>
      <c r="M30" s="456"/>
    </row>
    <row r="31" spans="1:13" s="32" customFormat="1" ht="30" customHeight="1" x14ac:dyDescent="0.45"/>
    <row r="32" spans="1:13" s="32" customFormat="1" ht="30" customHeight="1" x14ac:dyDescent="0.45">
      <c r="B32" s="345" t="s">
        <v>78</v>
      </c>
    </row>
    <row r="33" spans="1:13" s="32" customFormat="1" ht="30" customHeight="1" x14ac:dyDescent="0.45">
      <c r="B33" s="96" t="s">
        <v>870</v>
      </c>
    </row>
    <row r="34" spans="1:13" s="32" customFormat="1" ht="30" customHeight="1" x14ac:dyDescent="0.45">
      <c r="B34" s="96" t="s">
        <v>732</v>
      </c>
    </row>
    <row r="35" spans="1:13" s="32" customFormat="1" ht="30" customHeight="1" x14ac:dyDescent="0.45">
      <c r="B35" s="96" t="s">
        <v>1108</v>
      </c>
    </row>
    <row r="36" spans="1:13" s="32" customFormat="1" ht="30" customHeight="1" x14ac:dyDescent="0.45">
      <c r="B36" s="32" t="s">
        <v>1109</v>
      </c>
    </row>
    <row r="37" spans="1:13" s="32" customFormat="1" ht="30" customHeight="1" x14ac:dyDescent="0.45">
      <c r="B37" s="346" t="s">
        <v>472</v>
      </c>
    </row>
    <row r="38" spans="1:13" s="32" customFormat="1" ht="30" customHeight="1" x14ac:dyDescent="0.45">
      <c r="B38" s="96" t="s">
        <v>872</v>
      </c>
    </row>
    <row r="39" spans="1:13" s="32" customFormat="1" ht="30" customHeight="1" x14ac:dyDescent="0.45">
      <c r="B39" s="32" t="s">
        <v>871</v>
      </c>
    </row>
    <row r="40" spans="1:13" s="401" customFormat="1" ht="30" customHeight="1" x14ac:dyDescent="0.45"/>
    <row r="41" spans="1:13" ht="30" customHeight="1" x14ac:dyDescent="0.45">
      <c r="A41" s="153" t="s">
        <v>693</v>
      </c>
    </row>
    <row r="42" spans="1:13" s="32" customFormat="1" ht="30" customHeight="1" x14ac:dyDescent="0.45">
      <c r="A42" s="92"/>
      <c r="B42" s="96" t="s">
        <v>287</v>
      </c>
      <c r="C42" s="40"/>
      <c r="D42" s="40"/>
      <c r="E42" s="40"/>
      <c r="F42" s="40"/>
      <c r="G42" s="10"/>
      <c r="H42" s="40"/>
      <c r="I42" s="10"/>
      <c r="J42" s="40"/>
      <c r="K42" s="10"/>
      <c r="M42" s="8"/>
    </row>
    <row r="43" spans="1:13" ht="30" customHeight="1" x14ac:dyDescent="0.45">
      <c r="G43" s="40"/>
      <c r="H43" s="40"/>
      <c r="I43" s="40"/>
      <c r="J43" s="40"/>
      <c r="K43" s="77"/>
      <c r="L43" s="153"/>
      <c r="M43" s="288" t="s">
        <v>33</v>
      </c>
    </row>
    <row r="44" spans="1:13" ht="30" customHeight="1" x14ac:dyDescent="0.45">
      <c r="G44" s="76"/>
      <c r="H44" s="76"/>
      <c r="I44" s="76"/>
      <c r="J44" s="40"/>
      <c r="K44" s="286" t="s">
        <v>35</v>
      </c>
      <c r="L44" s="286"/>
      <c r="M44" s="286"/>
    </row>
    <row r="45" spans="1:13" ht="30" customHeight="1" x14ac:dyDescent="0.45">
      <c r="A45" s="153"/>
      <c r="G45" s="154"/>
      <c r="H45" s="40"/>
      <c r="I45" s="154"/>
      <c r="J45" s="40"/>
      <c r="K45" s="347" t="s">
        <v>390</v>
      </c>
      <c r="L45" s="77"/>
      <c r="M45" s="289" t="s">
        <v>293</v>
      </c>
    </row>
    <row r="46" spans="1:13" ht="30" customHeight="1" x14ac:dyDescent="0.45">
      <c r="A46" s="153"/>
      <c r="B46" s="39" t="s">
        <v>38</v>
      </c>
      <c r="K46" s="98">
        <v>2698000</v>
      </c>
      <c r="L46" s="98"/>
      <c r="M46" s="98">
        <v>2698000</v>
      </c>
    </row>
    <row r="47" spans="1:13" ht="30" customHeight="1" x14ac:dyDescent="0.45">
      <c r="A47" s="153"/>
      <c r="B47" s="39" t="s">
        <v>39</v>
      </c>
      <c r="G47" s="40"/>
      <c r="H47" s="40"/>
      <c r="I47" s="40"/>
      <c r="K47" s="97">
        <v>-1830385.2</v>
      </c>
      <c r="L47" s="97"/>
      <c r="M47" s="97">
        <v>-1290785.2</v>
      </c>
    </row>
    <row r="48" spans="1:13" ht="30" customHeight="1" thickBot="1" x14ac:dyDescent="0.5">
      <c r="A48" s="153"/>
      <c r="B48" s="39" t="s">
        <v>16</v>
      </c>
      <c r="K48" s="102">
        <f>SUM(K46:K47)</f>
        <v>867614.8</v>
      </c>
      <c r="L48" s="98"/>
      <c r="M48" s="102">
        <f>SUM(M46:M47)</f>
        <v>1407214.8</v>
      </c>
    </row>
    <row r="49" spans="1:13" ht="30" customHeight="1" thickTop="1" x14ac:dyDescent="0.45">
      <c r="A49" s="153"/>
      <c r="K49" s="98"/>
      <c r="L49" s="98"/>
      <c r="M49" s="98"/>
    </row>
    <row r="50" spans="1:13" ht="30" customHeight="1" x14ac:dyDescent="0.45">
      <c r="A50" s="153"/>
      <c r="K50" s="98"/>
      <c r="L50" s="98"/>
      <c r="M50" s="98"/>
    </row>
    <row r="51" spans="1:13" ht="30" customHeight="1" x14ac:dyDescent="0.45">
      <c r="A51" s="153"/>
      <c r="K51" s="98"/>
      <c r="L51" s="98"/>
      <c r="M51" s="98"/>
    </row>
    <row r="52" spans="1:13" ht="30" customHeight="1" x14ac:dyDescent="0.45">
      <c r="A52" s="153"/>
      <c r="K52" s="98"/>
      <c r="L52" s="98"/>
      <c r="M52" s="98"/>
    </row>
    <row r="53" spans="1:13" ht="30" customHeight="1" x14ac:dyDescent="0.45">
      <c r="A53" s="153"/>
      <c r="K53" s="98"/>
      <c r="L53" s="98"/>
      <c r="M53" s="98"/>
    </row>
    <row r="54" spans="1:13" ht="30" customHeight="1" x14ac:dyDescent="0.45">
      <c r="A54" s="153"/>
      <c r="K54" s="98"/>
      <c r="L54" s="98"/>
      <c r="M54" s="98"/>
    </row>
    <row r="55" spans="1:13" ht="30" customHeight="1" x14ac:dyDescent="0.45">
      <c r="A55" s="153"/>
      <c r="K55" s="98"/>
      <c r="L55" s="98"/>
      <c r="M55" s="98"/>
    </row>
    <row r="56" spans="1:13" ht="30" customHeight="1" x14ac:dyDescent="0.45">
      <c r="B56" s="38" t="s">
        <v>129</v>
      </c>
      <c r="I56" s="40" t="s">
        <v>96</v>
      </c>
    </row>
    <row r="57" spans="1:13" ht="30" customHeight="1" x14ac:dyDescent="0.45">
      <c r="B57" s="38" t="s">
        <v>423</v>
      </c>
      <c r="C57" s="41"/>
      <c r="D57" s="41"/>
      <c r="E57" s="41"/>
      <c r="F57" s="155"/>
      <c r="G57" s="41"/>
      <c r="I57" s="38" t="s">
        <v>99</v>
      </c>
      <c r="K57" s="41"/>
      <c r="L57" s="41"/>
    </row>
  </sheetData>
  <mergeCells count="6">
    <mergeCell ref="A30:M30"/>
    <mergeCell ref="A1:M1"/>
    <mergeCell ref="G5:I5"/>
    <mergeCell ref="K5:M5"/>
    <mergeCell ref="G16:I16"/>
    <mergeCell ref="K16:M16"/>
  </mergeCells>
  <pageMargins left="0.59055118110236227" right="0.19685039370078741" top="0.59055118110236227" bottom="0.19685039370078741" header="0.39370078740157483" footer="0.31496062992125984"/>
  <pageSetup paperSize="9" scale="90" orientation="portrait" r:id="rId1"/>
  <headerFooter alignWithMargins="0"/>
  <rowBreaks count="1" manualBreakCount="1">
    <brk id="57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view="pageBreakPreview" topLeftCell="A67" zoomScaleNormal="90" zoomScaleSheetLayoutView="100" workbookViewId="0">
      <selection activeCell="E72" sqref="E72"/>
    </sheetView>
  </sheetViews>
  <sheetFormatPr defaultColWidth="9.140625" defaultRowHeight="27.95" customHeight="1" x14ac:dyDescent="0.45"/>
  <cols>
    <col min="1" max="1" width="3" style="39" customWidth="1"/>
    <col min="2" max="4" width="9.140625" style="39" customWidth="1"/>
    <col min="5" max="5" width="5.5703125" style="39" customWidth="1"/>
    <col min="6" max="6" width="10.28515625" style="39" customWidth="1"/>
    <col min="7" max="7" width="14.7109375" style="39" customWidth="1"/>
    <col min="8" max="8" width="0.85546875" style="39" customWidth="1"/>
    <col min="9" max="9" width="14.7109375" style="39" customWidth="1"/>
    <col min="10" max="10" width="0.85546875" style="39" customWidth="1"/>
    <col min="11" max="11" width="16.42578125" style="39" customWidth="1"/>
    <col min="12" max="12" width="0.85546875" style="39" customWidth="1"/>
    <col min="13" max="13" width="16.42578125" style="39" customWidth="1"/>
    <col min="14" max="14" width="1.42578125" style="39" customWidth="1"/>
    <col min="15" max="15" width="9.140625" style="39"/>
    <col min="16" max="16" width="10.42578125" style="39" bestFit="1" customWidth="1"/>
    <col min="17" max="16384" width="9.140625" style="39"/>
  </cols>
  <sheetData>
    <row r="1" spans="1:14" s="32" customFormat="1" ht="27.95" customHeight="1" x14ac:dyDescent="0.45">
      <c r="A1" s="442" t="s">
        <v>874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11"/>
    </row>
    <row r="2" spans="1:14" s="32" customFormat="1" ht="18.75" customHeight="1" x14ac:dyDescent="0.4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7" customHeight="1" x14ac:dyDescent="0.45">
      <c r="A3" s="153"/>
      <c r="B3" s="39" t="s">
        <v>288</v>
      </c>
    </row>
    <row r="4" spans="1:14" ht="27" customHeight="1" x14ac:dyDescent="0.45">
      <c r="A4" s="153"/>
      <c r="K4" s="153"/>
      <c r="L4" s="153"/>
      <c r="M4" s="288" t="s">
        <v>33</v>
      </c>
    </row>
    <row r="5" spans="1:14" ht="27" customHeight="1" x14ac:dyDescent="0.45">
      <c r="A5" s="153"/>
      <c r="G5" s="155"/>
      <c r="H5" s="155"/>
      <c r="I5" s="155"/>
      <c r="K5" s="312" t="s">
        <v>35</v>
      </c>
      <c r="L5" s="312"/>
      <c r="M5" s="312"/>
    </row>
    <row r="6" spans="1:14" ht="27" customHeight="1" x14ac:dyDescent="0.45">
      <c r="A6" s="153"/>
      <c r="G6" s="154"/>
      <c r="H6" s="40"/>
      <c r="I6" s="154"/>
      <c r="J6" s="155"/>
      <c r="K6" s="289" t="str">
        <f>'P28-29'!K45</f>
        <v>2561</v>
      </c>
      <c r="L6" s="348"/>
      <c r="M6" s="320" t="str">
        <f>'P28-29'!M45</f>
        <v>2560</v>
      </c>
    </row>
    <row r="7" spans="1:14" ht="27" customHeight="1" x14ac:dyDescent="0.45">
      <c r="A7" s="153"/>
      <c r="B7" s="39" t="s">
        <v>17</v>
      </c>
      <c r="K7" s="98">
        <v>365820</v>
      </c>
      <c r="L7" s="98"/>
      <c r="M7" s="98">
        <v>365820</v>
      </c>
    </row>
    <row r="8" spans="1:14" ht="27" customHeight="1" x14ac:dyDescent="0.45">
      <c r="A8" s="153"/>
      <c r="B8" s="39" t="s">
        <v>18</v>
      </c>
      <c r="K8" s="98">
        <v>213395</v>
      </c>
      <c r="L8" s="98"/>
      <c r="M8" s="98">
        <v>579215</v>
      </c>
    </row>
    <row r="9" spans="1:14" ht="27" customHeight="1" x14ac:dyDescent="0.45">
      <c r="A9" s="153"/>
      <c r="C9" s="39" t="s">
        <v>20</v>
      </c>
      <c r="K9" s="156">
        <f>SUM(K7:K8)</f>
        <v>579215</v>
      </c>
      <c r="L9" s="98"/>
      <c r="M9" s="156">
        <f>SUM(M7:M8)</f>
        <v>945035</v>
      </c>
    </row>
    <row r="10" spans="1:14" ht="27" customHeight="1" x14ac:dyDescent="0.45">
      <c r="A10" s="153"/>
      <c r="B10" s="39" t="s">
        <v>289</v>
      </c>
      <c r="G10" s="40"/>
      <c r="H10" s="40"/>
      <c r="I10" s="40"/>
      <c r="J10" s="40"/>
      <c r="K10" s="97">
        <v>-23848.33</v>
      </c>
      <c r="L10" s="97"/>
      <c r="M10" s="97">
        <v>-61229.7</v>
      </c>
    </row>
    <row r="11" spans="1:14" ht="27" customHeight="1" thickBot="1" x14ac:dyDescent="0.5">
      <c r="A11" s="153"/>
      <c r="C11" s="39" t="s">
        <v>20</v>
      </c>
      <c r="G11" s="40"/>
      <c r="H11" s="40"/>
      <c r="I11" s="40"/>
      <c r="J11" s="40"/>
      <c r="K11" s="100">
        <f>SUM(K9:K10)</f>
        <v>555366.67000000004</v>
      </c>
      <c r="L11" s="97"/>
      <c r="M11" s="100">
        <f>SUM(M9:M10)</f>
        <v>883805.3</v>
      </c>
    </row>
    <row r="12" spans="1:14" ht="27" customHeight="1" thickTop="1" x14ac:dyDescent="0.45">
      <c r="A12" s="278"/>
      <c r="B12" s="39" t="s">
        <v>290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</row>
    <row r="13" spans="1:14" ht="27" customHeight="1" x14ac:dyDescent="0.45">
      <c r="A13" s="153"/>
      <c r="K13" s="153"/>
      <c r="L13" s="153"/>
      <c r="M13" s="288" t="s">
        <v>33</v>
      </c>
    </row>
    <row r="14" spans="1:14" ht="27" customHeight="1" x14ac:dyDescent="0.45">
      <c r="A14" s="153"/>
      <c r="K14" s="312"/>
      <c r="L14" s="393" t="s">
        <v>35</v>
      </c>
      <c r="M14" s="312"/>
    </row>
    <row r="15" spans="1:14" ht="27" customHeight="1" x14ac:dyDescent="0.45">
      <c r="A15" s="153"/>
      <c r="G15" s="154"/>
      <c r="H15" s="40"/>
      <c r="I15" s="154"/>
      <c r="J15" s="155"/>
      <c r="K15" s="320" t="str">
        <f>'P28-29'!K45</f>
        <v>2561</v>
      </c>
      <c r="L15" s="348"/>
      <c r="M15" s="320" t="str">
        <f>'P28-29'!M45</f>
        <v>2560</v>
      </c>
    </row>
    <row r="16" spans="1:14" ht="27" customHeight="1" x14ac:dyDescent="0.45">
      <c r="A16" s="153"/>
      <c r="B16" s="39" t="s">
        <v>291</v>
      </c>
      <c r="G16" s="101"/>
      <c r="H16" s="101"/>
      <c r="I16" s="101"/>
      <c r="J16" s="101"/>
      <c r="K16" s="104">
        <f>'P30-32'!K11</f>
        <v>555366.67000000004</v>
      </c>
      <c r="L16" s="104"/>
      <c r="M16" s="104">
        <f>'P30-32'!M11</f>
        <v>883805.3</v>
      </c>
    </row>
    <row r="17" spans="1:13" ht="27" customHeight="1" x14ac:dyDescent="0.45">
      <c r="B17" s="39" t="s">
        <v>873</v>
      </c>
      <c r="G17" s="101"/>
      <c r="H17" s="101"/>
      <c r="I17" s="101"/>
      <c r="J17" s="101"/>
      <c r="K17" s="104">
        <v>-345545.77</v>
      </c>
      <c r="L17" s="104"/>
      <c r="M17" s="104">
        <v>-328438.62</v>
      </c>
    </row>
    <row r="18" spans="1:13" ht="27" customHeight="1" thickBot="1" x14ac:dyDescent="0.5">
      <c r="A18" s="153"/>
      <c r="B18" s="39" t="s">
        <v>291</v>
      </c>
      <c r="G18" s="101"/>
      <c r="H18" s="101"/>
      <c r="I18" s="101"/>
      <c r="J18" s="101"/>
      <c r="K18" s="152">
        <f>SUM(K16:K17)</f>
        <v>209820.90000000002</v>
      </c>
      <c r="L18" s="104"/>
      <c r="M18" s="152">
        <f>SUM(M16:M17)</f>
        <v>555366.68000000005</v>
      </c>
    </row>
    <row r="19" spans="1:13" ht="18.75" customHeight="1" thickTop="1" x14ac:dyDescent="0.45">
      <c r="A19" s="153"/>
      <c r="G19" s="101"/>
      <c r="H19" s="101"/>
      <c r="I19" s="101"/>
      <c r="J19" s="101"/>
      <c r="K19" s="399"/>
      <c r="L19" s="104"/>
      <c r="M19" s="399"/>
    </row>
    <row r="20" spans="1:13" ht="27" customHeight="1" x14ac:dyDescent="0.45">
      <c r="A20" s="153" t="s">
        <v>743</v>
      </c>
      <c r="G20" s="101"/>
      <c r="H20" s="101"/>
      <c r="I20" s="101"/>
      <c r="J20" s="101"/>
      <c r="K20" s="104"/>
      <c r="L20" s="104"/>
      <c r="M20" s="104"/>
    </row>
    <row r="21" spans="1:13" ht="27" customHeight="1" x14ac:dyDescent="0.45">
      <c r="A21" s="153"/>
      <c r="B21" s="40" t="s">
        <v>877</v>
      </c>
      <c r="G21" s="101"/>
      <c r="H21" s="101"/>
      <c r="I21" s="101"/>
      <c r="J21" s="101"/>
      <c r="K21" s="104"/>
      <c r="L21" s="104"/>
      <c r="M21" s="104"/>
    </row>
    <row r="22" spans="1:13" ht="27" customHeight="1" x14ac:dyDescent="0.45">
      <c r="A22" s="153"/>
      <c r="B22" s="39" t="s">
        <v>878</v>
      </c>
      <c r="G22" s="101"/>
      <c r="H22" s="101"/>
      <c r="I22" s="101"/>
      <c r="J22" s="101"/>
      <c r="K22" s="104"/>
      <c r="L22" s="104"/>
      <c r="M22" s="104"/>
    </row>
    <row r="23" spans="1:13" ht="18.75" customHeight="1" x14ac:dyDescent="0.45">
      <c r="G23" s="101"/>
      <c r="H23" s="101"/>
      <c r="I23" s="101"/>
      <c r="J23" s="101"/>
      <c r="K23" s="104"/>
      <c r="L23" s="104"/>
      <c r="M23" s="104"/>
    </row>
    <row r="24" spans="1:13" ht="27" customHeight="1" x14ac:dyDescent="0.45">
      <c r="A24" s="233" t="s">
        <v>694</v>
      </c>
      <c r="G24" s="101"/>
      <c r="H24" s="101"/>
      <c r="I24" s="101"/>
      <c r="J24" s="101"/>
      <c r="K24" s="104"/>
      <c r="L24" s="104"/>
      <c r="M24" s="104"/>
    </row>
    <row r="25" spans="1:13" ht="27" customHeight="1" x14ac:dyDescent="0.45">
      <c r="A25" s="153"/>
      <c r="G25" s="101"/>
      <c r="H25" s="101"/>
      <c r="I25" s="101"/>
      <c r="J25" s="101"/>
      <c r="K25" s="104"/>
      <c r="L25" s="104"/>
      <c r="M25" s="275" t="s">
        <v>33</v>
      </c>
    </row>
    <row r="26" spans="1:13" ht="27" customHeight="1" x14ac:dyDescent="0.45">
      <c r="A26" s="153"/>
      <c r="G26" s="101"/>
      <c r="H26" s="101"/>
      <c r="I26" s="101"/>
      <c r="J26" s="101"/>
      <c r="K26" s="104"/>
      <c r="L26" s="104"/>
      <c r="M26" s="332" t="s">
        <v>28</v>
      </c>
    </row>
    <row r="27" spans="1:13" ht="27" customHeight="1" x14ac:dyDescent="0.45">
      <c r="A27" s="153"/>
      <c r="G27" s="101"/>
      <c r="H27" s="101"/>
      <c r="I27" s="101"/>
      <c r="J27" s="101"/>
      <c r="K27" s="104"/>
      <c r="L27" s="104"/>
      <c r="M27" s="276" t="s">
        <v>390</v>
      </c>
    </row>
    <row r="28" spans="1:13" ht="27" customHeight="1" x14ac:dyDescent="0.45">
      <c r="A28" s="153"/>
      <c r="B28" s="96" t="s">
        <v>428</v>
      </c>
      <c r="G28" s="101"/>
      <c r="H28" s="101"/>
      <c r="I28" s="101"/>
      <c r="J28" s="101"/>
      <c r="K28" s="104"/>
      <c r="L28" s="104"/>
      <c r="M28" s="33">
        <v>204600000</v>
      </c>
    </row>
    <row r="29" spans="1:13" ht="27" customHeight="1" x14ac:dyDescent="0.45">
      <c r="A29" s="153"/>
      <c r="B29" s="96" t="s">
        <v>429</v>
      </c>
      <c r="G29" s="101"/>
      <c r="H29" s="101"/>
      <c r="I29" s="101"/>
      <c r="J29" s="101"/>
      <c r="K29" s="104"/>
      <c r="L29" s="104"/>
      <c r="M29" s="33">
        <f>-851836.69-147254.83</f>
        <v>-999091.5199999999</v>
      </c>
    </row>
    <row r="30" spans="1:13" ht="27" customHeight="1" x14ac:dyDescent="0.45">
      <c r="A30" s="153"/>
      <c r="B30" s="96" t="s">
        <v>1101</v>
      </c>
      <c r="G30" s="101"/>
      <c r="H30" s="101"/>
      <c r="I30" s="101"/>
      <c r="J30" s="101"/>
      <c r="K30" s="104"/>
      <c r="L30" s="104"/>
      <c r="M30" s="33">
        <v>-16052745.17</v>
      </c>
    </row>
    <row r="31" spans="1:13" ht="27" customHeight="1" thickBot="1" x14ac:dyDescent="0.5">
      <c r="A31" s="153"/>
      <c r="B31" s="96" t="s">
        <v>428</v>
      </c>
      <c r="G31" s="101"/>
      <c r="H31" s="101"/>
      <c r="I31" s="101"/>
      <c r="J31" s="101"/>
      <c r="K31" s="104"/>
      <c r="L31" s="104"/>
      <c r="M31" s="350">
        <f>SUM(M28:M30)</f>
        <v>187548163.31</v>
      </c>
    </row>
    <row r="32" spans="1:13" ht="27" customHeight="1" thickTop="1" x14ac:dyDescent="0.45">
      <c r="G32" s="101"/>
      <c r="H32" s="101"/>
      <c r="I32" s="101"/>
      <c r="J32" s="101"/>
      <c r="K32" s="104"/>
      <c r="L32" s="104"/>
      <c r="M32" s="104"/>
    </row>
    <row r="33" spans="1:14" ht="27.95" customHeight="1" x14ac:dyDescent="0.45">
      <c r="B33" s="38" t="s">
        <v>129</v>
      </c>
      <c r="I33" s="40" t="s">
        <v>96</v>
      </c>
    </row>
    <row r="34" spans="1:14" ht="27.95" customHeight="1" x14ac:dyDescent="0.45">
      <c r="B34" s="38" t="s">
        <v>423</v>
      </c>
      <c r="C34" s="41"/>
      <c r="D34" s="41"/>
      <c r="E34" s="41"/>
      <c r="F34" s="155"/>
      <c r="G34" s="41"/>
      <c r="I34" s="38" t="s">
        <v>99</v>
      </c>
      <c r="K34" s="41"/>
      <c r="L34" s="41"/>
    </row>
    <row r="35" spans="1:14" s="32" customFormat="1" ht="27" customHeight="1" x14ac:dyDescent="0.45">
      <c r="A35" s="442" t="s">
        <v>875</v>
      </c>
      <c r="B35" s="442"/>
      <c r="C35" s="442"/>
      <c r="D35" s="442"/>
      <c r="E35" s="442"/>
      <c r="F35" s="442"/>
      <c r="G35" s="442"/>
      <c r="H35" s="442"/>
      <c r="I35" s="442"/>
      <c r="J35" s="442"/>
      <c r="K35" s="442"/>
      <c r="L35" s="442"/>
      <c r="M35" s="442"/>
      <c r="N35" s="11"/>
    </row>
    <row r="36" spans="1:14" s="32" customFormat="1" ht="27" customHeight="1" x14ac:dyDescent="0.4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27" customHeight="1" x14ac:dyDescent="0.45">
      <c r="A37" s="153"/>
      <c r="B37" s="230" t="s">
        <v>472</v>
      </c>
      <c r="G37" s="101"/>
      <c r="H37" s="101"/>
      <c r="I37" s="101"/>
      <c r="J37" s="101"/>
      <c r="K37" s="104"/>
      <c r="L37" s="104"/>
      <c r="M37" s="33"/>
    </row>
    <row r="38" spans="1:14" ht="27" customHeight="1" x14ac:dyDescent="0.45">
      <c r="A38" s="153"/>
      <c r="B38" s="96" t="s">
        <v>1022</v>
      </c>
      <c r="G38" s="101"/>
      <c r="H38" s="101"/>
      <c r="I38" s="101"/>
      <c r="J38" s="101"/>
      <c r="K38" s="104"/>
      <c r="L38" s="104"/>
      <c r="M38" s="104"/>
    </row>
    <row r="39" spans="1:14" ht="27" customHeight="1" x14ac:dyDescent="0.45">
      <c r="A39" s="153"/>
      <c r="B39" s="415" t="s">
        <v>1019</v>
      </c>
      <c r="G39" s="101"/>
      <c r="H39" s="101"/>
      <c r="I39" s="101"/>
      <c r="J39" s="101"/>
      <c r="K39" s="104"/>
      <c r="L39" s="104"/>
      <c r="M39" s="104"/>
    </row>
    <row r="40" spans="1:14" ht="27" customHeight="1" x14ac:dyDescent="0.45">
      <c r="A40" s="153"/>
      <c r="B40" s="415" t="s">
        <v>1102</v>
      </c>
      <c r="G40" s="101"/>
      <c r="H40" s="101"/>
      <c r="I40" s="101"/>
      <c r="J40" s="101"/>
      <c r="K40" s="104"/>
      <c r="L40" s="104"/>
      <c r="M40" s="104"/>
    </row>
    <row r="41" spans="1:14" ht="27" customHeight="1" x14ac:dyDescent="0.45">
      <c r="A41" s="153"/>
      <c r="B41" s="415" t="s">
        <v>1020</v>
      </c>
      <c r="G41" s="101"/>
      <c r="H41" s="101"/>
      <c r="I41" s="101"/>
      <c r="J41" s="101"/>
      <c r="K41" s="104"/>
      <c r="L41" s="104"/>
      <c r="M41" s="104"/>
    </row>
    <row r="42" spans="1:14" ht="27" customHeight="1" x14ac:dyDescent="0.45">
      <c r="A42" s="153"/>
      <c r="B42" s="96" t="s">
        <v>1021</v>
      </c>
      <c r="G42" s="101"/>
      <c r="H42" s="101"/>
      <c r="I42" s="101"/>
      <c r="J42" s="101"/>
      <c r="K42" s="104"/>
      <c r="L42" s="104"/>
      <c r="M42" s="104"/>
    </row>
    <row r="43" spans="1:14" ht="27" customHeight="1" x14ac:dyDescent="0.45">
      <c r="A43" s="153"/>
      <c r="B43" s="96" t="s">
        <v>1023</v>
      </c>
      <c r="G43" s="101"/>
      <c r="H43" s="101"/>
      <c r="I43" s="101"/>
      <c r="J43" s="101"/>
      <c r="K43" s="104"/>
      <c r="L43" s="104"/>
      <c r="M43" s="104"/>
    </row>
    <row r="44" spans="1:14" ht="27" customHeight="1" x14ac:dyDescent="0.45">
      <c r="A44" s="153"/>
      <c r="B44" s="32" t="s">
        <v>879</v>
      </c>
      <c r="G44" s="101"/>
      <c r="H44" s="101"/>
      <c r="I44" s="101"/>
      <c r="J44" s="101"/>
      <c r="K44" s="104"/>
      <c r="L44" s="104"/>
      <c r="M44" s="104"/>
    </row>
    <row r="45" spans="1:14" ht="27" customHeight="1" x14ac:dyDescent="0.45">
      <c r="A45" s="153"/>
      <c r="B45" s="96" t="s">
        <v>881</v>
      </c>
      <c r="G45" s="101"/>
      <c r="H45" s="101"/>
      <c r="I45" s="101"/>
      <c r="J45" s="101"/>
      <c r="K45" s="104"/>
      <c r="L45" s="104"/>
      <c r="M45" s="104"/>
    </row>
    <row r="46" spans="1:14" ht="27" customHeight="1" x14ac:dyDescent="0.45">
      <c r="A46" s="153"/>
      <c r="B46" s="32" t="s">
        <v>880</v>
      </c>
      <c r="G46" s="101"/>
      <c r="H46" s="101"/>
      <c r="I46" s="101"/>
      <c r="J46" s="101"/>
      <c r="K46" s="104"/>
      <c r="L46" s="104"/>
      <c r="M46" s="104"/>
    </row>
    <row r="47" spans="1:14" ht="27" customHeight="1" x14ac:dyDescent="0.45">
      <c r="A47" s="153" t="s">
        <v>695</v>
      </c>
    </row>
    <row r="48" spans="1:14" s="14" customFormat="1" ht="27" customHeight="1" x14ac:dyDescent="0.45">
      <c r="B48" s="96" t="s">
        <v>882</v>
      </c>
    </row>
    <row r="49" spans="2:13" s="14" customFormat="1" ht="27" customHeight="1" x14ac:dyDescent="0.45">
      <c r="B49" s="96" t="s">
        <v>381</v>
      </c>
    </row>
    <row r="50" spans="2:13" s="32" customFormat="1" ht="27" customHeight="1" x14ac:dyDescent="0.45">
      <c r="B50" s="78" t="s">
        <v>51</v>
      </c>
      <c r="G50" s="8"/>
      <c r="I50" s="8"/>
      <c r="K50" s="98"/>
      <c r="L50" s="98"/>
      <c r="M50" s="98"/>
    </row>
    <row r="51" spans="2:13" s="32" customFormat="1" ht="27" customHeight="1" x14ac:dyDescent="0.45">
      <c r="G51" s="52"/>
      <c r="H51" s="78"/>
      <c r="I51" s="52"/>
      <c r="J51" s="78"/>
      <c r="K51" s="331"/>
      <c r="L51" s="78"/>
      <c r="M51" s="351" t="s">
        <v>33</v>
      </c>
    </row>
    <row r="52" spans="2:13" s="32" customFormat="1" ht="27" customHeight="1" x14ac:dyDescent="0.45">
      <c r="B52" s="78"/>
      <c r="G52" s="443" t="s">
        <v>28</v>
      </c>
      <c r="H52" s="443"/>
      <c r="I52" s="443"/>
      <c r="J52" s="153"/>
      <c r="K52" s="443" t="s">
        <v>34</v>
      </c>
      <c r="L52" s="443"/>
      <c r="M52" s="443"/>
    </row>
    <row r="53" spans="2:13" s="32" customFormat="1" ht="27" customHeight="1" x14ac:dyDescent="0.45">
      <c r="B53" s="78"/>
      <c r="G53" s="320" t="s">
        <v>390</v>
      </c>
      <c r="H53" s="348"/>
      <c r="I53" s="320" t="s">
        <v>293</v>
      </c>
      <c r="J53" s="348"/>
      <c r="K53" s="348" t="str">
        <f>+G53</f>
        <v>2561</v>
      </c>
      <c r="L53" s="348"/>
      <c r="M53" s="320" t="s">
        <v>293</v>
      </c>
    </row>
    <row r="54" spans="2:13" s="32" customFormat="1" ht="27" customHeight="1" x14ac:dyDescent="0.45">
      <c r="B54" s="32" t="s">
        <v>56</v>
      </c>
      <c r="G54" s="98">
        <v>1450082.62</v>
      </c>
      <c r="I54" s="98">
        <v>2396942.0099999998</v>
      </c>
      <c r="K54" s="98">
        <f>M61</f>
        <v>1442442.06</v>
      </c>
      <c r="L54" s="98"/>
      <c r="M54" s="98">
        <v>2385095</v>
      </c>
    </row>
    <row r="55" spans="2:13" s="32" customFormat="1" ht="27" customHeight="1" x14ac:dyDescent="0.45">
      <c r="B55" s="32" t="s">
        <v>52</v>
      </c>
      <c r="G55" s="98">
        <v>408892.38</v>
      </c>
      <c r="I55" s="98">
        <v>819213.96</v>
      </c>
      <c r="K55" s="98">
        <v>406232.9</v>
      </c>
      <c r="L55" s="98"/>
      <c r="M55" s="98">
        <v>810848</v>
      </c>
    </row>
    <row r="56" spans="2:13" s="32" customFormat="1" ht="27" customHeight="1" x14ac:dyDescent="0.45">
      <c r="B56" s="32" t="s">
        <v>53</v>
      </c>
      <c r="G56" s="98">
        <v>37893.120000000003</v>
      </c>
      <c r="I56" s="98">
        <v>55401</v>
      </c>
      <c r="K56" s="98">
        <v>37636.400000000001</v>
      </c>
      <c r="L56" s="98"/>
      <c r="M56" s="98">
        <v>54936</v>
      </c>
    </row>
    <row r="57" spans="2:13" s="32" customFormat="1" ht="27" customHeight="1" x14ac:dyDescent="0.45">
      <c r="B57" s="32" t="s">
        <v>134</v>
      </c>
      <c r="G57" s="98"/>
      <c r="I57" s="98"/>
      <c r="K57" s="98"/>
      <c r="L57" s="98"/>
      <c r="M57" s="98"/>
    </row>
    <row r="58" spans="2:13" s="32" customFormat="1" ht="27" customHeight="1" x14ac:dyDescent="0.45">
      <c r="B58" s="32" t="s">
        <v>135</v>
      </c>
      <c r="G58" s="98">
        <v>0</v>
      </c>
      <c r="I58" s="98">
        <v>-1680848.35</v>
      </c>
      <c r="K58" s="98">
        <v>0</v>
      </c>
      <c r="L58" s="98"/>
      <c r="M58" s="98">
        <v>-1667810.94</v>
      </c>
    </row>
    <row r="59" spans="2:13" s="32" customFormat="1" ht="27" customHeight="1" x14ac:dyDescent="0.45">
      <c r="B59" s="32" t="s">
        <v>125</v>
      </c>
      <c r="G59" s="98">
        <v>-358539.64</v>
      </c>
      <c r="I59" s="98">
        <v>-140626</v>
      </c>
      <c r="K59" s="98">
        <v>-358539.64</v>
      </c>
      <c r="L59" s="98"/>
      <c r="M59" s="98">
        <v>-140626</v>
      </c>
    </row>
    <row r="60" spans="2:13" s="32" customFormat="1" ht="27" customHeight="1" x14ac:dyDescent="0.45">
      <c r="B60" s="32" t="s">
        <v>132</v>
      </c>
      <c r="G60" s="156"/>
      <c r="I60" s="156"/>
      <c r="K60" s="156"/>
      <c r="L60" s="98"/>
      <c r="M60" s="156"/>
    </row>
    <row r="61" spans="2:13" s="32" customFormat="1" ht="27" customHeight="1" thickBot="1" x14ac:dyDescent="0.5">
      <c r="B61" s="32" t="s">
        <v>133</v>
      </c>
      <c r="G61" s="157">
        <f>SUM(G54:G59)</f>
        <v>1538328.48</v>
      </c>
      <c r="I61" s="157">
        <f>SUM(I54:I59)</f>
        <v>1450082.6199999996</v>
      </c>
      <c r="K61" s="157">
        <f>SUM(K54:K59)</f>
        <v>1527771.7199999997</v>
      </c>
      <c r="L61" s="98"/>
      <c r="M61" s="157">
        <f>SUM(M54:M59)</f>
        <v>1442442.06</v>
      </c>
    </row>
    <row r="62" spans="2:13" s="32" customFormat="1" ht="27" customHeight="1" thickTop="1" x14ac:dyDescent="0.45">
      <c r="G62" s="98"/>
      <c r="I62" s="98"/>
      <c r="K62" s="98"/>
      <c r="L62" s="98"/>
      <c r="M62" s="98"/>
    </row>
    <row r="63" spans="2:13" s="32" customFormat="1" ht="27" customHeight="1" x14ac:dyDescent="0.45">
      <c r="G63" s="98"/>
      <c r="I63" s="98"/>
      <c r="K63" s="98"/>
      <c r="L63" s="98"/>
      <c r="M63" s="98"/>
    </row>
    <row r="64" spans="2:13" s="32" customFormat="1" ht="27" customHeight="1" x14ac:dyDescent="0.45">
      <c r="G64" s="98"/>
      <c r="I64" s="98"/>
      <c r="K64" s="98"/>
      <c r="L64" s="98"/>
      <c r="M64" s="98"/>
    </row>
    <row r="65" spans="1:14" ht="27" customHeight="1" x14ac:dyDescent="0.45">
      <c r="B65" s="40"/>
      <c r="D65" s="40"/>
      <c r="E65" s="40"/>
      <c r="F65" s="40"/>
      <c r="G65" s="278"/>
      <c r="H65" s="278"/>
      <c r="I65" s="278"/>
      <c r="J65" s="278"/>
      <c r="K65" s="278"/>
      <c r="L65" s="278"/>
      <c r="M65" s="155"/>
    </row>
    <row r="66" spans="1:14" ht="27" customHeight="1" x14ac:dyDescent="0.45">
      <c r="B66" s="38" t="s">
        <v>129</v>
      </c>
      <c r="I66" s="40" t="s">
        <v>96</v>
      </c>
    </row>
    <row r="67" spans="1:14" ht="27" customHeight="1" x14ac:dyDescent="0.45">
      <c r="B67" s="38" t="s">
        <v>423</v>
      </c>
      <c r="C67" s="41"/>
      <c r="D67" s="41"/>
      <c r="E67" s="41"/>
      <c r="F67" s="155"/>
      <c r="G67" s="41"/>
      <c r="I67" s="38" t="s">
        <v>99</v>
      </c>
      <c r="K67" s="41"/>
      <c r="L67" s="41"/>
    </row>
    <row r="68" spans="1:14" s="32" customFormat="1" ht="27" customHeight="1" x14ac:dyDescent="0.45">
      <c r="A68" s="442" t="s">
        <v>876</v>
      </c>
      <c r="B68" s="442"/>
      <c r="C68" s="442"/>
      <c r="D68" s="442"/>
      <c r="E68" s="442"/>
      <c r="F68" s="442"/>
      <c r="G68" s="442"/>
      <c r="H68" s="442"/>
      <c r="I68" s="442"/>
      <c r="J68" s="442"/>
      <c r="K68" s="442"/>
      <c r="L68" s="442"/>
      <c r="M68" s="442"/>
      <c r="N68" s="11"/>
    </row>
    <row r="69" spans="1:14" s="32" customFormat="1" ht="15" customHeight="1" x14ac:dyDescent="0.4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s="32" customFormat="1" ht="24" customHeight="1" x14ac:dyDescent="0.45">
      <c r="A70" s="11"/>
      <c r="B70" s="9" t="s">
        <v>209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ht="24" customHeight="1" x14ac:dyDescent="0.45">
      <c r="B71" s="11"/>
      <c r="D71" s="40"/>
      <c r="E71" s="40"/>
      <c r="F71" s="40"/>
      <c r="G71" s="459" t="s">
        <v>202</v>
      </c>
      <c r="H71" s="459"/>
      <c r="I71" s="459"/>
      <c r="J71" s="316"/>
      <c r="K71" s="459" t="s">
        <v>104</v>
      </c>
      <c r="L71" s="459"/>
      <c r="M71" s="459"/>
    </row>
    <row r="72" spans="1:14" ht="24" customHeight="1" x14ac:dyDescent="0.45">
      <c r="B72" s="78"/>
      <c r="D72" s="40"/>
      <c r="E72" s="40"/>
      <c r="F72" s="40"/>
      <c r="G72" s="320" t="s">
        <v>390</v>
      </c>
      <c r="H72" s="348"/>
      <c r="I72" s="320" t="s">
        <v>293</v>
      </c>
      <c r="J72" s="348"/>
      <c r="K72" s="348" t="str">
        <f>+G72</f>
        <v>2561</v>
      </c>
      <c r="L72" s="348"/>
      <c r="M72" s="320" t="s">
        <v>293</v>
      </c>
    </row>
    <row r="73" spans="1:14" ht="24" customHeight="1" x14ac:dyDescent="0.45">
      <c r="B73" s="32" t="s">
        <v>357</v>
      </c>
      <c r="D73" s="40"/>
      <c r="E73" s="40"/>
      <c r="F73" s="40"/>
      <c r="G73" s="155">
        <v>2.81</v>
      </c>
      <c r="H73" s="278"/>
      <c r="I73" s="155">
        <v>2.81</v>
      </c>
      <c r="J73" s="278"/>
      <c r="K73" s="155">
        <v>3.36</v>
      </c>
      <c r="L73" s="278"/>
      <c r="M73" s="155">
        <v>3.36</v>
      </c>
    </row>
    <row r="74" spans="1:14" ht="24" customHeight="1" x14ac:dyDescent="0.45">
      <c r="B74" s="32" t="s">
        <v>184</v>
      </c>
      <c r="D74" s="40"/>
      <c r="E74" s="40"/>
      <c r="F74" s="40"/>
      <c r="G74" s="278"/>
      <c r="H74" s="278"/>
      <c r="I74" s="438" t="s">
        <v>309</v>
      </c>
      <c r="J74" s="438"/>
      <c r="K74" s="438"/>
      <c r="L74" s="278"/>
      <c r="M74" s="155"/>
    </row>
    <row r="75" spans="1:14" ht="24" customHeight="1" x14ac:dyDescent="0.45">
      <c r="B75" s="40" t="s">
        <v>1110</v>
      </c>
      <c r="D75" s="40"/>
      <c r="E75" s="40"/>
      <c r="F75" s="40"/>
      <c r="G75" s="434"/>
      <c r="H75" s="434"/>
      <c r="I75" s="434"/>
      <c r="J75" s="434"/>
      <c r="K75" s="434"/>
      <c r="L75" s="434"/>
      <c r="M75" s="435"/>
    </row>
    <row r="76" spans="1:14" ht="24" customHeight="1" x14ac:dyDescent="0.45">
      <c r="B76" s="39" t="s">
        <v>1111</v>
      </c>
      <c r="D76" s="40"/>
      <c r="E76" s="40"/>
      <c r="F76" s="40"/>
      <c r="G76" s="457" t="s">
        <v>945</v>
      </c>
      <c r="H76" s="457"/>
      <c r="I76" s="457"/>
      <c r="J76" s="138"/>
      <c r="K76" s="458" t="s">
        <v>944</v>
      </c>
      <c r="L76" s="458"/>
      <c r="M76" s="458"/>
    </row>
    <row r="77" spans="1:14" ht="24" customHeight="1" x14ac:dyDescent="0.45">
      <c r="B77" s="40" t="s">
        <v>185</v>
      </c>
      <c r="D77" s="40"/>
      <c r="E77" s="40"/>
      <c r="F77" s="40"/>
      <c r="G77" s="278"/>
      <c r="H77" s="278"/>
      <c r="I77" s="438" t="s">
        <v>186</v>
      </c>
      <c r="J77" s="438"/>
      <c r="K77" s="438"/>
      <c r="L77" s="278"/>
      <c r="M77" s="155"/>
    </row>
    <row r="78" spans="1:14" ht="24" customHeight="1" x14ac:dyDescent="0.45">
      <c r="B78" s="40" t="s">
        <v>208</v>
      </c>
      <c r="D78" s="40"/>
      <c r="E78" s="40"/>
      <c r="F78" s="40"/>
      <c r="G78" s="377" t="s">
        <v>943</v>
      </c>
      <c r="H78" s="278"/>
      <c r="I78" s="158">
        <v>40</v>
      </c>
      <c r="J78" s="278"/>
      <c r="K78" s="158">
        <v>2</v>
      </c>
      <c r="L78" s="278"/>
      <c r="M78" s="158">
        <v>2</v>
      </c>
    </row>
    <row r="79" spans="1:14" ht="24" customHeight="1" x14ac:dyDescent="0.45">
      <c r="B79" s="78" t="s">
        <v>187</v>
      </c>
      <c r="D79" s="40"/>
      <c r="E79" s="40"/>
      <c r="F79" s="40"/>
      <c r="G79" s="278"/>
      <c r="H79" s="278"/>
      <c r="I79" s="278"/>
      <c r="J79" s="278"/>
      <c r="K79" s="278"/>
      <c r="L79" s="278"/>
      <c r="M79" s="155"/>
    </row>
    <row r="80" spans="1:14" ht="24" customHeight="1" x14ac:dyDescent="0.45">
      <c r="B80" s="96" t="s">
        <v>188</v>
      </c>
      <c r="D80" s="40"/>
      <c r="E80" s="40"/>
      <c r="F80" s="40"/>
      <c r="G80" s="278"/>
      <c r="H80" s="278"/>
      <c r="I80" s="278"/>
      <c r="J80" s="278"/>
      <c r="K80" s="278"/>
      <c r="L80" s="278"/>
      <c r="M80" s="155"/>
    </row>
    <row r="81" spans="2:13" ht="24" customHeight="1" x14ac:dyDescent="0.45">
      <c r="B81" s="40" t="s">
        <v>189</v>
      </c>
      <c r="D81" s="40"/>
      <c r="E81" s="40"/>
      <c r="F81" s="40"/>
      <c r="G81" s="278"/>
      <c r="H81" s="278"/>
      <c r="I81" s="278"/>
      <c r="J81" s="278"/>
      <c r="K81" s="278"/>
      <c r="L81" s="278"/>
      <c r="M81" s="155"/>
    </row>
    <row r="82" spans="2:13" ht="24" customHeight="1" x14ac:dyDescent="0.45">
      <c r="B82" s="40" t="s">
        <v>190</v>
      </c>
      <c r="D82" s="40"/>
      <c r="E82" s="40"/>
      <c r="F82" s="40"/>
      <c r="G82" s="278"/>
      <c r="H82" s="278"/>
      <c r="I82" s="278"/>
      <c r="J82" s="278"/>
      <c r="K82" s="278"/>
      <c r="L82" s="278"/>
      <c r="M82" s="155"/>
    </row>
    <row r="83" spans="2:13" ht="24" customHeight="1" x14ac:dyDescent="0.45">
      <c r="B83" s="40"/>
      <c r="D83" s="40"/>
      <c r="E83" s="40"/>
      <c r="F83" s="40"/>
      <c r="G83" s="52"/>
      <c r="H83" s="78"/>
      <c r="I83" s="52"/>
      <c r="J83" s="78"/>
      <c r="K83" s="331"/>
      <c r="L83" s="78"/>
      <c r="M83" s="351" t="s">
        <v>33</v>
      </c>
    </row>
    <row r="84" spans="2:13" ht="24" customHeight="1" x14ac:dyDescent="0.45">
      <c r="B84" s="40"/>
      <c r="D84" s="40"/>
      <c r="E84" s="40"/>
      <c r="F84" s="40"/>
      <c r="G84" s="443" t="s">
        <v>28</v>
      </c>
      <c r="H84" s="443"/>
      <c r="I84" s="443"/>
      <c r="J84" s="153"/>
      <c r="K84" s="443" t="s">
        <v>34</v>
      </c>
      <c r="L84" s="443"/>
      <c r="M84" s="443"/>
    </row>
    <row r="85" spans="2:13" ht="24" customHeight="1" x14ac:dyDescent="0.45">
      <c r="B85" s="40"/>
      <c r="D85" s="40"/>
      <c r="E85" s="40"/>
      <c r="F85" s="40"/>
      <c r="G85" s="348" t="str">
        <f>G53</f>
        <v>2561</v>
      </c>
      <c r="H85" s="348"/>
      <c r="I85" s="320" t="str">
        <f>I53</f>
        <v>2560</v>
      </c>
      <c r="J85" s="348"/>
      <c r="K85" s="348" t="str">
        <f>K53</f>
        <v>2561</v>
      </c>
      <c r="L85" s="348"/>
      <c r="M85" s="320" t="str">
        <f>M53</f>
        <v>2560</v>
      </c>
    </row>
    <row r="86" spans="2:13" ht="24" customHeight="1" x14ac:dyDescent="0.45">
      <c r="B86" s="78" t="s">
        <v>183</v>
      </c>
      <c r="D86" s="40"/>
      <c r="E86" s="40"/>
      <c r="F86" s="40"/>
      <c r="G86" s="278"/>
      <c r="H86" s="278"/>
      <c r="I86" s="278"/>
      <c r="J86" s="278"/>
      <c r="K86" s="278"/>
      <c r="L86" s="278"/>
      <c r="M86" s="155"/>
    </row>
    <row r="87" spans="2:13" ht="24" customHeight="1" x14ac:dyDescent="0.45">
      <c r="B87" s="40" t="s">
        <v>335</v>
      </c>
      <c r="D87" s="40"/>
      <c r="E87" s="40"/>
      <c r="F87" s="40"/>
      <c r="G87" s="24">
        <f>-57692-1112</f>
        <v>-58804</v>
      </c>
      <c r="H87" s="24"/>
      <c r="I87" s="24">
        <v>-58804</v>
      </c>
      <c r="J87" s="24"/>
      <c r="K87" s="24">
        <v>-57692</v>
      </c>
      <c r="L87" s="26"/>
      <c r="M87" s="24">
        <v>-57692</v>
      </c>
    </row>
    <row r="88" spans="2:13" ht="24" customHeight="1" x14ac:dyDescent="0.45">
      <c r="B88" s="40" t="s">
        <v>336</v>
      </c>
      <c r="D88" s="40"/>
      <c r="E88" s="40"/>
      <c r="F88" s="40"/>
      <c r="G88" s="24">
        <f>62109+1307</f>
        <v>63416</v>
      </c>
      <c r="H88" s="24"/>
      <c r="I88" s="24">
        <v>63416</v>
      </c>
      <c r="J88" s="24"/>
      <c r="K88" s="24">
        <v>62109</v>
      </c>
      <c r="L88" s="26"/>
      <c r="M88" s="24">
        <v>62109</v>
      </c>
    </row>
    <row r="89" spans="2:13" ht="24" customHeight="1" x14ac:dyDescent="0.45">
      <c r="B89" s="78" t="s">
        <v>191</v>
      </c>
      <c r="D89" s="40"/>
      <c r="E89" s="40"/>
      <c r="F89" s="40"/>
      <c r="G89" s="24"/>
      <c r="H89" s="24"/>
      <c r="I89" s="24"/>
      <c r="J89" s="24"/>
      <c r="K89" s="24"/>
      <c r="L89" s="26"/>
      <c r="M89" s="24"/>
    </row>
    <row r="90" spans="2:13" ht="24" customHeight="1" x14ac:dyDescent="0.45">
      <c r="B90" s="40" t="s">
        <v>335</v>
      </c>
      <c r="D90" s="40"/>
      <c r="E90" s="40"/>
      <c r="F90" s="40"/>
      <c r="G90" s="24">
        <v>0</v>
      </c>
      <c r="H90" s="24"/>
      <c r="I90" s="24">
        <v>0</v>
      </c>
      <c r="J90" s="24"/>
      <c r="K90" s="24">
        <v>0</v>
      </c>
      <c r="L90" s="26"/>
      <c r="M90" s="24">
        <v>0</v>
      </c>
    </row>
    <row r="91" spans="2:13" ht="24" customHeight="1" x14ac:dyDescent="0.45">
      <c r="B91" s="40" t="s">
        <v>338</v>
      </c>
      <c r="D91" s="40"/>
      <c r="E91" s="40"/>
      <c r="F91" s="40"/>
      <c r="G91" s="24">
        <f>127484+2764</f>
        <v>130248</v>
      </c>
      <c r="H91" s="24"/>
      <c r="I91" s="24">
        <v>130248</v>
      </c>
      <c r="J91" s="24"/>
      <c r="K91" s="24">
        <v>127484</v>
      </c>
      <c r="L91" s="26"/>
      <c r="M91" s="24">
        <v>127484</v>
      </c>
    </row>
    <row r="92" spans="2:13" ht="24" customHeight="1" x14ac:dyDescent="0.45">
      <c r="B92" s="40" t="s">
        <v>336</v>
      </c>
      <c r="D92" s="40"/>
      <c r="E92" s="40"/>
      <c r="F92" s="40"/>
      <c r="G92" s="24">
        <v>0</v>
      </c>
      <c r="H92" s="24"/>
      <c r="I92" s="24">
        <v>0</v>
      </c>
      <c r="J92" s="24"/>
      <c r="K92" s="24">
        <v>0</v>
      </c>
      <c r="L92" s="26"/>
      <c r="M92" s="24">
        <v>0</v>
      </c>
    </row>
    <row r="93" spans="2:13" ht="24" customHeight="1" x14ac:dyDescent="0.45">
      <c r="B93" s="40" t="s">
        <v>337</v>
      </c>
      <c r="D93" s="40"/>
      <c r="E93" s="40"/>
      <c r="F93" s="40"/>
      <c r="G93" s="24">
        <f>-112183-2047</f>
        <v>-114230</v>
      </c>
      <c r="H93" s="24"/>
      <c r="I93" s="24">
        <v>-114230</v>
      </c>
      <c r="J93" s="24"/>
      <c r="K93" s="24">
        <v>-112183</v>
      </c>
      <c r="L93" s="26"/>
      <c r="M93" s="24">
        <v>-112183</v>
      </c>
    </row>
    <row r="94" spans="2:13" ht="24" customHeight="1" x14ac:dyDescent="0.45">
      <c r="B94" s="78" t="s">
        <v>192</v>
      </c>
      <c r="D94" s="40"/>
      <c r="E94" s="40"/>
      <c r="F94" s="40"/>
      <c r="G94" s="24"/>
      <c r="H94" s="24"/>
      <c r="I94" s="24"/>
      <c r="J94" s="24"/>
      <c r="K94" s="24"/>
      <c r="L94" s="26"/>
      <c r="M94" s="24"/>
    </row>
    <row r="95" spans="2:13" ht="24" customHeight="1" x14ac:dyDescent="0.45">
      <c r="B95" s="40" t="s">
        <v>335</v>
      </c>
      <c r="D95" s="40"/>
      <c r="E95" s="40"/>
      <c r="F95" s="40"/>
      <c r="G95" s="24">
        <v>0</v>
      </c>
      <c r="H95" s="24"/>
      <c r="I95" s="24">
        <v>0</v>
      </c>
      <c r="J95" s="24"/>
      <c r="K95" s="24">
        <v>0</v>
      </c>
      <c r="L95" s="26"/>
      <c r="M95" s="24">
        <v>0</v>
      </c>
    </row>
    <row r="96" spans="2:13" ht="24" customHeight="1" x14ac:dyDescent="0.45">
      <c r="B96" s="40" t="s">
        <v>339</v>
      </c>
      <c r="D96" s="40"/>
      <c r="E96" s="40"/>
      <c r="F96" s="40"/>
      <c r="G96" s="24">
        <f>-93846-2835</f>
        <v>-96681</v>
      </c>
      <c r="H96" s="24"/>
      <c r="I96" s="24">
        <v>-9509</v>
      </c>
      <c r="J96" s="24"/>
      <c r="K96" s="24">
        <v>-95846</v>
      </c>
      <c r="L96" s="26"/>
      <c r="M96" s="24">
        <v>-95846</v>
      </c>
    </row>
    <row r="97" spans="2:13" ht="24" customHeight="1" x14ac:dyDescent="0.45">
      <c r="B97" s="40" t="s">
        <v>336</v>
      </c>
      <c r="D97" s="40"/>
      <c r="E97" s="40"/>
      <c r="F97" s="40"/>
      <c r="G97" s="24">
        <v>0</v>
      </c>
      <c r="H97" s="24"/>
      <c r="I97" s="24">
        <v>0</v>
      </c>
      <c r="J97" s="24"/>
      <c r="K97" s="24">
        <v>0</v>
      </c>
      <c r="L97" s="26"/>
      <c r="M97" s="24">
        <v>0</v>
      </c>
    </row>
    <row r="98" spans="2:13" ht="24" customHeight="1" x14ac:dyDescent="0.45">
      <c r="B98" s="40" t="s">
        <v>340</v>
      </c>
      <c r="D98" s="40"/>
      <c r="E98" s="40"/>
      <c r="F98" s="40"/>
      <c r="G98" s="24">
        <f>114762+4386</f>
        <v>119148</v>
      </c>
      <c r="H98" s="24"/>
      <c r="I98" s="24">
        <v>9602</v>
      </c>
      <c r="J98" s="24"/>
      <c r="K98" s="24">
        <v>114762</v>
      </c>
      <c r="L98" s="26"/>
      <c r="M98" s="24">
        <v>114762</v>
      </c>
    </row>
    <row r="99" spans="2:13" ht="24" customHeight="1" x14ac:dyDescent="0.45">
      <c r="B99" s="96" t="s">
        <v>883</v>
      </c>
      <c r="D99" s="40"/>
      <c r="E99" s="40"/>
      <c r="F99" s="40"/>
      <c r="G99" s="158"/>
      <c r="H99" s="278"/>
      <c r="I99" s="158"/>
      <c r="J99" s="278"/>
      <c r="K99" s="158"/>
      <c r="L99" s="278"/>
      <c r="M99" s="158"/>
    </row>
    <row r="100" spans="2:13" ht="24" customHeight="1" x14ac:dyDescent="0.45">
      <c r="B100" s="40" t="s">
        <v>884</v>
      </c>
      <c r="D100" s="40"/>
      <c r="E100" s="40"/>
      <c r="F100" s="40"/>
      <c r="G100" s="158"/>
      <c r="H100" s="278"/>
      <c r="I100" s="158"/>
      <c r="J100" s="278"/>
      <c r="K100" s="158"/>
      <c r="L100" s="278"/>
      <c r="M100" s="158"/>
    </row>
    <row r="101" spans="2:13" ht="24" customHeight="1" x14ac:dyDescent="0.45">
      <c r="B101" s="40" t="s">
        <v>885</v>
      </c>
      <c r="D101" s="40"/>
      <c r="E101" s="40"/>
      <c r="F101" s="40"/>
      <c r="G101" s="158"/>
      <c r="H101" s="278"/>
      <c r="I101" s="158"/>
      <c r="J101" s="278"/>
      <c r="K101" s="158"/>
      <c r="L101" s="278"/>
      <c r="M101" s="158"/>
    </row>
    <row r="102" spans="2:13" ht="27" customHeight="1" x14ac:dyDescent="0.45"/>
    <row r="103" spans="2:13" ht="27" customHeight="1" x14ac:dyDescent="0.45">
      <c r="B103" s="38" t="s">
        <v>129</v>
      </c>
      <c r="I103" s="40" t="s">
        <v>96</v>
      </c>
    </row>
    <row r="104" spans="2:13" ht="27" customHeight="1" x14ac:dyDescent="0.45">
      <c r="B104" s="38" t="s">
        <v>423</v>
      </c>
      <c r="C104" s="41"/>
      <c r="D104" s="41"/>
      <c r="E104" s="41"/>
      <c r="F104" s="155"/>
      <c r="G104" s="41"/>
      <c r="I104" s="38" t="s">
        <v>99</v>
      </c>
      <c r="K104" s="41"/>
      <c r="L104" s="41"/>
    </row>
    <row r="105" spans="2:13" ht="24" customHeight="1" x14ac:dyDescent="0.45"/>
  </sheetData>
  <mergeCells count="13">
    <mergeCell ref="A1:M1"/>
    <mergeCell ref="G52:I52"/>
    <mergeCell ref="K52:M52"/>
    <mergeCell ref="A68:M68"/>
    <mergeCell ref="G71:I71"/>
    <mergeCell ref="K71:M71"/>
    <mergeCell ref="A35:M35"/>
    <mergeCell ref="I74:K74"/>
    <mergeCell ref="I77:K77"/>
    <mergeCell ref="G84:I84"/>
    <mergeCell ref="K84:M84"/>
    <mergeCell ref="G76:I76"/>
    <mergeCell ref="K76:M76"/>
  </mergeCells>
  <pageMargins left="0.59055118110236227" right="0.19685039370078741" top="0.59055118110236227" bottom="0.19685039370078741" header="0.31496062992125984" footer="0.55118110236220474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tabSelected="1" view="pageBreakPreview" topLeftCell="A40" zoomScaleNormal="100" zoomScaleSheetLayoutView="100" workbookViewId="0">
      <selection activeCell="F45" sqref="F45"/>
    </sheetView>
  </sheetViews>
  <sheetFormatPr defaultColWidth="9.140625" defaultRowHeight="27" customHeight="1" x14ac:dyDescent="0.45"/>
  <cols>
    <col min="1" max="1" width="3.28515625" style="39" customWidth="1"/>
    <col min="2" max="2" width="9.140625" style="39"/>
    <col min="3" max="4" width="9.140625" style="39" customWidth="1"/>
    <col min="5" max="5" width="7.28515625" style="39" customWidth="1"/>
    <col min="6" max="6" width="15.7109375" style="39" customWidth="1"/>
    <col min="7" max="7" width="1.7109375" style="39" customWidth="1"/>
    <col min="8" max="8" width="15.7109375" style="39" customWidth="1"/>
    <col min="9" max="9" width="1.7109375" style="39" customWidth="1"/>
    <col min="10" max="10" width="15.7109375" style="39" customWidth="1"/>
    <col min="11" max="11" width="1.7109375" style="39" customWidth="1"/>
    <col min="12" max="12" width="15.7109375" style="39" customWidth="1"/>
    <col min="13" max="13" width="1.7109375" style="39" customWidth="1"/>
    <col min="14" max="14" width="9.140625" style="39"/>
    <col min="15" max="15" width="14" style="39" bestFit="1" customWidth="1"/>
    <col min="16" max="16" width="14" style="39" customWidth="1"/>
    <col min="17" max="17" width="12.85546875" style="39" bestFit="1" customWidth="1"/>
    <col min="18" max="18" width="14.42578125" style="39" customWidth="1"/>
    <col min="19" max="19" width="14.5703125" style="39" bestFit="1" customWidth="1"/>
    <col min="20" max="20" width="9.140625" style="39" customWidth="1"/>
    <col min="21" max="21" width="12.85546875" style="39" bestFit="1" customWidth="1"/>
    <col min="22" max="16384" width="9.140625" style="39"/>
  </cols>
  <sheetData>
    <row r="1" spans="1:12" ht="27" customHeight="1" x14ac:dyDescent="0.45">
      <c r="A1" s="455" t="s">
        <v>248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</row>
    <row r="2" spans="1:12" ht="27" customHeight="1" x14ac:dyDescent="0.45">
      <c r="A2" s="160"/>
      <c r="B2" s="160"/>
      <c r="D2" s="161"/>
      <c r="E2" s="161"/>
      <c r="F2" s="160"/>
      <c r="G2" s="160"/>
      <c r="H2" s="160"/>
      <c r="I2" s="160"/>
      <c r="J2" s="160"/>
      <c r="L2" s="160"/>
    </row>
    <row r="3" spans="1:12" ht="27" customHeight="1" x14ac:dyDescent="0.45">
      <c r="A3" s="153" t="s">
        <v>696</v>
      </c>
    </row>
    <row r="4" spans="1:12" ht="27" customHeight="1" x14ac:dyDescent="0.45">
      <c r="B4" s="39" t="s">
        <v>63</v>
      </c>
    </row>
    <row r="5" spans="1:12" ht="27" customHeight="1" x14ac:dyDescent="0.45">
      <c r="B5" s="39" t="s">
        <v>60</v>
      </c>
    </row>
    <row r="6" spans="1:12" ht="27" customHeight="1" x14ac:dyDescent="0.45">
      <c r="B6" s="39" t="s">
        <v>62</v>
      </c>
    </row>
    <row r="7" spans="1:12" ht="27" customHeight="1" x14ac:dyDescent="0.45">
      <c r="B7" s="39" t="s">
        <v>61</v>
      </c>
    </row>
    <row r="8" spans="1:12" ht="27" customHeight="1" x14ac:dyDescent="0.45">
      <c r="B8" s="461" t="s">
        <v>292</v>
      </c>
      <c r="C8" s="461"/>
      <c r="D8" s="461"/>
      <c r="E8" s="461"/>
      <c r="F8" s="352"/>
      <c r="G8" s="352" t="s">
        <v>706</v>
      </c>
      <c r="H8" s="153"/>
      <c r="I8" s="352"/>
      <c r="J8" s="462" t="s">
        <v>25</v>
      </c>
      <c r="K8" s="462"/>
      <c r="L8" s="462"/>
    </row>
    <row r="9" spans="1:12" ht="27" customHeight="1" x14ac:dyDescent="0.45">
      <c r="B9" s="160" t="s">
        <v>84</v>
      </c>
      <c r="D9" s="161"/>
      <c r="F9" s="460" t="s">
        <v>709</v>
      </c>
      <c r="G9" s="460"/>
      <c r="H9" s="460"/>
      <c r="J9" s="39" t="s">
        <v>29</v>
      </c>
    </row>
    <row r="10" spans="1:12" ht="27" customHeight="1" x14ac:dyDescent="0.45">
      <c r="B10" s="160" t="s">
        <v>83</v>
      </c>
      <c r="D10" s="161"/>
      <c r="F10" s="460" t="s">
        <v>714</v>
      </c>
      <c r="G10" s="460"/>
      <c r="H10" s="460"/>
      <c r="J10" s="39" t="s">
        <v>29</v>
      </c>
    </row>
    <row r="11" spans="1:12" ht="27" customHeight="1" x14ac:dyDescent="0.45">
      <c r="B11" s="160"/>
      <c r="D11" s="161"/>
      <c r="F11" s="460" t="s">
        <v>715</v>
      </c>
      <c r="G11" s="460"/>
      <c r="H11" s="460"/>
    </row>
    <row r="12" spans="1:12" ht="27" customHeight="1" x14ac:dyDescent="0.45">
      <c r="B12" s="160" t="s">
        <v>82</v>
      </c>
      <c r="D12" s="161"/>
      <c r="F12" s="460" t="s">
        <v>709</v>
      </c>
      <c r="G12" s="460"/>
      <c r="H12" s="460"/>
      <c r="J12" s="39" t="s">
        <v>29</v>
      </c>
    </row>
    <row r="13" spans="1:12" ht="27" customHeight="1" x14ac:dyDescent="0.45">
      <c r="B13" s="160" t="s">
        <v>310</v>
      </c>
      <c r="D13" s="161"/>
      <c r="F13" s="460" t="s">
        <v>707</v>
      </c>
      <c r="G13" s="460"/>
      <c r="H13" s="460"/>
      <c r="J13" s="39" t="s">
        <v>29</v>
      </c>
    </row>
    <row r="14" spans="1:12" ht="27" customHeight="1" x14ac:dyDescent="0.45">
      <c r="B14" s="160"/>
      <c r="D14" s="161"/>
      <c r="F14" s="460" t="s">
        <v>708</v>
      </c>
      <c r="G14" s="460"/>
      <c r="H14" s="460"/>
    </row>
    <row r="15" spans="1:12" ht="27" customHeight="1" x14ac:dyDescent="0.45">
      <c r="B15" s="160" t="s">
        <v>430</v>
      </c>
      <c r="D15" s="161"/>
      <c r="F15" s="460" t="s">
        <v>707</v>
      </c>
      <c r="G15" s="460"/>
      <c r="H15" s="460"/>
      <c r="J15" s="39" t="s">
        <v>433</v>
      </c>
    </row>
    <row r="16" spans="1:12" ht="27" customHeight="1" x14ac:dyDescent="0.45">
      <c r="B16" s="160"/>
      <c r="D16" s="161"/>
      <c r="F16" s="460" t="s">
        <v>708</v>
      </c>
      <c r="G16" s="460"/>
      <c r="H16" s="460"/>
    </row>
    <row r="17" spans="1:12" ht="27" customHeight="1" x14ac:dyDescent="0.45">
      <c r="B17" s="160" t="s">
        <v>431</v>
      </c>
      <c r="D17" s="161"/>
      <c r="F17" s="460" t="s">
        <v>1103</v>
      </c>
      <c r="G17" s="460"/>
      <c r="H17" s="460"/>
      <c r="J17" s="39" t="s">
        <v>434</v>
      </c>
    </row>
    <row r="18" spans="1:12" ht="27" customHeight="1" x14ac:dyDescent="0.45">
      <c r="B18" s="160" t="s">
        <v>979</v>
      </c>
      <c r="D18" s="161"/>
      <c r="F18" s="460" t="s">
        <v>707</v>
      </c>
      <c r="G18" s="460"/>
      <c r="H18" s="460"/>
      <c r="J18" s="39" t="s">
        <v>433</v>
      </c>
    </row>
    <row r="19" spans="1:12" ht="27" customHeight="1" x14ac:dyDescent="0.45">
      <c r="B19" s="160"/>
      <c r="D19" s="161"/>
      <c r="F19" s="460" t="s">
        <v>708</v>
      </c>
      <c r="G19" s="460"/>
      <c r="H19" s="460"/>
    </row>
    <row r="20" spans="1:12" ht="27" customHeight="1" x14ac:dyDescent="0.45">
      <c r="B20" s="160" t="s">
        <v>1104</v>
      </c>
      <c r="D20" s="161"/>
      <c r="F20" s="460" t="s">
        <v>707</v>
      </c>
      <c r="G20" s="460"/>
      <c r="H20" s="460"/>
      <c r="J20" s="39" t="s">
        <v>434</v>
      </c>
    </row>
    <row r="21" spans="1:12" ht="27" customHeight="1" x14ac:dyDescent="0.45">
      <c r="B21" s="160" t="s">
        <v>1105</v>
      </c>
      <c r="D21" s="161"/>
      <c r="F21" s="460" t="s">
        <v>708</v>
      </c>
      <c r="G21" s="460"/>
      <c r="H21" s="460"/>
    </row>
    <row r="22" spans="1:12" ht="27" customHeight="1" x14ac:dyDescent="0.45">
      <c r="B22" s="160" t="s">
        <v>1106</v>
      </c>
      <c r="D22" s="161"/>
      <c r="F22" s="460" t="s">
        <v>1103</v>
      </c>
      <c r="G22" s="460"/>
      <c r="H22" s="460"/>
      <c r="J22" s="39" t="s">
        <v>1107</v>
      </c>
    </row>
    <row r="23" spans="1:12" ht="27" customHeight="1" x14ac:dyDescent="0.45">
      <c r="B23" s="160" t="s">
        <v>432</v>
      </c>
      <c r="D23" s="161"/>
      <c r="J23" s="39" t="s">
        <v>435</v>
      </c>
    </row>
    <row r="24" spans="1:12" ht="27" customHeight="1" x14ac:dyDescent="0.45">
      <c r="B24" s="160"/>
      <c r="D24" s="161"/>
      <c r="F24" s="161"/>
      <c r="G24" s="160"/>
      <c r="H24" s="160"/>
      <c r="I24" s="160"/>
      <c r="L24" s="160"/>
    </row>
    <row r="25" spans="1:12" ht="27" customHeight="1" x14ac:dyDescent="0.45">
      <c r="B25" s="160" t="s">
        <v>11</v>
      </c>
      <c r="D25" s="161"/>
      <c r="E25" s="161"/>
      <c r="F25" s="161"/>
      <c r="G25" s="160"/>
      <c r="H25" s="160"/>
      <c r="I25" s="160"/>
      <c r="J25" s="160"/>
      <c r="L25" s="160"/>
    </row>
    <row r="26" spans="1:12" ht="27" customHeight="1" x14ac:dyDescent="0.45">
      <c r="B26" s="462" t="s">
        <v>27</v>
      </c>
      <c r="C26" s="462"/>
      <c r="D26" s="462"/>
      <c r="E26" s="198"/>
      <c r="G26" s="198"/>
      <c r="H26" s="198"/>
      <c r="I26" s="198"/>
      <c r="J26" s="198" t="s">
        <v>26</v>
      </c>
      <c r="K26" s="198"/>
      <c r="L26" s="175"/>
    </row>
    <row r="27" spans="1:12" ht="27" customHeight="1" x14ac:dyDescent="0.45">
      <c r="B27" s="39" t="s">
        <v>436</v>
      </c>
      <c r="C27" s="160"/>
      <c r="D27" s="161"/>
      <c r="E27" s="161"/>
      <c r="H27" s="39" t="s">
        <v>55</v>
      </c>
      <c r="L27" s="160"/>
    </row>
    <row r="28" spans="1:12" ht="27" customHeight="1" x14ac:dyDescent="0.45">
      <c r="B28" s="39" t="s">
        <v>437</v>
      </c>
      <c r="C28" s="160"/>
      <c r="D28" s="161"/>
      <c r="E28" s="161"/>
      <c r="H28" s="39" t="s">
        <v>438</v>
      </c>
      <c r="L28" s="160"/>
    </row>
    <row r="29" spans="1:12" ht="27" customHeight="1" x14ac:dyDescent="0.45">
      <c r="B29" s="39" t="s">
        <v>439</v>
      </c>
      <c r="C29" s="160"/>
      <c r="D29" s="161"/>
      <c r="E29" s="161"/>
      <c r="H29" s="39" t="s">
        <v>311</v>
      </c>
      <c r="L29" s="160"/>
    </row>
    <row r="30" spans="1:12" ht="27" customHeight="1" x14ac:dyDescent="0.45">
      <c r="A30" s="160"/>
      <c r="D30" s="161"/>
      <c r="E30" s="161"/>
      <c r="F30" s="160"/>
      <c r="G30" s="160"/>
      <c r="H30" s="160"/>
      <c r="I30" s="160"/>
      <c r="K30" s="160"/>
    </row>
    <row r="31" spans="1:12" ht="27" customHeight="1" x14ac:dyDescent="0.45">
      <c r="A31" s="160"/>
      <c r="D31" s="161"/>
      <c r="E31" s="161"/>
      <c r="F31" s="160"/>
      <c r="G31" s="160"/>
      <c r="H31" s="160"/>
      <c r="I31" s="160"/>
      <c r="K31" s="160"/>
    </row>
    <row r="32" spans="1:12" ht="27" customHeight="1" x14ac:dyDescent="0.45">
      <c r="B32" s="38" t="s">
        <v>129</v>
      </c>
      <c r="H32" s="40" t="s">
        <v>102</v>
      </c>
    </row>
    <row r="33" spans="1:12" ht="27" customHeight="1" x14ac:dyDescent="0.45">
      <c r="B33" s="38" t="s">
        <v>423</v>
      </c>
      <c r="C33" s="41"/>
      <c r="D33" s="41"/>
      <c r="E33" s="41"/>
      <c r="F33" s="41"/>
      <c r="H33" s="38" t="s">
        <v>105</v>
      </c>
      <c r="J33" s="41"/>
      <c r="K33" s="41"/>
    </row>
    <row r="34" spans="1:12" ht="27" customHeight="1" x14ac:dyDescent="0.45">
      <c r="A34" s="455" t="s">
        <v>476</v>
      </c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</row>
    <row r="35" spans="1:12" ht="27" customHeight="1" x14ac:dyDescent="0.45">
      <c r="A35" s="160"/>
      <c r="B35" s="160"/>
      <c r="D35" s="161"/>
      <c r="E35" s="161"/>
      <c r="F35" s="160"/>
      <c r="G35" s="160"/>
      <c r="H35" s="160"/>
      <c r="I35" s="160"/>
      <c r="K35" s="160"/>
    </row>
    <row r="36" spans="1:12" ht="27" customHeight="1" x14ac:dyDescent="0.45">
      <c r="A36" s="160"/>
      <c r="B36" s="160" t="s">
        <v>440</v>
      </c>
      <c r="D36" s="161"/>
      <c r="E36" s="161"/>
      <c r="F36" s="160"/>
      <c r="G36" s="160"/>
      <c r="H36" s="160"/>
      <c r="I36" s="160"/>
      <c r="K36" s="160"/>
    </row>
    <row r="37" spans="1:12" ht="27" customHeight="1" x14ac:dyDescent="0.45">
      <c r="A37" s="160"/>
      <c r="B37" s="160"/>
      <c r="D37" s="161"/>
      <c r="E37" s="161"/>
      <c r="F37" s="160"/>
      <c r="G37" s="160"/>
      <c r="H37" s="160"/>
      <c r="I37" s="160"/>
      <c r="J37" s="185"/>
      <c r="K37" s="153"/>
      <c r="L37" s="288" t="s">
        <v>33</v>
      </c>
    </row>
    <row r="38" spans="1:12" ht="27" customHeight="1" x14ac:dyDescent="0.45">
      <c r="A38" s="160"/>
      <c r="B38" s="160"/>
      <c r="D38" s="161"/>
      <c r="E38" s="161"/>
      <c r="F38" s="160"/>
      <c r="G38" s="160"/>
      <c r="H38" s="160"/>
      <c r="I38" s="160"/>
      <c r="J38" s="353" t="s">
        <v>34</v>
      </c>
      <c r="K38" s="353"/>
      <c r="L38" s="353"/>
    </row>
    <row r="39" spans="1:12" ht="27" customHeight="1" x14ac:dyDescent="0.45">
      <c r="A39" s="160"/>
      <c r="B39" s="160"/>
      <c r="D39" s="161"/>
      <c r="E39" s="161"/>
      <c r="F39" s="160"/>
      <c r="G39" s="160"/>
      <c r="H39" s="160"/>
      <c r="I39" s="160"/>
      <c r="J39" s="320" t="s">
        <v>390</v>
      </c>
      <c r="K39" s="348"/>
      <c r="L39" s="320" t="s">
        <v>293</v>
      </c>
    </row>
    <row r="40" spans="1:12" ht="27" customHeight="1" x14ac:dyDescent="0.45">
      <c r="A40" s="160"/>
      <c r="B40" s="160" t="s">
        <v>3</v>
      </c>
      <c r="D40" s="161"/>
      <c r="E40" s="161"/>
      <c r="F40" s="160"/>
      <c r="G40" s="160"/>
      <c r="H40" s="160"/>
      <c r="I40" s="160"/>
      <c r="J40" s="176"/>
      <c r="K40" s="155"/>
      <c r="L40" s="197"/>
    </row>
    <row r="41" spans="1:12" ht="27" customHeight="1" x14ac:dyDescent="0.45">
      <c r="A41" s="160"/>
      <c r="B41" s="39" t="s">
        <v>124</v>
      </c>
      <c r="D41" s="161"/>
      <c r="E41" s="161"/>
      <c r="F41" s="160"/>
      <c r="G41" s="160"/>
      <c r="H41" s="160"/>
      <c r="I41" s="160"/>
      <c r="J41" s="177">
        <v>100000</v>
      </c>
      <c r="K41" s="178"/>
      <c r="L41" s="179">
        <v>100000</v>
      </c>
    </row>
    <row r="42" spans="1:12" ht="27" customHeight="1" x14ac:dyDescent="0.45">
      <c r="A42" s="160"/>
      <c r="B42" s="160" t="s">
        <v>57</v>
      </c>
      <c r="D42" s="161"/>
      <c r="E42" s="161"/>
      <c r="F42" s="160"/>
      <c r="G42" s="160"/>
      <c r="H42" s="160"/>
      <c r="I42" s="160"/>
      <c r="J42" s="180">
        <f>SUM(J41)</f>
        <v>100000</v>
      </c>
      <c r="K42" s="178"/>
      <c r="L42" s="180">
        <f>SUM(L41)</f>
        <v>100000</v>
      </c>
    </row>
    <row r="43" spans="1:12" ht="27" customHeight="1" x14ac:dyDescent="0.45">
      <c r="A43" s="160"/>
      <c r="B43" s="160" t="s">
        <v>341</v>
      </c>
      <c r="E43" s="161"/>
      <c r="F43" s="160"/>
      <c r="G43" s="160"/>
      <c r="H43" s="160"/>
      <c r="I43" s="160"/>
      <c r="J43" s="98"/>
      <c r="K43" s="181"/>
      <c r="L43" s="98"/>
    </row>
    <row r="44" spans="1:12" ht="27" customHeight="1" x14ac:dyDescent="0.45">
      <c r="A44" s="160"/>
      <c r="B44" s="160" t="s">
        <v>89</v>
      </c>
      <c r="E44" s="161"/>
      <c r="F44" s="160"/>
      <c r="G44" s="160"/>
      <c r="H44" s="160"/>
      <c r="I44" s="160"/>
      <c r="J44" s="181">
        <v>0</v>
      </c>
      <c r="K44" s="98"/>
      <c r="L44" s="104">
        <v>5000</v>
      </c>
    </row>
    <row r="45" spans="1:12" ht="27" customHeight="1" x14ac:dyDescent="0.45">
      <c r="A45" s="160"/>
      <c r="B45" s="39" t="s">
        <v>313</v>
      </c>
      <c r="E45" s="161"/>
      <c r="F45" s="160"/>
      <c r="G45" s="160"/>
      <c r="H45" s="160"/>
      <c r="I45" s="160"/>
      <c r="J45" s="181">
        <v>815067.79</v>
      </c>
      <c r="K45" s="98"/>
      <c r="L45" s="104">
        <v>13794</v>
      </c>
    </row>
    <row r="46" spans="1:12" ht="27" customHeight="1" x14ac:dyDescent="0.45">
      <c r="A46" s="160"/>
      <c r="B46" s="160" t="s">
        <v>57</v>
      </c>
      <c r="E46" s="161"/>
      <c r="F46" s="160"/>
      <c r="G46" s="160"/>
      <c r="H46" s="160"/>
      <c r="I46" s="160"/>
      <c r="J46" s="182">
        <f>SUM(J44:J45)</f>
        <v>815067.79</v>
      </c>
      <c r="K46" s="98"/>
      <c r="L46" s="182">
        <f>SUM(L44:L45)</f>
        <v>18794</v>
      </c>
    </row>
    <row r="47" spans="1:12" ht="27" customHeight="1" x14ac:dyDescent="0.45">
      <c r="A47" s="160"/>
      <c r="B47" s="160" t="s">
        <v>86</v>
      </c>
      <c r="E47" s="161"/>
      <c r="F47" s="160"/>
      <c r="G47" s="160"/>
      <c r="H47" s="160"/>
      <c r="I47" s="160"/>
      <c r="J47" s="183">
        <v>0</v>
      </c>
      <c r="K47" s="98"/>
      <c r="L47" s="183">
        <v>0</v>
      </c>
    </row>
    <row r="48" spans="1:12" ht="27" customHeight="1" x14ac:dyDescent="0.45">
      <c r="A48" s="160"/>
      <c r="B48" s="160" t="s">
        <v>87</v>
      </c>
      <c r="E48" s="161"/>
      <c r="F48" s="160"/>
      <c r="G48" s="160"/>
      <c r="H48" s="160"/>
      <c r="I48" s="160"/>
      <c r="J48" s="184">
        <f>SUM(J46:J47)</f>
        <v>815067.79</v>
      </c>
      <c r="K48" s="98"/>
      <c r="L48" s="184">
        <f>SUM(L46:L47)</f>
        <v>18794</v>
      </c>
    </row>
    <row r="49" spans="1:12" ht="27" customHeight="1" x14ac:dyDescent="0.45">
      <c r="A49" s="160"/>
      <c r="B49" s="160" t="s">
        <v>90</v>
      </c>
      <c r="E49" s="161"/>
      <c r="F49" s="160"/>
      <c r="G49" s="160"/>
      <c r="H49" s="160"/>
      <c r="I49" s="160"/>
      <c r="J49" s="181"/>
      <c r="K49" s="98"/>
      <c r="L49" s="181"/>
    </row>
    <row r="50" spans="1:12" ht="27" customHeight="1" x14ac:dyDescent="0.45">
      <c r="A50" s="160"/>
      <c r="B50" s="160" t="s">
        <v>89</v>
      </c>
      <c r="E50" s="161"/>
      <c r="F50" s="160"/>
      <c r="G50" s="160"/>
      <c r="H50" s="160"/>
      <c r="I50" s="160"/>
      <c r="J50" s="181">
        <v>53500</v>
      </c>
      <c r="K50" s="98"/>
      <c r="L50" s="181">
        <v>0</v>
      </c>
    </row>
    <row r="51" spans="1:12" ht="27" customHeight="1" x14ac:dyDescent="0.45">
      <c r="A51" s="160"/>
      <c r="B51" s="39" t="s">
        <v>313</v>
      </c>
      <c r="E51" s="161"/>
      <c r="F51" s="160"/>
      <c r="G51" s="160"/>
      <c r="H51" s="160"/>
      <c r="I51" s="160"/>
      <c r="J51" s="181">
        <v>1924364.08</v>
      </c>
      <c r="K51" s="98"/>
      <c r="L51" s="181">
        <v>0</v>
      </c>
    </row>
    <row r="52" spans="1:12" ht="27" customHeight="1" x14ac:dyDescent="0.45">
      <c r="A52" s="160"/>
      <c r="B52" s="160" t="s">
        <v>57</v>
      </c>
      <c r="E52" s="161"/>
      <c r="F52" s="160"/>
      <c r="G52" s="160"/>
      <c r="H52" s="160"/>
      <c r="I52" s="160"/>
      <c r="J52" s="184">
        <f>SUM(J50:J51)</f>
        <v>1977864.08</v>
      </c>
      <c r="K52" s="98"/>
      <c r="L52" s="184">
        <f>SUM(L50:L51)</f>
        <v>0</v>
      </c>
    </row>
    <row r="53" spans="1:12" ht="27" customHeight="1" x14ac:dyDescent="0.45">
      <c r="A53" s="160"/>
      <c r="B53" s="160"/>
      <c r="E53" s="161"/>
      <c r="F53" s="160"/>
      <c r="G53" s="160"/>
      <c r="H53" s="160"/>
      <c r="I53" s="160"/>
      <c r="J53" s="181"/>
      <c r="K53" s="98"/>
      <c r="L53" s="181"/>
    </row>
    <row r="54" spans="1:12" ht="27" customHeight="1" x14ac:dyDescent="0.45">
      <c r="A54" s="160"/>
      <c r="B54" s="160"/>
      <c r="D54" s="161"/>
      <c r="F54" s="185"/>
      <c r="G54" s="185"/>
      <c r="H54" s="185"/>
      <c r="I54" s="185"/>
      <c r="J54" s="185"/>
      <c r="K54" s="153"/>
      <c r="L54" s="288" t="s">
        <v>33</v>
      </c>
    </row>
    <row r="55" spans="1:12" ht="27" customHeight="1" x14ac:dyDescent="0.45">
      <c r="A55" s="160"/>
      <c r="C55" s="160"/>
      <c r="D55" s="161"/>
      <c r="F55" s="353" t="s">
        <v>34</v>
      </c>
      <c r="G55" s="353"/>
      <c r="H55" s="353"/>
      <c r="I55" s="353"/>
      <c r="J55" s="353"/>
      <c r="K55" s="353"/>
      <c r="L55" s="353"/>
    </row>
    <row r="56" spans="1:12" ht="27" customHeight="1" x14ac:dyDescent="0.45">
      <c r="A56" s="160"/>
      <c r="C56" s="160"/>
      <c r="D56" s="161"/>
      <c r="F56" s="354" t="s">
        <v>312</v>
      </c>
      <c r="G56" s="355"/>
      <c r="H56" s="355" t="s">
        <v>24</v>
      </c>
      <c r="I56" s="355"/>
      <c r="J56" s="355" t="s">
        <v>19</v>
      </c>
      <c r="K56" s="355"/>
      <c r="L56" s="354" t="s">
        <v>449</v>
      </c>
    </row>
    <row r="57" spans="1:12" ht="27" customHeight="1" x14ac:dyDescent="0.45">
      <c r="A57" s="160"/>
      <c r="B57" s="185" t="s">
        <v>85</v>
      </c>
      <c r="D57" s="161"/>
      <c r="F57" s="98"/>
      <c r="G57" s="181"/>
      <c r="H57" s="181"/>
      <c r="I57" s="181"/>
      <c r="J57" s="181"/>
      <c r="K57" s="98"/>
      <c r="L57" s="181"/>
    </row>
    <row r="58" spans="1:12" ht="27" customHeight="1" x14ac:dyDescent="0.45">
      <c r="A58" s="160"/>
      <c r="B58" s="160" t="s">
        <v>8</v>
      </c>
      <c r="D58" s="161"/>
      <c r="F58" s="181">
        <v>39350000</v>
      </c>
      <c r="G58" s="181"/>
      <c r="H58" s="181">
        <v>0</v>
      </c>
      <c r="I58" s="181"/>
      <c r="J58" s="181">
        <v>-39350000</v>
      </c>
      <c r="K58" s="98"/>
      <c r="L58" s="181">
        <f>+F58+H58+J58</f>
        <v>0</v>
      </c>
    </row>
    <row r="59" spans="1:12" ht="27" customHeight="1" x14ac:dyDescent="0.45">
      <c r="A59" s="160"/>
      <c r="B59" s="160" t="s">
        <v>9</v>
      </c>
      <c r="D59" s="161"/>
      <c r="F59" s="181">
        <v>1757667.82</v>
      </c>
      <c r="G59" s="181"/>
      <c r="H59" s="181">
        <v>0</v>
      </c>
      <c r="I59" s="181"/>
      <c r="J59" s="181">
        <v>-1757667.82</v>
      </c>
      <c r="K59" s="98"/>
      <c r="L59" s="181">
        <f>+F59+H59+J59</f>
        <v>0</v>
      </c>
    </row>
    <row r="60" spans="1:12" ht="27" customHeight="1" x14ac:dyDescent="0.45">
      <c r="A60" s="160"/>
      <c r="B60" s="160" t="s">
        <v>57</v>
      </c>
      <c r="D60" s="161"/>
      <c r="F60" s="182">
        <f>SUM(F58:F59)</f>
        <v>41107667.82</v>
      </c>
      <c r="G60" s="181"/>
      <c r="H60" s="182">
        <f>SUM(H58:H59)</f>
        <v>0</v>
      </c>
      <c r="I60" s="181"/>
      <c r="J60" s="182">
        <f>SUM(J58:J59)</f>
        <v>-41107667.82</v>
      </c>
      <c r="K60" s="98"/>
      <c r="L60" s="182">
        <f>SUM(L58:L59)</f>
        <v>0</v>
      </c>
    </row>
    <row r="61" spans="1:12" ht="27" customHeight="1" x14ac:dyDescent="0.45">
      <c r="A61" s="160"/>
      <c r="B61" s="160" t="s">
        <v>88</v>
      </c>
      <c r="D61" s="161"/>
      <c r="F61" s="181"/>
      <c r="G61" s="181"/>
      <c r="H61" s="181"/>
      <c r="I61" s="181"/>
      <c r="J61" s="181"/>
      <c r="K61" s="98"/>
      <c r="L61" s="181"/>
    </row>
    <row r="62" spans="1:12" ht="27" customHeight="1" x14ac:dyDescent="0.45">
      <c r="A62" s="160"/>
      <c r="B62" s="160" t="s">
        <v>442</v>
      </c>
      <c r="D62" s="161"/>
      <c r="F62" s="181">
        <v>-41107667.82</v>
      </c>
      <c r="G62" s="181"/>
      <c r="H62" s="181">
        <v>0</v>
      </c>
      <c r="I62" s="181"/>
      <c r="J62" s="181">
        <v>41107667.82</v>
      </c>
      <c r="K62" s="98"/>
      <c r="L62" s="181">
        <f>+F62+H62+J62</f>
        <v>0</v>
      </c>
    </row>
    <row r="63" spans="1:12" ht="27" customHeight="1" thickBot="1" x14ac:dyDescent="0.5">
      <c r="A63" s="160"/>
      <c r="B63" s="160" t="s">
        <v>352</v>
      </c>
      <c r="D63" s="161"/>
      <c r="F63" s="237">
        <f>SUM(F60:F62)</f>
        <v>0</v>
      </c>
      <c r="G63" s="181"/>
      <c r="H63" s="237">
        <f>SUM(H60:H62)</f>
        <v>0</v>
      </c>
      <c r="I63" s="181"/>
      <c r="J63" s="237">
        <f>SUM(J60:J62)</f>
        <v>0</v>
      </c>
      <c r="K63" s="98"/>
      <c r="L63" s="237">
        <f>SUM(L60:L62)</f>
        <v>0</v>
      </c>
    </row>
    <row r="64" spans="1:12" ht="27" customHeight="1" thickTop="1" x14ac:dyDescent="0.45">
      <c r="A64" s="160"/>
      <c r="B64" s="160"/>
      <c r="D64" s="161"/>
      <c r="F64" s="181"/>
      <c r="G64" s="181"/>
      <c r="H64" s="181"/>
      <c r="I64" s="181"/>
      <c r="J64" s="181"/>
      <c r="K64" s="98"/>
      <c r="L64" s="181"/>
    </row>
    <row r="65" spans="1:12" ht="27" customHeight="1" x14ac:dyDescent="0.45">
      <c r="B65" s="38" t="s">
        <v>129</v>
      </c>
      <c r="H65" s="40" t="s">
        <v>102</v>
      </c>
    </row>
    <row r="66" spans="1:12" ht="27" customHeight="1" x14ac:dyDescent="0.45">
      <c r="B66" s="38" t="s">
        <v>423</v>
      </c>
      <c r="C66" s="41"/>
      <c r="D66" s="41"/>
      <c r="E66" s="41"/>
      <c r="F66" s="41"/>
      <c r="H66" s="38" t="s">
        <v>105</v>
      </c>
      <c r="J66" s="41"/>
      <c r="K66" s="41"/>
    </row>
    <row r="67" spans="1:12" ht="27" customHeight="1" x14ac:dyDescent="0.45">
      <c r="A67" s="455" t="s">
        <v>704</v>
      </c>
      <c r="B67" s="455"/>
      <c r="C67" s="455"/>
      <c r="D67" s="455"/>
      <c r="E67" s="455"/>
      <c r="F67" s="455"/>
      <c r="G67" s="455"/>
      <c r="H67" s="455"/>
      <c r="I67" s="455"/>
      <c r="J67" s="455"/>
      <c r="K67" s="455"/>
      <c r="L67" s="455"/>
    </row>
    <row r="68" spans="1:12" ht="7.5" customHeight="1" x14ac:dyDescent="0.45">
      <c r="A68" s="160"/>
      <c r="B68" s="160"/>
      <c r="D68" s="161"/>
      <c r="E68" s="161"/>
      <c r="F68" s="160"/>
      <c r="G68" s="160"/>
      <c r="H68" s="160"/>
      <c r="I68" s="160"/>
      <c r="K68" s="160"/>
    </row>
    <row r="69" spans="1:12" ht="24.95" customHeight="1" x14ac:dyDescent="0.45">
      <c r="A69" s="160"/>
      <c r="B69" s="160"/>
      <c r="D69" s="161"/>
      <c r="F69" s="185"/>
      <c r="G69" s="185"/>
      <c r="H69" s="185"/>
      <c r="I69" s="185"/>
      <c r="J69" s="185"/>
      <c r="K69" s="153"/>
      <c r="L69" s="288" t="s">
        <v>33</v>
      </c>
    </row>
    <row r="70" spans="1:12" ht="24.95" customHeight="1" x14ac:dyDescent="0.45">
      <c r="A70" s="160"/>
      <c r="C70" s="160"/>
      <c r="D70" s="161"/>
      <c r="F70" s="353" t="s">
        <v>34</v>
      </c>
      <c r="G70" s="353"/>
      <c r="H70" s="353"/>
      <c r="I70" s="353"/>
      <c r="J70" s="353"/>
      <c r="K70" s="353"/>
      <c r="L70" s="353"/>
    </row>
    <row r="71" spans="1:12" ht="24.95" customHeight="1" x14ac:dyDescent="0.45">
      <c r="A71" s="160"/>
      <c r="C71" s="160"/>
      <c r="D71" s="161"/>
      <c r="F71" s="354" t="s">
        <v>312</v>
      </c>
      <c r="G71" s="355"/>
      <c r="H71" s="355" t="s">
        <v>24</v>
      </c>
      <c r="I71" s="355"/>
      <c r="J71" s="355" t="s">
        <v>19</v>
      </c>
      <c r="K71" s="355"/>
      <c r="L71" s="354" t="s">
        <v>449</v>
      </c>
    </row>
    <row r="72" spans="1:12" ht="24.6" customHeight="1" x14ac:dyDescent="0.45">
      <c r="A72" s="160"/>
      <c r="B72" s="185" t="s">
        <v>443</v>
      </c>
      <c r="D72" s="161"/>
      <c r="F72" s="181"/>
      <c r="G72" s="181"/>
      <c r="H72" s="181"/>
      <c r="I72" s="181"/>
      <c r="J72" s="181"/>
      <c r="K72" s="98"/>
      <c r="L72" s="181"/>
    </row>
    <row r="73" spans="1:12" ht="24.6" customHeight="1" x14ac:dyDescent="0.45">
      <c r="A73" s="160"/>
      <c r="B73" s="160" t="s">
        <v>444</v>
      </c>
      <c r="D73" s="161"/>
      <c r="F73" s="181">
        <v>0</v>
      </c>
      <c r="G73" s="181"/>
      <c r="H73" s="181">
        <v>18000000</v>
      </c>
      <c r="I73" s="181"/>
      <c r="J73" s="181">
        <v>-4500000</v>
      </c>
      <c r="K73" s="98"/>
      <c r="L73" s="181">
        <f>+F73+H73+J73</f>
        <v>13500000</v>
      </c>
    </row>
    <row r="74" spans="1:12" ht="24.6" customHeight="1" x14ac:dyDescent="0.45">
      <c r="A74" s="160"/>
      <c r="B74" s="160" t="s">
        <v>445</v>
      </c>
      <c r="D74" s="161"/>
      <c r="F74" s="181"/>
      <c r="G74" s="181"/>
      <c r="H74" s="181"/>
      <c r="I74" s="181"/>
      <c r="J74" s="181"/>
      <c r="K74" s="98"/>
      <c r="L74" s="181">
        <f>+F74+H74+J74</f>
        <v>0</v>
      </c>
    </row>
    <row r="75" spans="1:12" ht="24.6" customHeight="1" x14ac:dyDescent="0.45">
      <c r="A75" s="160"/>
      <c r="B75" s="160" t="s">
        <v>9</v>
      </c>
      <c r="D75" s="161"/>
      <c r="F75" s="181">
        <v>0</v>
      </c>
      <c r="G75" s="181"/>
      <c r="H75" s="181">
        <v>2204342.48</v>
      </c>
      <c r="I75" s="181"/>
      <c r="J75" s="181">
        <v>-2184000.0099999998</v>
      </c>
      <c r="K75" s="98"/>
      <c r="L75" s="181">
        <f>+F75+H75+J75</f>
        <v>20342.470000000205</v>
      </c>
    </row>
    <row r="76" spans="1:12" ht="24.6" customHeight="1" thickBot="1" x14ac:dyDescent="0.5">
      <c r="A76" s="160"/>
      <c r="B76" s="160" t="s">
        <v>352</v>
      </c>
      <c r="D76" s="161"/>
      <c r="F76" s="237">
        <f>SUM(F73:F75)</f>
        <v>0</v>
      </c>
      <c r="G76" s="181"/>
      <c r="H76" s="237">
        <f>SUM(H73:H75)</f>
        <v>20204342.48</v>
      </c>
      <c r="I76" s="181"/>
      <c r="J76" s="237">
        <f>SUM(J73:J75)</f>
        <v>-6684000.0099999998</v>
      </c>
      <c r="K76" s="98"/>
      <c r="L76" s="237">
        <f>SUM(L73:L75)</f>
        <v>13520342.470000001</v>
      </c>
    </row>
    <row r="77" spans="1:12" ht="24.6" customHeight="1" thickTop="1" x14ac:dyDescent="0.45">
      <c r="A77" s="160"/>
      <c r="B77" s="208" t="s">
        <v>89</v>
      </c>
      <c r="D77" s="161"/>
      <c r="F77" s="181"/>
      <c r="G77" s="181"/>
      <c r="H77" s="181"/>
      <c r="I77" s="181"/>
      <c r="J77" s="181"/>
      <c r="K77" s="98"/>
      <c r="L77" s="181"/>
    </row>
    <row r="78" spans="1:12" ht="24.6" customHeight="1" x14ac:dyDescent="0.45">
      <c r="A78" s="160"/>
      <c r="B78" s="160" t="s">
        <v>445</v>
      </c>
      <c r="D78" s="161"/>
      <c r="F78" s="181">
        <v>0</v>
      </c>
      <c r="G78" s="181"/>
      <c r="H78" s="181">
        <v>90000000</v>
      </c>
      <c r="I78" s="181"/>
      <c r="J78" s="181">
        <v>0</v>
      </c>
      <c r="K78" s="98"/>
      <c r="L78" s="181">
        <f>+F78+H78+J78</f>
        <v>90000000</v>
      </c>
    </row>
    <row r="79" spans="1:12" ht="24.6" customHeight="1" x14ac:dyDescent="0.45">
      <c r="A79" s="160"/>
      <c r="B79" s="160" t="s">
        <v>9</v>
      </c>
      <c r="D79" s="161"/>
      <c r="F79" s="181">
        <v>0</v>
      </c>
      <c r="G79" s="181"/>
      <c r="H79" s="181">
        <v>2391780.8199999998</v>
      </c>
      <c r="I79" s="181"/>
      <c r="J79" s="181">
        <v>0</v>
      </c>
      <c r="K79" s="98"/>
      <c r="L79" s="181">
        <f>+F79+H79+J79</f>
        <v>2391780.8199999998</v>
      </c>
    </row>
    <row r="80" spans="1:12" ht="24.6" customHeight="1" thickBot="1" x14ac:dyDescent="0.5">
      <c r="A80" s="160"/>
      <c r="B80" s="160" t="s">
        <v>352</v>
      </c>
      <c r="D80" s="161"/>
      <c r="F80" s="237">
        <f>SUM(F78:F79)</f>
        <v>0</v>
      </c>
      <c r="G80" s="181"/>
      <c r="H80" s="237">
        <f>SUM(H78:H79)</f>
        <v>92391780.819999993</v>
      </c>
      <c r="I80" s="181"/>
      <c r="J80" s="237">
        <f>SUM(J78:J79)</f>
        <v>0</v>
      </c>
      <c r="K80" s="98"/>
      <c r="L80" s="237">
        <f>SUM(L78:L79)</f>
        <v>92391780.819999993</v>
      </c>
    </row>
    <row r="81" spans="1:12" ht="24.6" customHeight="1" thickTop="1" x14ac:dyDescent="0.45">
      <c r="A81" s="160"/>
      <c r="B81" s="208" t="s">
        <v>710</v>
      </c>
      <c r="D81" s="161"/>
      <c r="F81" s="181"/>
      <c r="G81" s="181"/>
      <c r="H81" s="181"/>
      <c r="I81" s="181"/>
      <c r="J81" s="181"/>
      <c r="K81" s="98"/>
      <c r="L81" s="181"/>
    </row>
    <row r="82" spans="1:12" ht="24.6" customHeight="1" x14ac:dyDescent="0.45">
      <c r="A82" s="160"/>
      <c r="B82" s="160" t="s">
        <v>445</v>
      </c>
      <c r="D82" s="161"/>
      <c r="F82" s="181">
        <v>0</v>
      </c>
      <c r="G82" s="181"/>
      <c r="H82" s="181">
        <v>210000000</v>
      </c>
      <c r="I82" s="181"/>
      <c r="J82" s="181">
        <v>-15000000</v>
      </c>
      <c r="K82" s="98"/>
      <c r="L82" s="181">
        <f>+F82+H82+J82</f>
        <v>195000000</v>
      </c>
    </row>
    <row r="83" spans="1:12" ht="24.6" customHeight="1" x14ac:dyDescent="0.45">
      <c r="A83" s="160"/>
      <c r="B83" s="160" t="s">
        <v>9</v>
      </c>
      <c r="D83" s="161"/>
      <c r="F83" s="181">
        <v>0</v>
      </c>
      <c r="G83" s="181"/>
      <c r="H83" s="181">
        <v>2486280.8199999998</v>
      </c>
      <c r="I83" s="181"/>
      <c r="J83" s="181">
        <v>-1741006.85</v>
      </c>
      <c r="K83" s="98"/>
      <c r="L83" s="181">
        <f>+F83+H83+J83</f>
        <v>745273.96999999974</v>
      </c>
    </row>
    <row r="84" spans="1:12" ht="24.6" customHeight="1" thickBot="1" x14ac:dyDescent="0.5">
      <c r="A84" s="160"/>
      <c r="B84" s="160" t="s">
        <v>352</v>
      </c>
      <c r="D84" s="161"/>
      <c r="F84" s="237">
        <f>SUM(F82:F83)</f>
        <v>0</v>
      </c>
      <c r="G84" s="181"/>
      <c r="H84" s="237">
        <f>SUM(H82:H83)</f>
        <v>212486280.81999999</v>
      </c>
      <c r="I84" s="181"/>
      <c r="J84" s="237">
        <f>SUM(J82:J83)</f>
        <v>-16741006.85</v>
      </c>
      <c r="K84" s="98"/>
      <c r="L84" s="237">
        <f>SUM(L82:L83)</f>
        <v>195745273.97</v>
      </c>
    </row>
    <row r="85" spans="1:12" ht="24.6" customHeight="1" thickTop="1" x14ac:dyDescent="0.45">
      <c r="A85" s="160"/>
      <c r="B85" s="185" t="s">
        <v>313</v>
      </c>
      <c r="D85" s="161"/>
      <c r="G85" s="160"/>
      <c r="H85" s="160"/>
      <c r="I85" s="160"/>
      <c r="J85" s="160"/>
      <c r="L85" s="160"/>
    </row>
    <row r="86" spans="1:12" ht="24.6" customHeight="1" x14ac:dyDescent="0.45">
      <c r="A86" s="160"/>
      <c r="B86" s="234" t="s">
        <v>446</v>
      </c>
      <c r="D86" s="161"/>
      <c r="F86" s="181">
        <v>43185696.350000001</v>
      </c>
      <c r="G86" s="181"/>
      <c r="H86" s="181">
        <v>0</v>
      </c>
      <c r="I86" s="181"/>
      <c r="J86" s="181">
        <v>-43185696.350000001</v>
      </c>
      <c r="K86" s="98"/>
      <c r="L86" s="181">
        <f>+F86+H86+J86</f>
        <v>0</v>
      </c>
    </row>
    <row r="87" spans="1:12" ht="24.6" customHeight="1" x14ac:dyDescent="0.45">
      <c r="A87" s="160"/>
      <c r="B87" s="234" t="s">
        <v>9</v>
      </c>
      <c r="D87" s="161"/>
      <c r="F87" s="181">
        <v>65074.340000000026</v>
      </c>
      <c r="G87" s="181"/>
      <c r="H87" s="181">
        <v>1739659.88</v>
      </c>
      <c r="I87" s="181"/>
      <c r="J87" s="181">
        <v>-1739760.87</v>
      </c>
      <c r="K87" s="98"/>
      <c r="L87" s="181">
        <f>+F87+H87+J87</f>
        <v>64973.34999999986</v>
      </c>
    </row>
    <row r="88" spans="1:12" ht="24.6" customHeight="1" thickBot="1" x14ac:dyDescent="0.5">
      <c r="A88" s="160"/>
      <c r="B88" s="234" t="s">
        <v>57</v>
      </c>
      <c r="D88" s="161"/>
      <c r="F88" s="238">
        <f>SUM(F86:F87)</f>
        <v>43250770.690000005</v>
      </c>
      <c r="G88" s="194"/>
      <c r="H88" s="238">
        <f>SUM(H86:H87)</f>
        <v>1739659.88</v>
      </c>
      <c r="I88" s="194"/>
      <c r="J88" s="238">
        <f>SUM(J86:J87)</f>
        <v>-44925457.219999999</v>
      </c>
      <c r="K88" s="195"/>
      <c r="L88" s="238">
        <f>SUM(L86:L87)</f>
        <v>64973.34999999986</v>
      </c>
    </row>
    <row r="89" spans="1:12" s="20" customFormat="1" ht="24.6" customHeight="1" thickTop="1" x14ac:dyDescent="0.45">
      <c r="A89" s="234"/>
      <c r="B89" s="208" t="s">
        <v>124</v>
      </c>
      <c r="D89" s="235"/>
      <c r="G89" s="234"/>
      <c r="H89" s="234"/>
      <c r="I89" s="234"/>
      <c r="J89" s="234"/>
      <c r="L89" s="234"/>
    </row>
    <row r="90" spans="1:12" s="20" customFormat="1" ht="24.6" customHeight="1" x14ac:dyDescent="0.45">
      <c r="A90" s="234"/>
      <c r="B90" s="234" t="s">
        <v>447</v>
      </c>
      <c r="D90" s="235"/>
      <c r="F90" s="234">
        <v>0</v>
      </c>
      <c r="G90" s="234"/>
      <c r="H90" s="234">
        <f>25000000+18000000</f>
        <v>43000000</v>
      </c>
      <c r="I90" s="234"/>
      <c r="J90" s="234">
        <v>-25000000</v>
      </c>
      <c r="L90" s="234">
        <f>+F90+H90+J90</f>
        <v>18000000</v>
      </c>
    </row>
    <row r="91" spans="1:12" s="20" customFormat="1" ht="24.6" customHeight="1" x14ac:dyDescent="0.45">
      <c r="A91" s="234"/>
      <c r="B91" s="234" t="s">
        <v>448</v>
      </c>
      <c r="D91" s="235"/>
      <c r="F91" s="234">
        <v>0</v>
      </c>
      <c r="G91" s="234"/>
      <c r="H91" s="234">
        <v>323095.89</v>
      </c>
      <c r="I91" s="234"/>
      <c r="J91" s="234">
        <f>-90410.98-4109.57</f>
        <v>-94520.549999999988</v>
      </c>
      <c r="L91" s="234">
        <f>+F91+H91+J91</f>
        <v>228575.34000000003</v>
      </c>
    </row>
    <row r="92" spans="1:12" s="20" customFormat="1" ht="24.6" customHeight="1" thickBot="1" x14ac:dyDescent="0.5">
      <c r="A92" s="234"/>
      <c r="B92" s="234" t="s">
        <v>57</v>
      </c>
      <c r="D92" s="235"/>
      <c r="F92" s="236">
        <f>SUM(F90:G91)</f>
        <v>0</v>
      </c>
      <c r="G92" s="234"/>
      <c r="H92" s="236">
        <f>SUM(H90:I91)</f>
        <v>43323095.890000001</v>
      </c>
      <c r="I92" s="234"/>
      <c r="J92" s="236">
        <f>SUM(J90:K91)</f>
        <v>-25094520.550000001</v>
      </c>
      <c r="L92" s="236">
        <f>SUM(L90:M91)</f>
        <v>18228575.34</v>
      </c>
    </row>
    <row r="93" spans="1:12" s="20" customFormat="1" ht="24.6" customHeight="1" thickTop="1" x14ac:dyDescent="0.45">
      <c r="A93" s="234"/>
      <c r="B93" s="208" t="s">
        <v>978</v>
      </c>
      <c r="D93" s="235"/>
      <c r="F93" s="234"/>
      <c r="G93" s="234"/>
      <c r="H93" s="234"/>
      <c r="I93" s="234"/>
      <c r="J93" s="234"/>
      <c r="L93" s="234"/>
    </row>
    <row r="94" spans="1:12" s="20" customFormat="1" ht="24.6" customHeight="1" x14ac:dyDescent="0.45">
      <c r="A94" s="234"/>
      <c r="B94" s="234" t="s">
        <v>711</v>
      </c>
      <c r="D94" s="235"/>
      <c r="F94" s="234">
        <v>9180000</v>
      </c>
      <c r="G94" s="234"/>
      <c r="H94" s="234">
        <v>21420000</v>
      </c>
      <c r="I94" s="234"/>
      <c r="J94" s="234">
        <v>0</v>
      </c>
      <c r="L94" s="234">
        <f>+F94+H94+J94</f>
        <v>30600000</v>
      </c>
    </row>
    <row r="95" spans="1:12" s="20" customFormat="1" ht="24.6" customHeight="1" x14ac:dyDescent="0.45">
      <c r="A95" s="234"/>
      <c r="B95" s="234" t="s">
        <v>448</v>
      </c>
      <c r="D95" s="235"/>
      <c r="F95" s="234">
        <v>98590.68</v>
      </c>
      <c r="G95" s="234"/>
      <c r="H95" s="234">
        <v>1821580.27</v>
      </c>
      <c r="I95" s="234"/>
      <c r="J95" s="234">
        <v>0</v>
      </c>
      <c r="L95" s="234">
        <f>+F95+H95+J95</f>
        <v>1920170.95</v>
      </c>
    </row>
    <row r="96" spans="1:12" s="20" customFormat="1" ht="24.6" customHeight="1" thickBot="1" x14ac:dyDescent="0.5">
      <c r="A96" s="234"/>
      <c r="B96" s="234"/>
      <c r="D96" s="235"/>
      <c r="F96" s="236">
        <f>SUM(F94:G95)</f>
        <v>9278590.6799999997</v>
      </c>
      <c r="G96" s="234"/>
      <c r="H96" s="236">
        <f>SUM(H94:I95)</f>
        <v>23241580.27</v>
      </c>
      <c r="I96" s="234"/>
      <c r="J96" s="236">
        <f>SUM(J94:K95)</f>
        <v>0</v>
      </c>
      <c r="L96" s="236">
        <f>SUM(L94:M95)</f>
        <v>32520170.949999999</v>
      </c>
    </row>
    <row r="97" spans="1:12" s="20" customFormat="1" ht="24.6" customHeight="1" thickTop="1" x14ac:dyDescent="0.45">
      <c r="A97" s="234"/>
      <c r="B97" s="208" t="s">
        <v>886</v>
      </c>
      <c r="D97" s="235"/>
      <c r="F97" s="234"/>
      <c r="G97" s="234"/>
      <c r="H97" s="234"/>
      <c r="I97" s="234"/>
      <c r="J97" s="234"/>
      <c r="L97" s="234"/>
    </row>
    <row r="98" spans="1:12" s="20" customFormat="1" ht="24.6" customHeight="1" x14ac:dyDescent="0.45">
      <c r="A98" s="234"/>
      <c r="B98" s="234" t="s">
        <v>711</v>
      </c>
      <c r="D98" s="235"/>
      <c r="F98" s="234">
        <v>0</v>
      </c>
      <c r="G98" s="234"/>
      <c r="H98" s="234">
        <v>38250300</v>
      </c>
      <c r="I98" s="234"/>
      <c r="J98" s="234">
        <v>0</v>
      </c>
      <c r="L98" s="234">
        <f>+F98+H98+J98</f>
        <v>38250300</v>
      </c>
    </row>
    <row r="99" spans="1:12" s="20" customFormat="1" ht="24.6" customHeight="1" x14ac:dyDescent="0.45">
      <c r="A99" s="234"/>
      <c r="B99" s="234" t="s">
        <v>448</v>
      </c>
      <c r="D99" s="235"/>
      <c r="F99" s="234">
        <v>0</v>
      </c>
      <c r="G99" s="234"/>
      <c r="H99" s="234">
        <v>534456.25</v>
      </c>
      <c r="I99" s="234"/>
      <c r="J99" s="234">
        <v>0</v>
      </c>
      <c r="L99" s="234">
        <f>+F99+H99+J99</f>
        <v>534456.25</v>
      </c>
    </row>
    <row r="100" spans="1:12" s="20" customFormat="1" ht="24.6" customHeight="1" thickBot="1" x14ac:dyDescent="0.5">
      <c r="A100" s="234"/>
      <c r="B100" s="234"/>
      <c r="D100" s="235"/>
      <c r="F100" s="236">
        <f>SUM(F98:G99)</f>
        <v>0</v>
      </c>
      <c r="G100" s="234"/>
      <c r="H100" s="236">
        <f>SUM(H98:I99)</f>
        <v>38784756.25</v>
      </c>
      <c r="I100" s="234"/>
      <c r="J100" s="236">
        <f>SUM(J98:K99)</f>
        <v>0</v>
      </c>
      <c r="L100" s="236">
        <f>SUM(L98:M99)</f>
        <v>38784756.25</v>
      </c>
    </row>
    <row r="101" spans="1:12" s="20" customFormat="1" ht="23.25" customHeight="1" thickTop="1" x14ac:dyDescent="0.45">
      <c r="A101" s="234"/>
      <c r="B101" s="234"/>
      <c r="D101" s="235"/>
      <c r="F101" s="234"/>
      <c r="G101" s="234"/>
      <c r="H101" s="234"/>
      <c r="I101" s="234"/>
      <c r="J101" s="234"/>
      <c r="L101" s="234"/>
    </row>
    <row r="102" spans="1:12" ht="24" customHeight="1" x14ac:dyDescent="0.45">
      <c r="B102" s="38" t="s">
        <v>129</v>
      </c>
      <c r="H102" s="40" t="s">
        <v>102</v>
      </c>
    </row>
    <row r="103" spans="1:12" ht="24" customHeight="1" x14ac:dyDescent="0.45">
      <c r="B103" s="38" t="s">
        <v>423</v>
      </c>
      <c r="C103" s="41"/>
      <c r="D103" s="41"/>
      <c r="E103" s="41"/>
      <c r="F103" s="41"/>
      <c r="H103" s="38" t="s">
        <v>105</v>
      </c>
      <c r="J103" s="41"/>
      <c r="K103" s="41"/>
    </row>
    <row r="104" spans="1:12" ht="27" customHeight="1" x14ac:dyDescent="0.45">
      <c r="A104" s="455" t="s">
        <v>705</v>
      </c>
      <c r="B104" s="455"/>
      <c r="C104" s="455"/>
      <c r="D104" s="455"/>
      <c r="E104" s="455"/>
      <c r="F104" s="455"/>
      <c r="G104" s="455"/>
      <c r="H104" s="455"/>
      <c r="I104" s="455"/>
      <c r="J104" s="455"/>
      <c r="K104" s="455"/>
      <c r="L104" s="455"/>
    </row>
    <row r="105" spans="1:12" ht="12" customHeight="1" x14ac:dyDescent="0.45">
      <c r="A105" s="160"/>
      <c r="B105" s="160"/>
      <c r="D105" s="161"/>
      <c r="E105" s="161"/>
      <c r="F105" s="160"/>
      <c r="G105" s="160"/>
      <c r="H105" s="160"/>
      <c r="I105" s="160"/>
      <c r="K105" s="160"/>
    </row>
    <row r="106" spans="1:12" ht="24" customHeight="1" x14ac:dyDescent="0.45">
      <c r="A106" s="160"/>
      <c r="B106" s="160"/>
      <c r="D106" s="161"/>
      <c r="F106" s="185"/>
      <c r="G106" s="185"/>
      <c r="H106" s="185"/>
      <c r="I106" s="185"/>
      <c r="J106" s="185"/>
      <c r="K106" s="153"/>
      <c r="L106" s="288" t="s">
        <v>33</v>
      </c>
    </row>
    <row r="107" spans="1:12" ht="24" customHeight="1" x14ac:dyDescent="0.45">
      <c r="A107" s="160"/>
      <c r="C107" s="160"/>
      <c r="D107" s="161"/>
      <c r="F107" s="353" t="s">
        <v>34</v>
      </c>
      <c r="G107" s="353"/>
      <c r="H107" s="353"/>
      <c r="I107" s="353"/>
      <c r="J107" s="353"/>
      <c r="K107" s="353"/>
      <c r="L107" s="353"/>
    </row>
    <row r="108" spans="1:12" ht="24" customHeight="1" x14ac:dyDescent="0.45">
      <c r="A108" s="160"/>
      <c r="C108" s="160"/>
      <c r="D108" s="161"/>
      <c r="F108" s="354" t="s">
        <v>312</v>
      </c>
      <c r="G108" s="355"/>
      <c r="H108" s="355" t="s">
        <v>24</v>
      </c>
      <c r="I108" s="355"/>
      <c r="J108" s="355" t="s">
        <v>19</v>
      </c>
      <c r="K108" s="355"/>
      <c r="L108" s="354" t="s">
        <v>449</v>
      </c>
    </row>
    <row r="109" spans="1:12" s="20" customFormat="1" ht="24" customHeight="1" x14ac:dyDescent="0.45">
      <c r="A109" s="234"/>
      <c r="B109" s="208" t="s">
        <v>450</v>
      </c>
      <c r="D109" s="235"/>
      <c r="F109" s="234"/>
      <c r="G109" s="234"/>
      <c r="H109" s="234"/>
      <c r="I109" s="234"/>
      <c r="J109" s="234"/>
      <c r="L109" s="234"/>
    </row>
    <row r="110" spans="1:12" s="20" customFormat="1" ht="24" customHeight="1" x14ac:dyDescent="0.45">
      <c r="A110" s="234"/>
      <c r="B110" s="234" t="s">
        <v>447</v>
      </c>
      <c r="D110" s="235"/>
      <c r="F110" s="234">
        <v>0</v>
      </c>
      <c r="G110" s="234"/>
      <c r="H110" s="234">
        <v>60000000</v>
      </c>
      <c r="I110" s="234"/>
      <c r="J110" s="234">
        <v>-20000000</v>
      </c>
      <c r="L110" s="234">
        <f>SUM(F110:K110)</f>
        <v>40000000</v>
      </c>
    </row>
    <row r="111" spans="1:12" s="20" customFormat="1" ht="24" customHeight="1" x14ac:dyDescent="0.45">
      <c r="A111" s="234"/>
      <c r="B111" s="234" t="s">
        <v>448</v>
      </c>
      <c r="D111" s="235"/>
      <c r="F111" s="234">
        <v>0</v>
      </c>
      <c r="G111" s="234"/>
      <c r="H111" s="234">
        <v>657123.29</v>
      </c>
      <c r="I111" s="234"/>
      <c r="J111" s="234">
        <v>-495616.44</v>
      </c>
      <c r="L111" s="234">
        <f>SUM(F111:K111)</f>
        <v>161506.85000000003</v>
      </c>
    </row>
    <row r="112" spans="1:12" s="20" customFormat="1" ht="24" customHeight="1" thickBot="1" x14ac:dyDescent="0.5">
      <c r="A112" s="234"/>
      <c r="B112" s="234" t="s">
        <v>57</v>
      </c>
      <c r="D112" s="235"/>
      <c r="F112" s="236">
        <f>SUM(F110:F111)</f>
        <v>0</v>
      </c>
      <c r="G112" s="234"/>
      <c r="H112" s="236">
        <f>SUM(H110:H111)</f>
        <v>60657123.289999999</v>
      </c>
      <c r="I112" s="234"/>
      <c r="J112" s="236">
        <f>SUM(J110:J111)</f>
        <v>-20495616.440000001</v>
      </c>
      <c r="L112" s="236">
        <f>SUM(F112:K112)</f>
        <v>40161506.849999994</v>
      </c>
    </row>
    <row r="113" spans="1:12" s="20" customFormat="1" ht="11.25" customHeight="1" thickTop="1" x14ac:dyDescent="0.45">
      <c r="A113" s="234"/>
      <c r="B113" s="234"/>
      <c r="D113" s="235"/>
      <c r="F113" s="234"/>
      <c r="G113" s="234"/>
      <c r="H113" s="234"/>
      <c r="I113" s="234"/>
      <c r="J113" s="234"/>
      <c r="L113" s="234"/>
    </row>
    <row r="114" spans="1:12" ht="24" customHeight="1" x14ac:dyDescent="0.45">
      <c r="A114" s="160"/>
      <c r="B114" s="160" t="s">
        <v>201</v>
      </c>
      <c r="D114" s="161"/>
      <c r="E114" s="160"/>
      <c r="F114" s="160"/>
      <c r="G114" s="160"/>
      <c r="H114" s="160"/>
      <c r="I114" s="160"/>
      <c r="J114" s="160"/>
    </row>
    <row r="115" spans="1:12" ht="24" customHeight="1" x14ac:dyDescent="0.45">
      <c r="A115" s="160"/>
      <c r="B115" s="39" t="s">
        <v>441</v>
      </c>
      <c r="C115" s="160"/>
      <c r="D115" s="161"/>
      <c r="E115" s="160"/>
      <c r="F115" s="160"/>
      <c r="G115" s="160"/>
      <c r="H115" s="160"/>
      <c r="I115" s="160"/>
      <c r="J115" s="160"/>
    </row>
    <row r="116" spans="1:12" ht="24" customHeight="1" x14ac:dyDescent="0.45">
      <c r="A116" s="160"/>
      <c r="C116" s="160"/>
      <c r="D116" s="161"/>
      <c r="E116" s="160"/>
      <c r="F116" s="160"/>
      <c r="G116" s="160"/>
      <c r="H116" s="160"/>
      <c r="J116" s="185"/>
      <c r="K116" s="185"/>
      <c r="L116" s="288" t="s">
        <v>33</v>
      </c>
    </row>
    <row r="117" spans="1:12" ht="24" customHeight="1" x14ac:dyDescent="0.45">
      <c r="A117" s="160"/>
      <c r="C117" s="160"/>
      <c r="D117" s="161"/>
      <c r="E117" s="186"/>
      <c r="F117" s="186"/>
      <c r="G117" s="187"/>
      <c r="H117" s="160"/>
      <c r="J117" s="353" t="s">
        <v>34</v>
      </c>
      <c r="K117" s="353"/>
      <c r="L117" s="353"/>
    </row>
    <row r="118" spans="1:12" ht="24" customHeight="1" x14ac:dyDescent="0.45">
      <c r="A118" s="160"/>
      <c r="C118" s="160"/>
      <c r="D118" s="161"/>
      <c r="E118" s="176"/>
      <c r="F118" s="160"/>
      <c r="G118" s="176"/>
      <c r="H118" s="160"/>
      <c r="J118" s="354" t="s">
        <v>390</v>
      </c>
      <c r="K118" s="185"/>
      <c r="L118" s="354" t="s">
        <v>293</v>
      </c>
    </row>
    <row r="119" spans="1:12" ht="24" customHeight="1" x14ac:dyDescent="0.45">
      <c r="A119" s="160"/>
      <c r="B119" s="185" t="s">
        <v>89</v>
      </c>
      <c r="C119" s="160"/>
      <c r="D119" s="161"/>
      <c r="E119" s="176"/>
      <c r="F119" s="160"/>
      <c r="G119" s="176"/>
      <c r="H119" s="160"/>
      <c r="J119" s="188"/>
      <c r="K119" s="181"/>
      <c r="L119" s="188"/>
    </row>
    <row r="120" spans="1:12" ht="24" customHeight="1" x14ac:dyDescent="0.45">
      <c r="A120" s="160"/>
      <c r="B120" s="160" t="s">
        <v>314</v>
      </c>
      <c r="D120" s="161"/>
      <c r="E120" s="160"/>
      <c r="F120" s="160"/>
      <c r="G120" s="160"/>
      <c r="H120" s="160"/>
      <c r="J120" s="181">
        <v>234000</v>
      </c>
      <c r="K120" s="98"/>
      <c r="L120" s="181">
        <v>240000</v>
      </c>
    </row>
    <row r="121" spans="1:12" ht="24" customHeight="1" x14ac:dyDescent="0.45">
      <c r="A121" s="160"/>
      <c r="B121" s="160" t="s">
        <v>712</v>
      </c>
      <c r="D121" s="161"/>
      <c r="E121" s="160"/>
      <c r="F121" s="160"/>
      <c r="G121" s="160"/>
      <c r="H121" s="160"/>
      <c r="J121" s="181">
        <v>100000</v>
      </c>
      <c r="K121" s="98"/>
      <c r="L121" s="181">
        <v>0</v>
      </c>
    </row>
    <row r="122" spans="1:12" ht="24" customHeight="1" x14ac:dyDescent="0.45">
      <c r="A122" s="160"/>
      <c r="B122" s="160" t="s">
        <v>50</v>
      </c>
      <c r="D122" s="161"/>
      <c r="E122" s="160"/>
      <c r="F122" s="160"/>
      <c r="G122" s="160"/>
      <c r="H122" s="160"/>
      <c r="J122" s="181">
        <v>2391780.8199999998</v>
      </c>
      <c r="K122" s="98"/>
      <c r="L122" s="181">
        <v>0</v>
      </c>
    </row>
    <row r="123" spans="1:12" ht="24" customHeight="1" x14ac:dyDescent="0.45">
      <c r="A123" s="160"/>
      <c r="B123" s="185" t="s">
        <v>124</v>
      </c>
      <c r="C123" s="160"/>
      <c r="D123" s="161"/>
      <c r="E123" s="176"/>
      <c r="F123" s="160"/>
      <c r="G123" s="176"/>
      <c r="H123" s="160"/>
      <c r="J123" s="188"/>
      <c r="K123" s="181"/>
      <c r="L123" s="188"/>
    </row>
    <row r="124" spans="1:12" ht="24" customHeight="1" x14ac:dyDescent="0.45">
      <c r="A124" s="160"/>
      <c r="B124" s="160" t="s">
        <v>314</v>
      </c>
      <c r="C124" s="160"/>
      <c r="D124" s="161"/>
      <c r="E124" s="176"/>
      <c r="F124" s="160"/>
      <c r="G124" s="176"/>
      <c r="H124" s="160"/>
      <c r="J124" s="177">
        <v>240000</v>
      </c>
      <c r="K124" s="181"/>
      <c r="L124" s="177">
        <v>240000</v>
      </c>
    </row>
    <row r="125" spans="1:12" ht="24" customHeight="1" x14ac:dyDescent="0.45">
      <c r="A125" s="160"/>
      <c r="B125" s="160" t="s">
        <v>315</v>
      </c>
      <c r="D125" s="161"/>
      <c r="E125" s="160"/>
      <c r="F125" s="160"/>
      <c r="G125" s="160"/>
      <c r="H125" s="160"/>
      <c r="J125" s="181">
        <v>1121495.28</v>
      </c>
      <c r="K125" s="98"/>
      <c r="L125" s="181">
        <v>1775700.93</v>
      </c>
    </row>
    <row r="126" spans="1:12" ht="24" customHeight="1" x14ac:dyDescent="0.45">
      <c r="A126" s="160"/>
      <c r="B126" s="160" t="s">
        <v>451</v>
      </c>
      <c r="D126" s="161"/>
      <c r="E126" s="160"/>
      <c r="F126" s="160"/>
      <c r="G126" s="160"/>
      <c r="H126" s="160"/>
      <c r="J126" s="181">
        <v>323095.89</v>
      </c>
      <c r="K126" s="98"/>
      <c r="L126" s="181">
        <v>6849.32</v>
      </c>
    </row>
    <row r="127" spans="1:12" ht="24" customHeight="1" x14ac:dyDescent="0.45">
      <c r="A127" s="160"/>
      <c r="B127" s="160" t="s">
        <v>316</v>
      </c>
      <c r="D127" s="161"/>
      <c r="E127" s="160"/>
      <c r="F127" s="160"/>
      <c r="G127" s="160"/>
      <c r="H127" s="160"/>
      <c r="J127" s="181">
        <v>0</v>
      </c>
      <c r="K127" s="98"/>
      <c r="L127" s="181">
        <v>9405154.2799999993</v>
      </c>
    </row>
    <row r="128" spans="1:12" ht="24" customHeight="1" x14ac:dyDescent="0.45">
      <c r="A128" s="160"/>
      <c r="B128" s="185" t="s">
        <v>313</v>
      </c>
      <c r="C128" s="160"/>
      <c r="D128" s="161"/>
      <c r="E128" s="176"/>
      <c r="F128" s="160"/>
      <c r="G128" s="176"/>
      <c r="H128" s="160"/>
      <c r="J128" s="188"/>
      <c r="K128" s="181"/>
      <c r="L128" s="188"/>
    </row>
    <row r="129" spans="1:12" ht="24" customHeight="1" x14ac:dyDescent="0.45">
      <c r="A129" s="160"/>
      <c r="B129" s="160" t="s">
        <v>716</v>
      </c>
      <c r="C129" s="160"/>
      <c r="D129" s="161"/>
      <c r="E129" s="176"/>
      <c r="F129" s="160"/>
      <c r="G129" s="176"/>
      <c r="H129" s="160"/>
      <c r="J129" s="147">
        <v>38734000.75</v>
      </c>
      <c r="K129" s="181"/>
      <c r="L129" s="181">
        <v>0</v>
      </c>
    </row>
    <row r="130" spans="1:12" ht="24" customHeight="1" x14ac:dyDescent="0.45">
      <c r="A130" s="160"/>
      <c r="B130" s="160" t="s">
        <v>314</v>
      </c>
      <c r="D130" s="161"/>
      <c r="E130" s="160"/>
      <c r="F130" s="160"/>
      <c r="G130" s="160"/>
      <c r="H130" s="160"/>
      <c r="J130" s="416">
        <v>600000</v>
      </c>
      <c r="K130" s="98"/>
      <c r="L130" s="416">
        <v>120000</v>
      </c>
    </row>
    <row r="131" spans="1:12" ht="24" customHeight="1" x14ac:dyDescent="0.45">
      <c r="B131" s="160" t="s">
        <v>50</v>
      </c>
      <c r="J131" s="416">
        <v>1739659.88</v>
      </c>
      <c r="L131" s="416">
        <v>350770.69</v>
      </c>
    </row>
    <row r="132" spans="1:12" ht="24" customHeight="1" x14ac:dyDescent="0.45">
      <c r="B132" s="185" t="s">
        <v>443</v>
      </c>
      <c r="J132" s="416"/>
    </row>
    <row r="133" spans="1:12" ht="24" customHeight="1" x14ac:dyDescent="0.45">
      <c r="B133" s="160" t="s">
        <v>50</v>
      </c>
      <c r="J133" s="416">
        <v>2204342.4700000002</v>
      </c>
      <c r="L133" s="181">
        <v>0</v>
      </c>
    </row>
    <row r="134" spans="1:12" ht="24" customHeight="1" x14ac:dyDescent="0.45">
      <c r="B134" s="208" t="s">
        <v>710</v>
      </c>
      <c r="J134" s="416"/>
    </row>
    <row r="135" spans="1:12" ht="24" customHeight="1" x14ac:dyDescent="0.45">
      <c r="B135" s="160" t="s">
        <v>50</v>
      </c>
      <c r="J135" s="416">
        <v>2486280.8199999998</v>
      </c>
      <c r="L135" s="181">
        <v>0</v>
      </c>
    </row>
    <row r="136" spans="1:12" ht="24" customHeight="1" x14ac:dyDescent="0.45">
      <c r="B136" s="208" t="s">
        <v>450</v>
      </c>
      <c r="J136" s="416"/>
    </row>
    <row r="137" spans="1:12" ht="24" customHeight="1" x14ac:dyDescent="0.45">
      <c r="B137" s="160" t="s">
        <v>451</v>
      </c>
      <c r="J137" s="416">
        <v>657123.29</v>
      </c>
      <c r="L137" s="181">
        <v>0</v>
      </c>
    </row>
    <row r="138" spans="1:12" ht="27" customHeight="1" x14ac:dyDescent="0.45">
      <c r="B138" s="160"/>
    </row>
    <row r="139" spans="1:12" ht="27" customHeight="1" x14ac:dyDescent="0.45">
      <c r="B139" s="38" t="s">
        <v>129</v>
      </c>
      <c r="H139" s="40" t="s">
        <v>102</v>
      </c>
    </row>
    <row r="140" spans="1:12" ht="27" customHeight="1" x14ac:dyDescent="0.45">
      <c r="B140" s="38" t="s">
        <v>423</v>
      </c>
      <c r="C140" s="41"/>
      <c r="D140" s="41"/>
      <c r="E140" s="41"/>
      <c r="F140" s="41"/>
      <c r="H140" s="38" t="s">
        <v>105</v>
      </c>
      <c r="J140" s="41"/>
      <c r="K140" s="41"/>
    </row>
  </sheetData>
  <mergeCells count="21">
    <mergeCell ref="A67:L67"/>
    <mergeCell ref="A104:L104"/>
    <mergeCell ref="A1:L1"/>
    <mergeCell ref="B8:E8"/>
    <mergeCell ref="B26:D26"/>
    <mergeCell ref="A34:L34"/>
    <mergeCell ref="J8:L8"/>
    <mergeCell ref="F13:H13"/>
    <mergeCell ref="F14:H14"/>
    <mergeCell ref="F15:H15"/>
    <mergeCell ref="F16:H16"/>
    <mergeCell ref="F18:H18"/>
    <mergeCell ref="F19:H19"/>
    <mergeCell ref="F9:H9"/>
    <mergeCell ref="F10:H10"/>
    <mergeCell ref="F22:H22"/>
    <mergeCell ref="F11:H11"/>
    <mergeCell ref="F17:H17"/>
    <mergeCell ref="F20:H20"/>
    <mergeCell ref="F21:H21"/>
    <mergeCell ref="F12:H12"/>
  </mergeCells>
  <pageMargins left="0.59055118110236227" right="0.19685039370078741" top="0.59055118110236227" bottom="0.19685039370078741" header="0.31496062992125984" footer="0.47244094488188981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10" zoomScaleNormal="100" zoomScaleSheetLayoutView="100" workbookViewId="0">
      <selection activeCell="E30" sqref="E30"/>
    </sheetView>
  </sheetViews>
  <sheetFormatPr defaultColWidth="9.140625" defaultRowHeight="27" customHeight="1" x14ac:dyDescent="0.45"/>
  <cols>
    <col min="1" max="1" width="2.7109375" style="50" customWidth="1"/>
    <col min="2" max="2" width="5" style="50" customWidth="1"/>
    <col min="3" max="4" width="9.140625" style="50" customWidth="1"/>
    <col min="5" max="5" width="14" style="50" customWidth="1"/>
    <col min="6" max="6" width="2.5703125" style="50" customWidth="1"/>
    <col min="7" max="7" width="15.42578125" style="50" customWidth="1"/>
    <col min="8" max="8" width="1.85546875" style="50" customWidth="1"/>
    <col min="9" max="9" width="15.42578125" style="50" customWidth="1"/>
    <col min="10" max="10" width="1.85546875" style="50" customWidth="1"/>
    <col min="11" max="11" width="15.42578125" style="50" customWidth="1"/>
    <col min="12" max="12" width="1.85546875" style="50" customWidth="1"/>
    <col min="13" max="13" width="15.42578125" style="50" customWidth="1"/>
    <col min="14" max="14" width="1.85546875" style="50" customWidth="1"/>
    <col min="15" max="15" width="9.140625" style="32"/>
    <col min="16" max="16" width="13.5703125" style="32" bestFit="1" customWidth="1"/>
    <col min="17" max="16384" width="9.140625" style="32"/>
  </cols>
  <sheetData>
    <row r="1" spans="1:14" s="39" customFormat="1" ht="27" customHeight="1" x14ac:dyDescent="0.45">
      <c r="A1" s="455" t="s">
        <v>893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159"/>
    </row>
    <row r="2" spans="1:14" s="39" customFormat="1" ht="27" customHeight="1" x14ac:dyDescent="0.45">
      <c r="A2" s="160"/>
      <c r="B2" s="160"/>
      <c r="G2" s="161"/>
      <c r="H2" s="161"/>
      <c r="I2" s="160"/>
      <c r="J2" s="160"/>
      <c r="K2" s="160"/>
      <c r="L2" s="160"/>
      <c r="M2" s="160"/>
    </row>
    <row r="3" spans="1:14" ht="27" customHeight="1" x14ac:dyDescent="0.45">
      <c r="A3" s="132" t="s">
        <v>697</v>
      </c>
    </row>
    <row r="4" spans="1:14" ht="27" customHeight="1" x14ac:dyDescent="0.45">
      <c r="B4" s="49" t="s">
        <v>889</v>
      </c>
    </row>
    <row r="5" spans="1:14" ht="27" customHeight="1" x14ac:dyDescent="0.45">
      <c r="B5" s="50" t="s">
        <v>887</v>
      </c>
    </row>
    <row r="6" spans="1:14" ht="27" customHeight="1" x14ac:dyDescent="0.45">
      <c r="C6" s="49"/>
      <c r="D6" s="49"/>
      <c r="E6" s="49"/>
      <c r="F6" s="49"/>
      <c r="K6" s="132"/>
      <c r="L6" s="132"/>
      <c r="M6" s="300" t="s">
        <v>33</v>
      </c>
    </row>
    <row r="7" spans="1:14" ht="27" customHeight="1" x14ac:dyDescent="0.45">
      <c r="K7" s="357"/>
      <c r="L7" s="358" t="s">
        <v>34</v>
      </c>
      <c r="M7" s="357"/>
    </row>
    <row r="8" spans="1:14" ht="27" customHeight="1" x14ac:dyDescent="0.45">
      <c r="K8" s="359" t="s">
        <v>390</v>
      </c>
      <c r="L8" s="360"/>
      <c r="M8" s="359" t="s">
        <v>293</v>
      </c>
    </row>
    <row r="9" spans="1:14" ht="27" customHeight="1" x14ac:dyDescent="0.45">
      <c r="B9" s="51" t="s">
        <v>317</v>
      </c>
      <c r="K9" s="97"/>
      <c r="L9" s="135"/>
      <c r="M9" s="162"/>
    </row>
    <row r="10" spans="1:14" ht="27" customHeight="1" x14ac:dyDescent="0.45">
      <c r="C10" s="50" t="s">
        <v>107</v>
      </c>
      <c r="K10" s="414">
        <v>0</v>
      </c>
      <c r="L10" s="135"/>
      <c r="M10" s="162">
        <v>165974332</v>
      </c>
    </row>
    <row r="11" spans="1:14" ht="27" customHeight="1" thickBot="1" x14ac:dyDescent="0.5">
      <c r="C11" s="50" t="s">
        <v>108</v>
      </c>
      <c r="K11" s="405">
        <f>SUM(K9:K10)</f>
        <v>0</v>
      </c>
      <c r="L11" s="135"/>
      <c r="M11" s="163">
        <f>SUM(M9:M10)</f>
        <v>165974332</v>
      </c>
    </row>
    <row r="12" spans="1:14" ht="27" customHeight="1" thickTop="1" x14ac:dyDescent="0.45">
      <c r="K12" s="164"/>
      <c r="L12" s="135"/>
      <c r="M12" s="165"/>
    </row>
    <row r="13" spans="1:14" ht="27" customHeight="1" x14ac:dyDescent="0.45">
      <c r="B13" s="20"/>
      <c r="C13" s="22" t="s">
        <v>1113</v>
      </c>
      <c r="M13" s="120"/>
    </row>
    <row r="14" spans="1:14" ht="27" customHeight="1" x14ac:dyDescent="0.45">
      <c r="C14" s="50" t="s">
        <v>890</v>
      </c>
    </row>
    <row r="15" spans="1:14" ht="27" customHeight="1" x14ac:dyDescent="0.45">
      <c r="B15" s="51" t="s">
        <v>888</v>
      </c>
    </row>
    <row r="16" spans="1:14" ht="27" customHeight="1" x14ac:dyDescent="0.45">
      <c r="A16" s="132" t="s">
        <v>698</v>
      </c>
    </row>
    <row r="17" spans="1:16" ht="27" customHeight="1" x14ac:dyDescent="0.45">
      <c r="C17" s="50" t="s">
        <v>892</v>
      </c>
    </row>
    <row r="18" spans="1:16" ht="27" customHeight="1" x14ac:dyDescent="0.45">
      <c r="B18" s="239" t="s">
        <v>891</v>
      </c>
    </row>
    <row r="19" spans="1:16" ht="27" customHeight="1" x14ac:dyDescent="0.45">
      <c r="A19" s="32"/>
      <c r="G19" s="132"/>
      <c r="H19" s="132"/>
      <c r="I19" s="132"/>
      <c r="J19" s="132"/>
      <c r="K19" s="132"/>
      <c r="L19" s="132"/>
      <c r="M19" s="300" t="s">
        <v>33</v>
      </c>
    </row>
    <row r="20" spans="1:16" ht="27" customHeight="1" x14ac:dyDescent="0.45">
      <c r="G20" s="357"/>
      <c r="H20" s="358" t="s">
        <v>28</v>
      </c>
      <c r="I20" s="357"/>
      <c r="J20" s="360"/>
      <c r="K20" s="357"/>
      <c r="L20" s="358" t="s">
        <v>34</v>
      </c>
      <c r="M20" s="357"/>
    </row>
    <row r="21" spans="1:16" ht="27" customHeight="1" x14ac:dyDescent="0.45">
      <c r="G21" s="359" t="s">
        <v>390</v>
      </c>
      <c r="H21" s="360"/>
      <c r="I21" s="359" t="s">
        <v>293</v>
      </c>
      <c r="J21" s="360"/>
      <c r="K21" s="359" t="s">
        <v>390</v>
      </c>
      <c r="L21" s="360"/>
      <c r="M21" s="359" t="s">
        <v>293</v>
      </c>
    </row>
    <row r="22" spans="1:16" ht="27" customHeight="1" x14ac:dyDescent="0.45">
      <c r="A22" s="32"/>
      <c r="B22" s="50" t="s">
        <v>454</v>
      </c>
      <c r="K22" s="166"/>
    </row>
    <row r="23" spans="1:16" ht="27" customHeight="1" x14ac:dyDescent="0.45">
      <c r="A23" s="32"/>
      <c r="B23" s="50" t="s">
        <v>117</v>
      </c>
      <c r="G23" s="183">
        <v>-2580639.38</v>
      </c>
      <c r="I23" s="167">
        <v>-56512733.759999998</v>
      </c>
      <c r="K23" s="167">
        <f>[2]WPL!$J$25</f>
        <v>-11193517.759999998</v>
      </c>
      <c r="M23" s="167">
        <v>-42857510.080000013</v>
      </c>
      <c r="P23" s="106"/>
    </row>
    <row r="24" spans="1:16" ht="27" customHeight="1" x14ac:dyDescent="0.45">
      <c r="A24" s="32"/>
      <c r="B24" s="50" t="s">
        <v>109</v>
      </c>
      <c r="K24" s="168"/>
    </row>
    <row r="25" spans="1:16" ht="27" customHeight="1" x14ac:dyDescent="0.45">
      <c r="A25" s="32"/>
      <c r="B25" s="50" t="s">
        <v>117</v>
      </c>
      <c r="G25" s="169">
        <f>K25</f>
        <v>818024729</v>
      </c>
      <c r="I25" s="169">
        <v>715020835</v>
      </c>
      <c r="K25" s="169">
        <v>818024729</v>
      </c>
      <c r="M25" s="169">
        <v>715020835</v>
      </c>
    </row>
    <row r="26" spans="1:16" ht="27" customHeight="1" x14ac:dyDescent="0.45">
      <c r="A26" s="32"/>
      <c r="B26" s="50" t="s">
        <v>453</v>
      </c>
      <c r="G26" s="378">
        <f>G23/G25</f>
        <v>-3.1547204974533231E-3</v>
      </c>
      <c r="I26" s="356">
        <f>I23/I25</f>
        <v>-7.903648536339504E-2</v>
      </c>
      <c r="K26" s="356">
        <f>K23/K25</f>
        <v>-1.3683593372150976E-2</v>
      </c>
      <c r="M26" s="356">
        <f>M23/M25</f>
        <v>-5.9938826929427889E-2</v>
      </c>
    </row>
    <row r="27" spans="1:16" ht="27" customHeight="1" x14ac:dyDescent="0.45">
      <c r="B27" s="20"/>
      <c r="C27" s="22"/>
      <c r="M27" s="120"/>
    </row>
    <row r="28" spans="1:16" ht="27" customHeight="1" x14ac:dyDescent="0.45">
      <c r="A28" s="32"/>
      <c r="G28" s="166"/>
      <c r="I28" s="166"/>
      <c r="K28" s="170"/>
      <c r="M28" s="166"/>
    </row>
    <row r="29" spans="1:16" ht="27" customHeight="1" x14ac:dyDescent="0.45">
      <c r="A29" s="32"/>
      <c r="G29" s="174"/>
      <c r="H29" s="174"/>
      <c r="I29" s="174"/>
      <c r="J29" s="174"/>
      <c r="K29" s="174"/>
      <c r="L29" s="174"/>
      <c r="M29" s="174"/>
    </row>
    <row r="30" spans="1:16" ht="27" customHeight="1" x14ac:dyDescent="0.45">
      <c r="A30" s="32"/>
      <c r="G30" s="174"/>
      <c r="H30" s="174"/>
      <c r="I30" s="174"/>
      <c r="J30" s="174"/>
      <c r="K30" s="174"/>
      <c r="L30" s="174"/>
      <c r="M30" s="174"/>
    </row>
    <row r="31" spans="1:16" s="8" customFormat="1" ht="27" customHeight="1" x14ac:dyDescent="0.45"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6" s="20" customFormat="1" ht="24" customHeight="1" x14ac:dyDescent="0.45">
      <c r="B32" s="21" t="s">
        <v>96</v>
      </c>
      <c r="H32" s="21" t="s">
        <v>98</v>
      </c>
    </row>
    <row r="33" spans="1:16" s="20" customFormat="1" ht="24" customHeight="1" x14ac:dyDescent="0.45">
      <c r="B33" s="21" t="s">
        <v>461</v>
      </c>
      <c r="C33" s="62"/>
      <c r="D33" s="62"/>
      <c r="E33" s="62"/>
      <c r="F33" s="222"/>
      <c r="H33" s="22" t="s">
        <v>462</v>
      </c>
      <c r="K33" s="62"/>
      <c r="L33" s="62"/>
    </row>
    <row r="34" spans="1:16" ht="27" customHeight="1" x14ac:dyDescent="0.45">
      <c r="A34" s="455" t="s">
        <v>894</v>
      </c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  <c r="M34" s="455"/>
    </row>
    <row r="35" spans="1:16" ht="6" customHeight="1" x14ac:dyDescent="0.45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</row>
    <row r="36" spans="1:16" ht="24" customHeight="1" x14ac:dyDescent="0.45">
      <c r="A36" s="32"/>
      <c r="G36" s="132"/>
      <c r="H36" s="132"/>
      <c r="I36" s="132"/>
      <c r="J36" s="132"/>
      <c r="K36" s="132"/>
      <c r="L36" s="132"/>
      <c r="M36" s="300" t="s">
        <v>33</v>
      </c>
    </row>
    <row r="37" spans="1:16" ht="24" customHeight="1" x14ac:dyDescent="0.45">
      <c r="G37" s="357"/>
      <c r="H37" s="358" t="s">
        <v>28</v>
      </c>
      <c r="I37" s="357"/>
      <c r="J37" s="360"/>
      <c r="K37" s="357"/>
      <c r="L37" s="358" t="s">
        <v>34</v>
      </c>
      <c r="M37" s="357"/>
    </row>
    <row r="38" spans="1:16" ht="24" customHeight="1" x14ac:dyDescent="0.45">
      <c r="G38" s="359" t="s">
        <v>390</v>
      </c>
      <c r="H38" s="360"/>
      <c r="I38" s="359" t="s">
        <v>293</v>
      </c>
      <c r="J38" s="360"/>
      <c r="K38" s="361" t="s">
        <v>390</v>
      </c>
      <c r="L38" s="360"/>
      <c r="M38" s="359" t="s">
        <v>293</v>
      </c>
    </row>
    <row r="39" spans="1:16" ht="24" customHeight="1" x14ac:dyDescent="0.45">
      <c r="A39" s="32"/>
      <c r="B39" s="50" t="s">
        <v>454</v>
      </c>
    </row>
    <row r="40" spans="1:16" ht="24" customHeight="1" x14ac:dyDescent="0.45">
      <c r="A40" s="32"/>
      <c r="B40" s="50" t="s">
        <v>118</v>
      </c>
      <c r="G40" s="183">
        <f>G23</f>
        <v>-2580639.38</v>
      </c>
      <c r="I40" s="167">
        <f>I23</f>
        <v>-56512733.759999998</v>
      </c>
      <c r="K40" s="167">
        <f>K23</f>
        <v>-11193517.759999998</v>
      </c>
      <c r="M40" s="167">
        <f>M23</f>
        <v>-42857510.080000013</v>
      </c>
    </row>
    <row r="41" spans="1:16" ht="24" customHeight="1" x14ac:dyDescent="0.45">
      <c r="A41" s="32"/>
      <c r="B41" s="50" t="s">
        <v>109</v>
      </c>
      <c r="G41" s="168"/>
    </row>
    <row r="42" spans="1:16" ht="24" customHeight="1" x14ac:dyDescent="0.45">
      <c r="A42" s="32"/>
      <c r="B42" s="50" t="s">
        <v>117</v>
      </c>
      <c r="G42" s="171">
        <f>G25</f>
        <v>818024729</v>
      </c>
      <c r="I42" s="171">
        <f>I25</f>
        <v>715020835</v>
      </c>
      <c r="K42" s="171">
        <f>K25</f>
        <v>818024729</v>
      </c>
      <c r="M42" s="171">
        <f>M25</f>
        <v>715020835</v>
      </c>
    </row>
    <row r="43" spans="1:16" ht="24" customHeight="1" x14ac:dyDescent="0.45">
      <c r="A43" s="32"/>
      <c r="B43" s="50" t="s">
        <v>110</v>
      </c>
      <c r="G43" s="168"/>
      <c r="I43" s="168"/>
    </row>
    <row r="44" spans="1:16" ht="24" customHeight="1" x14ac:dyDescent="0.45">
      <c r="A44" s="32"/>
      <c r="B44" s="50" t="s">
        <v>111</v>
      </c>
      <c r="G44" s="172">
        <f>K44</f>
        <v>53142121.460000001</v>
      </c>
      <c r="I44" s="172">
        <v>53142121.460000001</v>
      </c>
      <c r="K44" s="172">
        <v>53142121.460000001</v>
      </c>
      <c r="M44" s="172">
        <v>53142121.460000001</v>
      </c>
    </row>
    <row r="45" spans="1:16" ht="24" customHeight="1" x14ac:dyDescent="0.45">
      <c r="A45" s="32"/>
      <c r="B45" s="50" t="s">
        <v>109</v>
      </c>
      <c r="G45" s="173">
        <f>G42+G44</f>
        <v>871166850.46000004</v>
      </c>
      <c r="I45" s="173">
        <f>I42+I44</f>
        <v>768162956.46000004</v>
      </c>
      <c r="K45" s="173">
        <f>K42+K44</f>
        <v>871166850.46000004</v>
      </c>
      <c r="M45" s="173">
        <f>M42+M44</f>
        <v>768162956.46000004</v>
      </c>
    </row>
    <row r="46" spans="1:16" ht="24" customHeight="1" x14ac:dyDescent="0.45">
      <c r="A46" s="32"/>
      <c r="B46" s="50" t="s">
        <v>455</v>
      </c>
      <c r="G46" s="436">
        <f>G40/G45</f>
        <v>-2.9622791301544033E-3</v>
      </c>
      <c r="H46" s="174"/>
      <c r="I46" s="174">
        <f>I40/I45</f>
        <v>-7.3568678735086518E-2</v>
      </c>
      <c r="J46" s="174"/>
      <c r="K46" s="174">
        <f>K40/K45</f>
        <v>-1.284887935541798E-2</v>
      </c>
      <c r="L46" s="174"/>
      <c r="M46" s="174">
        <f>M40/M45</f>
        <v>-5.5792211430637631E-2</v>
      </c>
    </row>
    <row r="47" spans="1:16" s="20" customFormat="1" ht="24" customHeight="1" x14ac:dyDescent="0.45">
      <c r="A47" s="240" t="s">
        <v>699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</row>
    <row r="48" spans="1:16" s="20" customFormat="1" ht="24" customHeight="1" x14ac:dyDescent="0.45">
      <c r="A48" s="422"/>
      <c r="B48" s="422" t="s">
        <v>78</v>
      </c>
      <c r="C48" s="421"/>
      <c r="D48" s="421"/>
      <c r="E48" s="421"/>
      <c r="F48" s="421"/>
      <c r="G48" s="424"/>
      <c r="H48" s="424"/>
      <c r="I48" s="424"/>
      <c r="J48" s="419"/>
      <c r="K48" s="419"/>
      <c r="L48" s="419"/>
      <c r="M48" s="419"/>
      <c r="N48" s="419"/>
      <c r="O48" s="418"/>
      <c r="P48" s="418"/>
    </row>
    <row r="49" spans="1:16" s="20" customFormat="1" ht="24" customHeight="1" x14ac:dyDescent="0.45">
      <c r="A49" s="422"/>
      <c r="B49" s="421" t="s">
        <v>1024</v>
      </c>
      <c r="C49" s="421"/>
      <c r="D49" s="421"/>
      <c r="E49" s="421"/>
      <c r="F49" s="421"/>
      <c r="G49" s="424"/>
      <c r="H49" s="424"/>
      <c r="I49" s="424"/>
      <c r="J49" s="419"/>
      <c r="K49" s="419"/>
      <c r="L49" s="419"/>
      <c r="M49" s="418"/>
      <c r="N49" s="418"/>
      <c r="O49" s="418"/>
      <c r="P49" s="418"/>
    </row>
    <row r="50" spans="1:16" s="20" customFormat="1" ht="24" customHeight="1" x14ac:dyDescent="0.45">
      <c r="A50" s="422"/>
      <c r="B50" s="421" t="s">
        <v>1025</v>
      </c>
      <c r="C50" s="421"/>
      <c r="D50" s="421"/>
      <c r="E50" s="421"/>
      <c r="F50" s="421"/>
      <c r="G50" s="424"/>
      <c r="H50" s="424"/>
      <c r="I50" s="424"/>
      <c r="J50" s="419"/>
      <c r="K50" s="419"/>
      <c r="L50" s="419"/>
      <c r="M50" s="418"/>
      <c r="N50" s="418"/>
      <c r="O50" s="418"/>
      <c r="P50" s="418"/>
    </row>
    <row r="51" spans="1:16" s="20" customFormat="1" ht="24" customHeight="1" x14ac:dyDescent="0.45">
      <c r="A51" s="422"/>
      <c r="B51" s="421" t="s">
        <v>1026</v>
      </c>
      <c r="C51" s="421"/>
      <c r="D51" s="421"/>
      <c r="E51" s="421"/>
      <c r="F51" s="421"/>
      <c r="G51" s="424"/>
      <c r="H51" s="424"/>
      <c r="I51" s="424"/>
      <c r="J51" s="419"/>
      <c r="K51" s="419"/>
      <c r="L51" s="419"/>
      <c r="M51" s="418"/>
      <c r="N51" s="418"/>
      <c r="O51" s="418"/>
      <c r="P51" s="418"/>
    </row>
    <row r="52" spans="1:16" s="20" customFormat="1" ht="24" customHeight="1" x14ac:dyDescent="0.45">
      <c r="A52" s="422"/>
      <c r="B52" s="421" t="s">
        <v>1027</v>
      </c>
      <c r="C52" s="421"/>
      <c r="D52" s="421"/>
      <c r="E52" s="421"/>
      <c r="F52" s="421"/>
      <c r="G52" s="424"/>
      <c r="H52" s="424"/>
      <c r="I52" s="424"/>
      <c r="J52" s="419"/>
      <c r="K52" s="419"/>
      <c r="L52" s="419"/>
      <c r="M52" s="418"/>
      <c r="N52" s="418"/>
      <c r="O52" s="418"/>
      <c r="P52" s="418"/>
    </row>
    <row r="53" spans="1:16" s="20" customFormat="1" ht="24" customHeight="1" x14ac:dyDescent="0.45">
      <c r="A53" s="422"/>
      <c r="B53" s="422" t="s">
        <v>104</v>
      </c>
      <c r="C53" s="421"/>
      <c r="D53" s="421"/>
      <c r="E53" s="421"/>
      <c r="F53" s="421"/>
      <c r="G53" s="424"/>
      <c r="H53" s="424"/>
      <c r="I53" s="424"/>
      <c r="J53" s="419"/>
      <c r="K53" s="419"/>
      <c r="L53" s="419"/>
      <c r="M53" s="418"/>
      <c r="N53" s="418"/>
      <c r="O53" s="418"/>
      <c r="P53" s="418"/>
    </row>
    <row r="54" spans="1:16" s="20" customFormat="1" ht="24" customHeight="1" x14ac:dyDescent="0.45">
      <c r="A54" s="422"/>
      <c r="B54" s="422" t="s">
        <v>459</v>
      </c>
      <c r="C54" s="421"/>
      <c r="D54" s="421"/>
      <c r="E54" s="421"/>
      <c r="F54" s="421"/>
      <c r="G54" s="424"/>
      <c r="H54" s="424"/>
      <c r="I54" s="424"/>
      <c r="J54" s="419"/>
      <c r="K54" s="419"/>
      <c r="L54" s="419"/>
      <c r="M54" s="418"/>
      <c r="N54" s="418"/>
      <c r="O54" s="418"/>
      <c r="P54" s="418"/>
    </row>
    <row r="55" spans="1:16" s="20" customFormat="1" ht="24" customHeight="1" x14ac:dyDescent="0.45">
      <c r="A55" s="422"/>
      <c r="B55" s="419" t="s">
        <v>1028</v>
      </c>
      <c r="C55" s="421"/>
      <c r="D55" s="421"/>
      <c r="E55" s="421"/>
      <c r="F55" s="421"/>
      <c r="G55" s="424"/>
      <c r="H55" s="424"/>
      <c r="I55" s="424"/>
      <c r="J55" s="419"/>
      <c r="K55" s="419"/>
      <c r="L55" s="419"/>
      <c r="M55" s="418"/>
      <c r="N55" s="418"/>
      <c r="O55" s="418"/>
      <c r="P55" s="418"/>
    </row>
    <row r="56" spans="1:16" s="20" customFormat="1" ht="24" customHeight="1" x14ac:dyDescent="0.45">
      <c r="A56" s="421"/>
      <c r="B56" s="421" t="s">
        <v>1029</v>
      </c>
      <c r="C56" s="421"/>
      <c r="D56" s="421"/>
      <c r="E56" s="421"/>
      <c r="F56" s="421"/>
      <c r="G56" s="424"/>
      <c r="H56" s="424"/>
      <c r="I56" s="424"/>
      <c r="J56" s="419"/>
      <c r="K56" s="419"/>
      <c r="L56" s="419"/>
      <c r="M56" s="418"/>
      <c r="N56" s="418"/>
      <c r="O56" s="418"/>
      <c r="P56" s="418"/>
    </row>
    <row r="57" spans="1:16" s="20" customFormat="1" ht="24" customHeight="1" x14ac:dyDescent="0.45">
      <c r="A57" s="421"/>
      <c r="B57" s="421" t="s">
        <v>1030</v>
      </c>
      <c r="C57" s="421"/>
      <c r="D57" s="421"/>
      <c r="E57" s="421"/>
      <c r="F57" s="421"/>
      <c r="G57" s="424"/>
      <c r="H57" s="424"/>
      <c r="I57" s="424"/>
      <c r="J57" s="419"/>
      <c r="K57" s="419"/>
      <c r="L57" s="419"/>
      <c r="M57" s="418"/>
      <c r="N57" s="418"/>
      <c r="O57" s="418"/>
      <c r="P57" s="418"/>
    </row>
    <row r="58" spans="1:16" s="20" customFormat="1" ht="24" customHeight="1" x14ac:dyDescent="0.45">
      <c r="A58" s="421"/>
      <c r="B58" s="425" t="s">
        <v>1031</v>
      </c>
      <c r="C58" s="421"/>
      <c r="D58" s="421"/>
      <c r="E58" s="421"/>
      <c r="F58" s="421"/>
      <c r="G58" s="424"/>
      <c r="H58" s="424"/>
      <c r="I58" s="424"/>
      <c r="J58" s="419"/>
      <c r="K58" s="419"/>
      <c r="L58" s="419"/>
      <c r="M58" s="418"/>
      <c r="N58" s="418"/>
      <c r="O58" s="418"/>
      <c r="P58" s="418"/>
    </row>
    <row r="59" spans="1:16" s="20" customFormat="1" ht="24" customHeight="1" x14ac:dyDescent="0.45">
      <c r="A59" s="423"/>
      <c r="B59" s="423" t="s">
        <v>1032</v>
      </c>
      <c r="C59" s="423"/>
      <c r="D59" s="423"/>
      <c r="E59" s="423"/>
      <c r="F59" s="423"/>
      <c r="G59" s="423"/>
      <c r="H59" s="423"/>
      <c r="I59" s="423"/>
      <c r="J59" s="423"/>
      <c r="K59" s="423"/>
      <c r="L59" s="423"/>
      <c r="M59" s="418"/>
      <c r="N59" s="418"/>
      <c r="O59" s="418"/>
      <c r="P59" s="418"/>
    </row>
    <row r="60" spans="1:16" s="20" customFormat="1" ht="24" customHeight="1" x14ac:dyDescent="0.45">
      <c r="A60" s="423"/>
      <c r="B60" s="423" t="s">
        <v>1033</v>
      </c>
      <c r="C60" s="423"/>
      <c r="D60" s="423"/>
      <c r="E60" s="423"/>
      <c r="F60" s="423"/>
      <c r="G60" s="423"/>
      <c r="H60" s="423"/>
      <c r="I60" s="423"/>
      <c r="J60" s="423"/>
      <c r="K60" s="423"/>
      <c r="L60" s="423"/>
      <c r="M60" s="418"/>
      <c r="N60" s="418"/>
      <c r="O60" s="418"/>
      <c r="P60" s="418"/>
    </row>
    <row r="61" spans="1:16" s="20" customFormat="1" ht="24" customHeight="1" x14ac:dyDescent="0.45">
      <c r="A61" s="423"/>
      <c r="B61" s="423" t="s">
        <v>1034</v>
      </c>
      <c r="C61" s="423"/>
      <c r="D61" s="423"/>
      <c r="E61" s="423"/>
      <c r="F61" s="423"/>
      <c r="G61" s="423"/>
      <c r="H61" s="423"/>
      <c r="I61" s="423"/>
      <c r="J61" s="423"/>
      <c r="K61" s="423"/>
      <c r="L61" s="423"/>
      <c r="M61" s="418"/>
      <c r="N61" s="418"/>
      <c r="O61" s="418"/>
      <c r="P61" s="418"/>
    </row>
    <row r="62" spans="1:16" s="20" customFormat="1" ht="24" customHeight="1" x14ac:dyDescent="0.45">
      <c r="A62" s="423"/>
      <c r="B62" s="423" t="s">
        <v>1035</v>
      </c>
      <c r="C62" s="423"/>
      <c r="D62" s="423"/>
      <c r="E62" s="423"/>
      <c r="F62" s="423"/>
      <c r="G62" s="423"/>
      <c r="H62" s="423"/>
      <c r="I62" s="423"/>
      <c r="J62" s="423"/>
      <c r="K62" s="423"/>
      <c r="L62" s="423"/>
      <c r="M62" s="418"/>
      <c r="N62" s="418"/>
      <c r="O62" s="418"/>
      <c r="P62" s="418"/>
    </row>
    <row r="63" spans="1:16" s="20" customFormat="1" ht="24" customHeight="1" x14ac:dyDescent="0.45">
      <c r="A63" s="423"/>
      <c r="B63" s="423" t="s">
        <v>1036</v>
      </c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18"/>
      <c r="N63" s="418"/>
      <c r="O63" s="418"/>
      <c r="P63" s="418"/>
    </row>
    <row r="64" spans="1:16" s="20" customFormat="1" ht="24" customHeight="1" x14ac:dyDescent="0.45">
      <c r="A64" s="423"/>
      <c r="B64" s="426" t="s">
        <v>460</v>
      </c>
      <c r="C64" s="423"/>
      <c r="D64" s="423"/>
      <c r="E64" s="423"/>
      <c r="F64" s="423"/>
      <c r="G64" s="423"/>
      <c r="H64" s="423"/>
      <c r="I64" s="423"/>
      <c r="J64" s="423"/>
      <c r="K64" s="423"/>
      <c r="L64" s="423"/>
      <c r="M64" s="418"/>
      <c r="N64" s="418"/>
      <c r="O64" s="418"/>
      <c r="P64" s="418"/>
    </row>
    <row r="65" spans="1:16" s="20" customFormat="1" ht="24" customHeight="1" x14ac:dyDescent="0.45">
      <c r="A65" s="420"/>
      <c r="B65" s="423" t="s">
        <v>1037</v>
      </c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18"/>
      <c r="N65" s="418"/>
      <c r="O65" s="418"/>
      <c r="P65" s="418"/>
    </row>
    <row r="66" spans="1:16" s="20" customFormat="1" ht="24" customHeight="1" x14ac:dyDescent="0.45">
      <c r="A66" s="420"/>
      <c r="B66" s="423" t="s">
        <v>1038</v>
      </c>
      <c r="C66" s="423"/>
      <c r="D66" s="423"/>
      <c r="E66" s="423"/>
      <c r="F66" s="423"/>
      <c r="G66" s="423"/>
      <c r="H66" s="423"/>
      <c r="I66" s="423"/>
      <c r="J66" s="423"/>
      <c r="K66" s="423"/>
      <c r="L66" s="423"/>
      <c r="M66" s="418"/>
      <c r="N66" s="418"/>
      <c r="O66" s="418"/>
      <c r="P66" s="418"/>
    </row>
    <row r="67" spans="1:16" s="20" customFormat="1" ht="24" customHeight="1" x14ac:dyDescent="0.45">
      <c r="A67" s="423"/>
      <c r="B67" s="423" t="s">
        <v>1039</v>
      </c>
      <c r="C67" s="423"/>
      <c r="D67" s="423"/>
      <c r="E67" s="423"/>
      <c r="F67" s="423"/>
      <c r="G67" s="423"/>
      <c r="H67" s="423"/>
      <c r="I67" s="423"/>
      <c r="J67" s="423"/>
      <c r="K67" s="423"/>
      <c r="L67" s="423"/>
      <c r="M67" s="418"/>
      <c r="N67" s="418"/>
      <c r="O67" s="418"/>
      <c r="P67" s="418"/>
    </row>
    <row r="68" spans="1:16" s="20" customFormat="1" ht="24" customHeight="1" x14ac:dyDescent="0.45">
      <c r="A68" s="423"/>
      <c r="B68" s="423" t="s">
        <v>1040</v>
      </c>
      <c r="C68" s="423"/>
      <c r="D68" s="423"/>
      <c r="E68" s="423"/>
      <c r="F68" s="423"/>
      <c r="G68" s="423"/>
      <c r="H68" s="423"/>
      <c r="I68" s="423"/>
      <c r="J68" s="423"/>
      <c r="K68" s="423"/>
      <c r="L68" s="423"/>
      <c r="M68" s="418"/>
      <c r="N68" s="418"/>
      <c r="O68" s="418"/>
      <c r="P68" s="418"/>
    </row>
    <row r="69" spans="1:16" s="20" customFormat="1" ht="20.25" customHeight="1" x14ac:dyDescent="0.45">
      <c r="A69" s="239"/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</row>
    <row r="70" spans="1:16" s="20" customFormat="1" ht="24" customHeight="1" x14ac:dyDescent="0.45">
      <c r="B70" s="21" t="s">
        <v>96</v>
      </c>
      <c r="H70" s="21" t="s">
        <v>98</v>
      </c>
    </row>
    <row r="71" spans="1:16" s="20" customFormat="1" ht="24" customHeight="1" x14ac:dyDescent="0.45">
      <c r="B71" s="21" t="s">
        <v>461</v>
      </c>
      <c r="C71" s="62"/>
      <c r="D71" s="62"/>
      <c r="E71" s="62"/>
      <c r="F71" s="222"/>
      <c r="H71" s="22" t="s">
        <v>462</v>
      </c>
      <c r="K71" s="62"/>
      <c r="L71" s="62"/>
    </row>
  </sheetData>
  <mergeCells count="2">
    <mergeCell ref="A1:M1"/>
    <mergeCell ref="A34:M34"/>
  </mergeCells>
  <pageMargins left="0.59055118110236227" right="0.19685039370078741" top="0.59055118110236227" bottom="0.19685039370078741" header="0.19685039370078741" footer="0.15748031496062992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view="pageBreakPreview" topLeftCell="A42" zoomScale="90" zoomScaleNormal="100" zoomScaleSheetLayoutView="90" workbookViewId="0">
      <selection activeCell="M53" sqref="M53"/>
    </sheetView>
  </sheetViews>
  <sheetFormatPr defaultRowHeight="24.75" customHeight="1" x14ac:dyDescent="0.45"/>
  <cols>
    <col min="1" max="1" width="3.140625" style="8" customWidth="1"/>
    <col min="2" max="2" width="25.140625" style="8" customWidth="1"/>
    <col min="3" max="3" width="11.42578125" style="20" customWidth="1"/>
    <col min="4" max="4" width="0.85546875" style="20" customWidth="1"/>
    <col min="5" max="5" width="11.42578125" style="20" customWidth="1"/>
    <col min="6" max="6" width="0.7109375" style="20" customWidth="1"/>
    <col min="7" max="7" width="11.42578125" style="20" customWidth="1"/>
    <col min="8" max="8" width="0.85546875" style="20" customWidth="1"/>
    <col min="9" max="9" width="11.42578125" style="20" customWidth="1"/>
    <col min="10" max="10" width="0.85546875" style="20" customWidth="1"/>
    <col min="11" max="11" width="11.7109375" style="20" customWidth="1"/>
    <col min="12" max="12" width="0.85546875" style="20" customWidth="1"/>
    <col min="13" max="13" width="11.7109375" style="20" customWidth="1"/>
    <col min="14" max="14" width="1.28515625" style="8" customWidth="1"/>
    <col min="15" max="15" width="11" style="8" bestFit="1" customWidth="1"/>
    <col min="16" max="16" width="0.85546875" style="8" customWidth="1"/>
    <col min="17" max="17" width="9.140625" style="8"/>
    <col min="18" max="18" width="1" style="8" customWidth="1"/>
    <col min="19" max="19" width="11.28515625" style="8" bestFit="1" customWidth="1"/>
    <col min="20" max="256" width="9.140625" style="8"/>
    <col min="257" max="257" width="3.140625" style="8" customWidth="1"/>
    <col min="258" max="258" width="25.140625" style="8" customWidth="1"/>
    <col min="259" max="259" width="11.42578125" style="8" customWidth="1"/>
    <col min="260" max="260" width="0.85546875" style="8" customWidth="1"/>
    <col min="261" max="261" width="11.42578125" style="8" customWidth="1"/>
    <col min="262" max="262" width="0.7109375" style="8" customWidth="1"/>
    <col min="263" max="263" width="11.42578125" style="8" customWidth="1"/>
    <col min="264" max="264" width="0.85546875" style="8" customWidth="1"/>
    <col min="265" max="265" width="11.42578125" style="8" customWidth="1"/>
    <col min="266" max="266" width="0.85546875" style="8" customWidth="1"/>
    <col min="267" max="267" width="11.42578125" style="8" customWidth="1"/>
    <col min="268" max="268" width="0.85546875" style="8" customWidth="1"/>
    <col min="269" max="269" width="11.42578125" style="8" customWidth="1"/>
    <col min="270" max="270" width="1.28515625" style="8" customWidth="1"/>
    <col min="271" max="271" width="9.140625" style="8"/>
    <col min="272" max="272" width="0.85546875" style="8" customWidth="1"/>
    <col min="273" max="273" width="9.140625" style="8"/>
    <col min="274" max="274" width="1" style="8" customWidth="1"/>
    <col min="275" max="512" width="9.140625" style="8"/>
    <col min="513" max="513" width="3.140625" style="8" customWidth="1"/>
    <col min="514" max="514" width="25.140625" style="8" customWidth="1"/>
    <col min="515" max="515" width="11.42578125" style="8" customWidth="1"/>
    <col min="516" max="516" width="0.85546875" style="8" customWidth="1"/>
    <col min="517" max="517" width="11.42578125" style="8" customWidth="1"/>
    <col min="518" max="518" width="0.7109375" style="8" customWidth="1"/>
    <col min="519" max="519" width="11.42578125" style="8" customWidth="1"/>
    <col min="520" max="520" width="0.85546875" style="8" customWidth="1"/>
    <col min="521" max="521" width="11.42578125" style="8" customWidth="1"/>
    <col min="522" max="522" width="0.85546875" style="8" customWidth="1"/>
    <col min="523" max="523" width="11.42578125" style="8" customWidth="1"/>
    <col min="524" max="524" width="0.85546875" style="8" customWidth="1"/>
    <col min="525" max="525" width="11.42578125" style="8" customWidth="1"/>
    <col min="526" max="526" width="1.28515625" style="8" customWidth="1"/>
    <col min="527" max="527" width="9.140625" style="8"/>
    <col min="528" max="528" width="0.85546875" style="8" customWidth="1"/>
    <col min="529" max="529" width="9.140625" style="8"/>
    <col min="530" max="530" width="1" style="8" customWidth="1"/>
    <col min="531" max="768" width="9.140625" style="8"/>
    <col min="769" max="769" width="3.140625" style="8" customWidth="1"/>
    <col min="770" max="770" width="25.140625" style="8" customWidth="1"/>
    <col min="771" max="771" width="11.42578125" style="8" customWidth="1"/>
    <col min="772" max="772" width="0.85546875" style="8" customWidth="1"/>
    <col min="773" max="773" width="11.42578125" style="8" customWidth="1"/>
    <col min="774" max="774" width="0.7109375" style="8" customWidth="1"/>
    <col min="775" max="775" width="11.42578125" style="8" customWidth="1"/>
    <col min="776" max="776" width="0.85546875" style="8" customWidth="1"/>
    <col min="777" max="777" width="11.42578125" style="8" customWidth="1"/>
    <col min="778" max="778" width="0.85546875" style="8" customWidth="1"/>
    <col min="779" max="779" width="11.42578125" style="8" customWidth="1"/>
    <col min="780" max="780" width="0.85546875" style="8" customWidth="1"/>
    <col min="781" max="781" width="11.42578125" style="8" customWidth="1"/>
    <col min="782" max="782" width="1.28515625" style="8" customWidth="1"/>
    <col min="783" max="783" width="9.140625" style="8"/>
    <col min="784" max="784" width="0.85546875" style="8" customWidth="1"/>
    <col min="785" max="785" width="9.140625" style="8"/>
    <col min="786" max="786" width="1" style="8" customWidth="1"/>
    <col min="787" max="1024" width="9.140625" style="8"/>
    <col min="1025" max="1025" width="3.140625" style="8" customWidth="1"/>
    <col min="1026" max="1026" width="25.140625" style="8" customWidth="1"/>
    <col min="1027" max="1027" width="11.42578125" style="8" customWidth="1"/>
    <col min="1028" max="1028" width="0.85546875" style="8" customWidth="1"/>
    <col min="1029" max="1029" width="11.42578125" style="8" customWidth="1"/>
    <col min="1030" max="1030" width="0.7109375" style="8" customWidth="1"/>
    <col min="1031" max="1031" width="11.42578125" style="8" customWidth="1"/>
    <col min="1032" max="1032" width="0.85546875" style="8" customWidth="1"/>
    <col min="1033" max="1033" width="11.42578125" style="8" customWidth="1"/>
    <col min="1034" max="1034" width="0.85546875" style="8" customWidth="1"/>
    <col min="1035" max="1035" width="11.42578125" style="8" customWidth="1"/>
    <col min="1036" max="1036" width="0.85546875" style="8" customWidth="1"/>
    <col min="1037" max="1037" width="11.42578125" style="8" customWidth="1"/>
    <col min="1038" max="1038" width="1.28515625" style="8" customWidth="1"/>
    <col min="1039" max="1039" width="9.140625" style="8"/>
    <col min="1040" max="1040" width="0.85546875" style="8" customWidth="1"/>
    <col min="1041" max="1041" width="9.140625" style="8"/>
    <col min="1042" max="1042" width="1" style="8" customWidth="1"/>
    <col min="1043" max="1280" width="9.140625" style="8"/>
    <col min="1281" max="1281" width="3.140625" style="8" customWidth="1"/>
    <col min="1282" max="1282" width="25.140625" style="8" customWidth="1"/>
    <col min="1283" max="1283" width="11.42578125" style="8" customWidth="1"/>
    <col min="1284" max="1284" width="0.85546875" style="8" customWidth="1"/>
    <col min="1285" max="1285" width="11.42578125" style="8" customWidth="1"/>
    <col min="1286" max="1286" width="0.7109375" style="8" customWidth="1"/>
    <col min="1287" max="1287" width="11.42578125" style="8" customWidth="1"/>
    <col min="1288" max="1288" width="0.85546875" style="8" customWidth="1"/>
    <col min="1289" max="1289" width="11.42578125" style="8" customWidth="1"/>
    <col min="1290" max="1290" width="0.85546875" style="8" customWidth="1"/>
    <col min="1291" max="1291" width="11.42578125" style="8" customWidth="1"/>
    <col min="1292" max="1292" width="0.85546875" style="8" customWidth="1"/>
    <col min="1293" max="1293" width="11.42578125" style="8" customWidth="1"/>
    <col min="1294" max="1294" width="1.28515625" style="8" customWidth="1"/>
    <col min="1295" max="1295" width="9.140625" style="8"/>
    <col min="1296" max="1296" width="0.85546875" style="8" customWidth="1"/>
    <col min="1297" max="1297" width="9.140625" style="8"/>
    <col min="1298" max="1298" width="1" style="8" customWidth="1"/>
    <col min="1299" max="1536" width="9.140625" style="8"/>
    <col min="1537" max="1537" width="3.140625" style="8" customWidth="1"/>
    <col min="1538" max="1538" width="25.140625" style="8" customWidth="1"/>
    <col min="1539" max="1539" width="11.42578125" style="8" customWidth="1"/>
    <col min="1540" max="1540" width="0.85546875" style="8" customWidth="1"/>
    <col min="1541" max="1541" width="11.42578125" style="8" customWidth="1"/>
    <col min="1542" max="1542" width="0.7109375" style="8" customWidth="1"/>
    <col min="1543" max="1543" width="11.42578125" style="8" customWidth="1"/>
    <col min="1544" max="1544" width="0.85546875" style="8" customWidth="1"/>
    <col min="1545" max="1545" width="11.42578125" style="8" customWidth="1"/>
    <col min="1546" max="1546" width="0.85546875" style="8" customWidth="1"/>
    <col min="1547" max="1547" width="11.42578125" style="8" customWidth="1"/>
    <col min="1548" max="1548" width="0.85546875" style="8" customWidth="1"/>
    <col min="1549" max="1549" width="11.42578125" style="8" customWidth="1"/>
    <col min="1550" max="1550" width="1.28515625" style="8" customWidth="1"/>
    <col min="1551" max="1551" width="9.140625" style="8"/>
    <col min="1552" max="1552" width="0.85546875" style="8" customWidth="1"/>
    <col min="1553" max="1553" width="9.140625" style="8"/>
    <col min="1554" max="1554" width="1" style="8" customWidth="1"/>
    <col min="1555" max="1792" width="9.140625" style="8"/>
    <col min="1793" max="1793" width="3.140625" style="8" customWidth="1"/>
    <col min="1794" max="1794" width="25.140625" style="8" customWidth="1"/>
    <col min="1795" max="1795" width="11.42578125" style="8" customWidth="1"/>
    <col min="1796" max="1796" width="0.85546875" style="8" customWidth="1"/>
    <col min="1797" max="1797" width="11.42578125" style="8" customWidth="1"/>
    <col min="1798" max="1798" width="0.7109375" style="8" customWidth="1"/>
    <col min="1799" max="1799" width="11.42578125" style="8" customWidth="1"/>
    <col min="1800" max="1800" width="0.85546875" style="8" customWidth="1"/>
    <col min="1801" max="1801" width="11.42578125" style="8" customWidth="1"/>
    <col min="1802" max="1802" width="0.85546875" style="8" customWidth="1"/>
    <col min="1803" max="1803" width="11.42578125" style="8" customWidth="1"/>
    <col min="1804" max="1804" width="0.85546875" style="8" customWidth="1"/>
    <col min="1805" max="1805" width="11.42578125" style="8" customWidth="1"/>
    <col min="1806" max="1806" width="1.28515625" style="8" customWidth="1"/>
    <col min="1807" max="1807" width="9.140625" style="8"/>
    <col min="1808" max="1808" width="0.85546875" style="8" customWidth="1"/>
    <col min="1809" max="1809" width="9.140625" style="8"/>
    <col min="1810" max="1810" width="1" style="8" customWidth="1"/>
    <col min="1811" max="2048" width="9.140625" style="8"/>
    <col min="2049" max="2049" width="3.140625" style="8" customWidth="1"/>
    <col min="2050" max="2050" width="25.140625" style="8" customWidth="1"/>
    <col min="2051" max="2051" width="11.42578125" style="8" customWidth="1"/>
    <col min="2052" max="2052" width="0.85546875" style="8" customWidth="1"/>
    <col min="2053" max="2053" width="11.42578125" style="8" customWidth="1"/>
    <col min="2054" max="2054" width="0.7109375" style="8" customWidth="1"/>
    <col min="2055" max="2055" width="11.42578125" style="8" customWidth="1"/>
    <col min="2056" max="2056" width="0.85546875" style="8" customWidth="1"/>
    <col min="2057" max="2057" width="11.42578125" style="8" customWidth="1"/>
    <col min="2058" max="2058" width="0.85546875" style="8" customWidth="1"/>
    <col min="2059" max="2059" width="11.42578125" style="8" customWidth="1"/>
    <col min="2060" max="2060" width="0.85546875" style="8" customWidth="1"/>
    <col min="2061" max="2061" width="11.42578125" style="8" customWidth="1"/>
    <col min="2062" max="2062" width="1.28515625" style="8" customWidth="1"/>
    <col min="2063" max="2063" width="9.140625" style="8"/>
    <col min="2064" max="2064" width="0.85546875" style="8" customWidth="1"/>
    <col min="2065" max="2065" width="9.140625" style="8"/>
    <col min="2066" max="2066" width="1" style="8" customWidth="1"/>
    <col min="2067" max="2304" width="9.140625" style="8"/>
    <col min="2305" max="2305" width="3.140625" style="8" customWidth="1"/>
    <col min="2306" max="2306" width="25.140625" style="8" customWidth="1"/>
    <col min="2307" max="2307" width="11.42578125" style="8" customWidth="1"/>
    <col min="2308" max="2308" width="0.85546875" style="8" customWidth="1"/>
    <col min="2309" max="2309" width="11.42578125" style="8" customWidth="1"/>
    <col min="2310" max="2310" width="0.7109375" style="8" customWidth="1"/>
    <col min="2311" max="2311" width="11.42578125" style="8" customWidth="1"/>
    <col min="2312" max="2312" width="0.85546875" style="8" customWidth="1"/>
    <col min="2313" max="2313" width="11.42578125" style="8" customWidth="1"/>
    <col min="2314" max="2314" width="0.85546875" style="8" customWidth="1"/>
    <col min="2315" max="2315" width="11.42578125" style="8" customWidth="1"/>
    <col min="2316" max="2316" width="0.85546875" style="8" customWidth="1"/>
    <col min="2317" max="2317" width="11.42578125" style="8" customWidth="1"/>
    <col min="2318" max="2318" width="1.28515625" style="8" customWidth="1"/>
    <col min="2319" max="2319" width="9.140625" style="8"/>
    <col min="2320" max="2320" width="0.85546875" style="8" customWidth="1"/>
    <col min="2321" max="2321" width="9.140625" style="8"/>
    <col min="2322" max="2322" width="1" style="8" customWidth="1"/>
    <col min="2323" max="2560" width="9.140625" style="8"/>
    <col min="2561" max="2561" width="3.140625" style="8" customWidth="1"/>
    <col min="2562" max="2562" width="25.140625" style="8" customWidth="1"/>
    <col min="2563" max="2563" width="11.42578125" style="8" customWidth="1"/>
    <col min="2564" max="2564" width="0.85546875" style="8" customWidth="1"/>
    <col min="2565" max="2565" width="11.42578125" style="8" customWidth="1"/>
    <col min="2566" max="2566" width="0.7109375" style="8" customWidth="1"/>
    <col min="2567" max="2567" width="11.42578125" style="8" customWidth="1"/>
    <col min="2568" max="2568" width="0.85546875" style="8" customWidth="1"/>
    <col min="2569" max="2569" width="11.42578125" style="8" customWidth="1"/>
    <col min="2570" max="2570" width="0.85546875" style="8" customWidth="1"/>
    <col min="2571" max="2571" width="11.42578125" style="8" customWidth="1"/>
    <col min="2572" max="2572" width="0.85546875" style="8" customWidth="1"/>
    <col min="2573" max="2573" width="11.42578125" style="8" customWidth="1"/>
    <col min="2574" max="2574" width="1.28515625" style="8" customWidth="1"/>
    <col min="2575" max="2575" width="9.140625" style="8"/>
    <col min="2576" max="2576" width="0.85546875" style="8" customWidth="1"/>
    <col min="2577" max="2577" width="9.140625" style="8"/>
    <col min="2578" max="2578" width="1" style="8" customWidth="1"/>
    <col min="2579" max="2816" width="9.140625" style="8"/>
    <col min="2817" max="2817" width="3.140625" style="8" customWidth="1"/>
    <col min="2818" max="2818" width="25.140625" style="8" customWidth="1"/>
    <col min="2819" max="2819" width="11.42578125" style="8" customWidth="1"/>
    <col min="2820" max="2820" width="0.85546875" style="8" customWidth="1"/>
    <col min="2821" max="2821" width="11.42578125" style="8" customWidth="1"/>
    <col min="2822" max="2822" width="0.7109375" style="8" customWidth="1"/>
    <col min="2823" max="2823" width="11.42578125" style="8" customWidth="1"/>
    <col min="2824" max="2824" width="0.85546875" style="8" customWidth="1"/>
    <col min="2825" max="2825" width="11.42578125" style="8" customWidth="1"/>
    <col min="2826" max="2826" width="0.85546875" style="8" customWidth="1"/>
    <col min="2827" max="2827" width="11.42578125" style="8" customWidth="1"/>
    <col min="2828" max="2828" width="0.85546875" style="8" customWidth="1"/>
    <col min="2829" max="2829" width="11.42578125" style="8" customWidth="1"/>
    <col min="2830" max="2830" width="1.28515625" style="8" customWidth="1"/>
    <col min="2831" max="2831" width="9.140625" style="8"/>
    <col min="2832" max="2832" width="0.85546875" style="8" customWidth="1"/>
    <col min="2833" max="2833" width="9.140625" style="8"/>
    <col min="2834" max="2834" width="1" style="8" customWidth="1"/>
    <col min="2835" max="3072" width="9.140625" style="8"/>
    <col min="3073" max="3073" width="3.140625" style="8" customWidth="1"/>
    <col min="3074" max="3074" width="25.140625" style="8" customWidth="1"/>
    <col min="3075" max="3075" width="11.42578125" style="8" customWidth="1"/>
    <col min="3076" max="3076" width="0.85546875" style="8" customWidth="1"/>
    <col min="3077" max="3077" width="11.42578125" style="8" customWidth="1"/>
    <col min="3078" max="3078" width="0.7109375" style="8" customWidth="1"/>
    <col min="3079" max="3079" width="11.42578125" style="8" customWidth="1"/>
    <col min="3080" max="3080" width="0.85546875" style="8" customWidth="1"/>
    <col min="3081" max="3081" width="11.42578125" style="8" customWidth="1"/>
    <col min="3082" max="3082" width="0.85546875" style="8" customWidth="1"/>
    <col min="3083" max="3083" width="11.42578125" style="8" customWidth="1"/>
    <col min="3084" max="3084" width="0.85546875" style="8" customWidth="1"/>
    <col min="3085" max="3085" width="11.42578125" style="8" customWidth="1"/>
    <col min="3086" max="3086" width="1.28515625" style="8" customWidth="1"/>
    <col min="3087" max="3087" width="9.140625" style="8"/>
    <col min="3088" max="3088" width="0.85546875" style="8" customWidth="1"/>
    <col min="3089" max="3089" width="9.140625" style="8"/>
    <col min="3090" max="3090" width="1" style="8" customWidth="1"/>
    <col min="3091" max="3328" width="9.140625" style="8"/>
    <col min="3329" max="3329" width="3.140625" style="8" customWidth="1"/>
    <col min="3330" max="3330" width="25.140625" style="8" customWidth="1"/>
    <col min="3331" max="3331" width="11.42578125" style="8" customWidth="1"/>
    <col min="3332" max="3332" width="0.85546875" style="8" customWidth="1"/>
    <col min="3333" max="3333" width="11.42578125" style="8" customWidth="1"/>
    <col min="3334" max="3334" width="0.7109375" style="8" customWidth="1"/>
    <col min="3335" max="3335" width="11.42578125" style="8" customWidth="1"/>
    <col min="3336" max="3336" width="0.85546875" style="8" customWidth="1"/>
    <col min="3337" max="3337" width="11.42578125" style="8" customWidth="1"/>
    <col min="3338" max="3338" width="0.85546875" style="8" customWidth="1"/>
    <col min="3339" max="3339" width="11.42578125" style="8" customWidth="1"/>
    <col min="3340" max="3340" width="0.85546875" style="8" customWidth="1"/>
    <col min="3341" max="3341" width="11.42578125" style="8" customWidth="1"/>
    <col min="3342" max="3342" width="1.28515625" style="8" customWidth="1"/>
    <col min="3343" max="3343" width="9.140625" style="8"/>
    <col min="3344" max="3344" width="0.85546875" style="8" customWidth="1"/>
    <col min="3345" max="3345" width="9.140625" style="8"/>
    <col min="3346" max="3346" width="1" style="8" customWidth="1"/>
    <col min="3347" max="3584" width="9.140625" style="8"/>
    <col min="3585" max="3585" width="3.140625" style="8" customWidth="1"/>
    <col min="3586" max="3586" width="25.140625" style="8" customWidth="1"/>
    <col min="3587" max="3587" width="11.42578125" style="8" customWidth="1"/>
    <col min="3588" max="3588" width="0.85546875" style="8" customWidth="1"/>
    <col min="3589" max="3589" width="11.42578125" style="8" customWidth="1"/>
    <col min="3590" max="3590" width="0.7109375" style="8" customWidth="1"/>
    <col min="3591" max="3591" width="11.42578125" style="8" customWidth="1"/>
    <col min="3592" max="3592" width="0.85546875" style="8" customWidth="1"/>
    <col min="3593" max="3593" width="11.42578125" style="8" customWidth="1"/>
    <col min="3594" max="3594" width="0.85546875" style="8" customWidth="1"/>
    <col min="3595" max="3595" width="11.42578125" style="8" customWidth="1"/>
    <col min="3596" max="3596" width="0.85546875" style="8" customWidth="1"/>
    <col min="3597" max="3597" width="11.42578125" style="8" customWidth="1"/>
    <col min="3598" max="3598" width="1.28515625" style="8" customWidth="1"/>
    <col min="3599" max="3599" width="9.140625" style="8"/>
    <col min="3600" max="3600" width="0.85546875" style="8" customWidth="1"/>
    <col min="3601" max="3601" width="9.140625" style="8"/>
    <col min="3602" max="3602" width="1" style="8" customWidth="1"/>
    <col min="3603" max="3840" width="9.140625" style="8"/>
    <col min="3841" max="3841" width="3.140625" style="8" customWidth="1"/>
    <col min="3842" max="3842" width="25.140625" style="8" customWidth="1"/>
    <col min="3843" max="3843" width="11.42578125" style="8" customWidth="1"/>
    <col min="3844" max="3844" width="0.85546875" style="8" customWidth="1"/>
    <col min="3845" max="3845" width="11.42578125" style="8" customWidth="1"/>
    <col min="3846" max="3846" width="0.7109375" style="8" customWidth="1"/>
    <col min="3847" max="3847" width="11.42578125" style="8" customWidth="1"/>
    <col min="3848" max="3848" width="0.85546875" style="8" customWidth="1"/>
    <col min="3849" max="3849" width="11.42578125" style="8" customWidth="1"/>
    <col min="3850" max="3850" width="0.85546875" style="8" customWidth="1"/>
    <col min="3851" max="3851" width="11.42578125" style="8" customWidth="1"/>
    <col min="3852" max="3852" width="0.85546875" style="8" customWidth="1"/>
    <col min="3853" max="3853" width="11.42578125" style="8" customWidth="1"/>
    <col min="3854" max="3854" width="1.28515625" style="8" customWidth="1"/>
    <col min="3855" max="3855" width="9.140625" style="8"/>
    <col min="3856" max="3856" width="0.85546875" style="8" customWidth="1"/>
    <col min="3857" max="3857" width="9.140625" style="8"/>
    <col min="3858" max="3858" width="1" style="8" customWidth="1"/>
    <col min="3859" max="4096" width="9.140625" style="8"/>
    <col min="4097" max="4097" width="3.140625" style="8" customWidth="1"/>
    <col min="4098" max="4098" width="25.140625" style="8" customWidth="1"/>
    <col min="4099" max="4099" width="11.42578125" style="8" customWidth="1"/>
    <col min="4100" max="4100" width="0.85546875" style="8" customWidth="1"/>
    <col min="4101" max="4101" width="11.42578125" style="8" customWidth="1"/>
    <col min="4102" max="4102" width="0.7109375" style="8" customWidth="1"/>
    <col min="4103" max="4103" width="11.42578125" style="8" customWidth="1"/>
    <col min="4104" max="4104" width="0.85546875" style="8" customWidth="1"/>
    <col min="4105" max="4105" width="11.42578125" style="8" customWidth="1"/>
    <col min="4106" max="4106" width="0.85546875" style="8" customWidth="1"/>
    <col min="4107" max="4107" width="11.42578125" style="8" customWidth="1"/>
    <col min="4108" max="4108" width="0.85546875" style="8" customWidth="1"/>
    <col min="4109" max="4109" width="11.42578125" style="8" customWidth="1"/>
    <col min="4110" max="4110" width="1.28515625" style="8" customWidth="1"/>
    <col min="4111" max="4111" width="9.140625" style="8"/>
    <col min="4112" max="4112" width="0.85546875" style="8" customWidth="1"/>
    <col min="4113" max="4113" width="9.140625" style="8"/>
    <col min="4114" max="4114" width="1" style="8" customWidth="1"/>
    <col min="4115" max="4352" width="9.140625" style="8"/>
    <col min="4353" max="4353" width="3.140625" style="8" customWidth="1"/>
    <col min="4354" max="4354" width="25.140625" style="8" customWidth="1"/>
    <col min="4355" max="4355" width="11.42578125" style="8" customWidth="1"/>
    <col min="4356" max="4356" width="0.85546875" style="8" customWidth="1"/>
    <col min="4357" max="4357" width="11.42578125" style="8" customWidth="1"/>
    <col min="4358" max="4358" width="0.7109375" style="8" customWidth="1"/>
    <col min="4359" max="4359" width="11.42578125" style="8" customWidth="1"/>
    <col min="4360" max="4360" width="0.85546875" style="8" customWidth="1"/>
    <col min="4361" max="4361" width="11.42578125" style="8" customWidth="1"/>
    <col min="4362" max="4362" width="0.85546875" style="8" customWidth="1"/>
    <col min="4363" max="4363" width="11.42578125" style="8" customWidth="1"/>
    <col min="4364" max="4364" width="0.85546875" style="8" customWidth="1"/>
    <col min="4365" max="4365" width="11.42578125" style="8" customWidth="1"/>
    <col min="4366" max="4366" width="1.28515625" style="8" customWidth="1"/>
    <col min="4367" max="4367" width="9.140625" style="8"/>
    <col min="4368" max="4368" width="0.85546875" style="8" customWidth="1"/>
    <col min="4369" max="4369" width="9.140625" style="8"/>
    <col min="4370" max="4370" width="1" style="8" customWidth="1"/>
    <col min="4371" max="4608" width="9.140625" style="8"/>
    <col min="4609" max="4609" width="3.140625" style="8" customWidth="1"/>
    <col min="4610" max="4610" width="25.140625" style="8" customWidth="1"/>
    <col min="4611" max="4611" width="11.42578125" style="8" customWidth="1"/>
    <col min="4612" max="4612" width="0.85546875" style="8" customWidth="1"/>
    <col min="4613" max="4613" width="11.42578125" style="8" customWidth="1"/>
    <col min="4614" max="4614" width="0.7109375" style="8" customWidth="1"/>
    <col min="4615" max="4615" width="11.42578125" style="8" customWidth="1"/>
    <col min="4616" max="4616" width="0.85546875" style="8" customWidth="1"/>
    <col min="4617" max="4617" width="11.42578125" style="8" customWidth="1"/>
    <col min="4618" max="4618" width="0.85546875" style="8" customWidth="1"/>
    <col min="4619" max="4619" width="11.42578125" style="8" customWidth="1"/>
    <col min="4620" max="4620" width="0.85546875" style="8" customWidth="1"/>
    <col min="4621" max="4621" width="11.42578125" style="8" customWidth="1"/>
    <col min="4622" max="4622" width="1.28515625" style="8" customWidth="1"/>
    <col min="4623" max="4623" width="9.140625" style="8"/>
    <col min="4624" max="4624" width="0.85546875" style="8" customWidth="1"/>
    <col min="4625" max="4625" width="9.140625" style="8"/>
    <col min="4626" max="4626" width="1" style="8" customWidth="1"/>
    <col min="4627" max="4864" width="9.140625" style="8"/>
    <col min="4865" max="4865" width="3.140625" style="8" customWidth="1"/>
    <col min="4866" max="4866" width="25.140625" style="8" customWidth="1"/>
    <col min="4867" max="4867" width="11.42578125" style="8" customWidth="1"/>
    <col min="4868" max="4868" width="0.85546875" style="8" customWidth="1"/>
    <col min="4869" max="4869" width="11.42578125" style="8" customWidth="1"/>
    <col min="4870" max="4870" width="0.7109375" style="8" customWidth="1"/>
    <col min="4871" max="4871" width="11.42578125" style="8" customWidth="1"/>
    <col min="4872" max="4872" width="0.85546875" style="8" customWidth="1"/>
    <col min="4873" max="4873" width="11.42578125" style="8" customWidth="1"/>
    <col min="4874" max="4874" width="0.85546875" style="8" customWidth="1"/>
    <col min="4875" max="4875" width="11.42578125" style="8" customWidth="1"/>
    <col min="4876" max="4876" width="0.85546875" style="8" customWidth="1"/>
    <col min="4877" max="4877" width="11.42578125" style="8" customWidth="1"/>
    <col min="4878" max="4878" width="1.28515625" style="8" customWidth="1"/>
    <col min="4879" max="4879" width="9.140625" style="8"/>
    <col min="4880" max="4880" width="0.85546875" style="8" customWidth="1"/>
    <col min="4881" max="4881" width="9.140625" style="8"/>
    <col min="4882" max="4882" width="1" style="8" customWidth="1"/>
    <col min="4883" max="5120" width="9.140625" style="8"/>
    <col min="5121" max="5121" width="3.140625" style="8" customWidth="1"/>
    <col min="5122" max="5122" width="25.140625" style="8" customWidth="1"/>
    <col min="5123" max="5123" width="11.42578125" style="8" customWidth="1"/>
    <col min="5124" max="5124" width="0.85546875" style="8" customWidth="1"/>
    <col min="5125" max="5125" width="11.42578125" style="8" customWidth="1"/>
    <col min="5126" max="5126" width="0.7109375" style="8" customWidth="1"/>
    <col min="5127" max="5127" width="11.42578125" style="8" customWidth="1"/>
    <col min="5128" max="5128" width="0.85546875" style="8" customWidth="1"/>
    <col min="5129" max="5129" width="11.42578125" style="8" customWidth="1"/>
    <col min="5130" max="5130" width="0.85546875" style="8" customWidth="1"/>
    <col min="5131" max="5131" width="11.42578125" style="8" customWidth="1"/>
    <col min="5132" max="5132" width="0.85546875" style="8" customWidth="1"/>
    <col min="5133" max="5133" width="11.42578125" style="8" customWidth="1"/>
    <col min="5134" max="5134" width="1.28515625" style="8" customWidth="1"/>
    <col min="5135" max="5135" width="9.140625" style="8"/>
    <col min="5136" max="5136" width="0.85546875" style="8" customWidth="1"/>
    <col min="5137" max="5137" width="9.140625" style="8"/>
    <col min="5138" max="5138" width="1" style="8" customWidth="1"/>
    <col min="5139" max="5376" width="9.140625" style="8"/>
    <col min="5377" max="5377" width="3.140625" style="8" customWidth="1"/>
    <col min="5378" max="5378" width="25.140625" style="8" customWidth="1"/>
    <col min="5379" max="5379" width="11.42578125" style="8" customWidth="1"/>
    <col min="5380" max="5380" width="0.85546875" style="8" customWidth="1"/>
    <col min="5381" max="5381" width="11.42578125" style="8" customWidth="1"/>
    <col min="5382" max="5382" width="0.7109375" style="8" customWidth="1"/>
    <col min="5383" max="5383" width="11.42578125" style="8" customWidth="1"/>
    <col min="5384" max="5384" width="0.85546875" style="8" customWidth="1"/>
    <col min="5385" max="5385" width="11.42578125" style="8" customWidth="1"/>
    <col min="5386" max="5386" width="0.85546875" style="8" customWidth="1"/>
    <col min="5387" max="5387" width="11.42578125" style="8" customWidth="1"/>
    <col min="5388" max="5388" width="0.85546875" style="8" customWidth="1"/>
    <col min="5389" max="5389" width="11.42578125" style="8" customWidth="1"/>
    <col min="5390" max="5390" width="1.28515625" style="8" customWidth="1"/>
    <col min="5391" max="5391" width="9.140625" style="8"/>
    <col min="5392" max="5392" width="0.85546875" style="8" customWidth="1"/>
    <col min="5393" max="5393" width="9.140625" style="8"/>
    <col min="5394" max="5394" width="1" style="8" customWidth="1"/>
    <col min="5395" max="5632" width="9.140625" style="8"/>
    <col min="5633" max="5633" width="3.140625" style="8" customWidth="1"/>
    <col min="5634" max="5634" width="25.140625" style="8" customWidth="1"/>
    <col min="5635" max="5635" width="11.42578125" style="8" customWidth="1"/>
    <col min="5636" max="5636" width="0.85546875" style="8" customWidth="1"/>
    <col min="5637" max="5637" width="11.42578125" style="8" customWidth="1"/>
    <col min="5638" max="5638" width="0.7109375" style="8" customWidth="1"/>
    <col min="5639" max="5639" width="11.42578125" style="8" customWidth="1"/>
    <col min="5640" max="5640" width="0.85546875" style="8" customWidth="1"/>
    <col min="5641" max="5641" width="11.42578125" style="8" customWidth="1"/>
    <col min="5642" max="5642" width="0.85546875" style="8" customWidth="1"/>
    <col min="5643" max="5643" width="11.42578125" style="8" customWidth="1"/>
    <col min="5644" max="5644" width="0.85546875" style="8" customWidth="1"/>
    <col min="5645" max="5645" width="11.42578125" style="8" customWidth="1"/>
    <col min="5646" max="5646" width="1.28515625" style="8" customWidth="1"/>
    <col min="5647" max="5647" width="9.140625" style="8"/>
    <col min="5648" max="5648" width="0.85546875" style="8" customWidth="1"/>
    <col min="5649" max="5649" width="9.140625" style="8"/>
    <col min="5650" max="5650" width="1" style="8" customWidth="1"/>
    <col min="5651" max="5888" width="9.140625" style="8"/>
    <col min="5889" max="5889" width="3.140625" style="8" customWidth="1"/>
    <col min="5890" max="5890" width="25.140625" style="8" customWidth="1"/>
    <col min="5891" max="5891" width="11.42578125" style="8" customWidth="1"/>
    <col min="5892" max="5892" width="0.85546875" style="8" customWidth="1"/>
    <col min="5893" max="5893" width="11.42578125" style="8" customWidth="1"/>
    <col min="5894" max="5894" width="0.7109375" style="8" customWidth="1"/>
    <col min="5895" max="5895" width="11.42578125" style="8" customWidth="1"/>
    <col min="5896" max="5896" width="0.85546875" style="8" customWidth="1"/>
    <col min="5897" max="5897" width="11.42578125" style="8" customWidth="1"/>
    <col min="5898" max="5898" width="0.85546875" style="8" customWidth="1"/>
    <col min="5899" max="5899" width="11.42578125" style="8" customWidth="1"/>
    <col min="5900" max="5900" width="0.85546875" style="8" customWidth="1"/>
    <col min="5901" max="5901" width="11.42578125" style="8" customWidth="1"/>
    <col min="5902" max="5902" width="1.28515625" style="8" customWidth="1"/>
    <col min="5903" max="5903" width="9.140625" style="8"/>
    <col min="5904" max="5904" width="0.85546875" style="8" customWidth="1"/>
    <col min="5905" max="5905" width="9.140625" style="8"/>
    <col min="5906" max="5906" width="1" style="8" customWidth="1"/>
    <col min="5907" max="6144" width="9.140625" style="8"/>
    <col min="6145" max="6145" width="3.140625" style="8" customWidth="1"/>
    <col min="6146" max="6146" width="25.140625" style="8" customWidth="1"/>
    <col min="6147" max="6147" width="11.42578125" style="8" customWidth="1"/>
    <col min="6148" max="6148" width="0.85546875" style="8" customWidth="1"/>
    <col min="6149" max="6149" width="11.42578125" style="8" customWidth="1"/>
    <col min="6150" max="6150" width="0.7109375" style="8" customWidth="1"/>
    <col min="6151" max="6151" width="11.42578125" style="8" customWidth="1"/>
    <col min="6152" max="6152" width="0.85546875" style="8" customWidth="1"/>
    <col min="6153" max="6153" width="11.42578125" style="8" customWidth="1"/>
    <col min="6154" max="6154" width="0.85546875" style="8" customWidth="1"/>
    <col min="6155" max="6155" width="11.42578125" style="8" customWidth="1"/>
    <col min="6156" max="6156" width="0.85546875" style="8" customWidth="1"/>
    <col min="6157" max="6157" width="11.42578125" style="8" customWidth="1"/>
    <col min="6158" max="6158" width="1.28515625" style="8" customWidth="1"/>
    <col min="6159" max="6159" width="9.140625" style="8"/>
    <col min="6160" max="6160" width="0.85546875" style="8" customWidth="1"/>
    <col min="6161" max="6161" width="9.140625" style="8"/>
    <col min="6162" max="6162" width="1" style="8" customWidth="1"/>
    <col min="6163" max="6400" width="9.140625" style="8"/>
    <col min="6401" max="6401" width="3.140625" style="8" customWidth="1"/>
    <col min="6402" max="6402" width="25.140625" style="8" customWidth="1"/>
    <col min="6403" max="6403" width="11.42578125" style="8" customWidth="1"/>
    <col min="6404" max="6404" width="0.85546875" style="8" customWidth="1"/>
    <col min="6405" max="6405" width="11.42578125" style="8" customWidth="1"/>
    <col min="6406" max="6406" width="0.7109375" style="8" customWidth="1"/>
    <col min="6407" max="6407" width="11.42578125" style="8" customWidth="1"/>
    <col min="6408" max="6408" width="0.85546875" style="8" customWidth="1"/>
    <col min="6409" max="6409" width="11.42578125" style="8" customWidth="1"/>
    <col min="6410" max="6410" width="0.85546875" style="8" customWidth="1"/>
    <col min="6411" max="6411" width="11.42578125" style="8" customWidth="1"/>
    <col min="6412" max="6412" width="0.85546875" style="8" customWidth="1"/>
    <col min="6413" max="6413" width="11.42578125" style="8" customWidth="1"/>
    <col min="6414" max="6414" width="1.28515625" style="8" customWidth="1"/>
    <col min="6415" max="6415" width="9.140625" style="8"/>
    <col min="6416" max="6416" width="0.85546875" style="8" customWidth="1"/>
    <col min="6417" max="6417" width="9.140625" style="8"/>
    <col min="6418" max="6418" width="1" style="8" customWidth="1"/>
    <col min="6419" max="6656" width="9.140625" style="8"/>
    <col min="6657" max="6657" width="3.140625" style="8" customWidth="1"/>
    <col min="6658" max="6658" width="25.140625" style="8" customWidth="1"/>
    <col min="6659" max="6659" width="11.42578125" style="8" customWidth="1"/>
    <col min="6660" max="6660" width="0.85546875" style="8" customWidth="1"/>
    <col min="6661" max="6661" width="11.42578125" style="8" customWidth="1"/>
    <col min="6662" max="6662" width="0.7109375" style="8" customWidth="1"/>
    <col min="6663" max="6663" width="11.42578125" style="8" customWidth="1"/>
    <col min="6664" max="6664" width="0.85546875" style="8" customWidth="1"/>
    <col min="6665" max="6665" width="11.42578125" style="8" customWidth="1"/>
    <col min="6666" max="6666" width="0.85546875" style="8" customWidth="1"/>
    <col min="6667" max="6667" width="11.42578125" style="8" customWidth="1"/>
    <col min="6668" max="6668" width="0.85546875" style="8" customWidth="1"/>
    <col min="6669" max="6669" width="11.42578125" style="8" customWidth="1"/>
    <col min="6670" max="6670" width="1.28515625" style="8" customWidth="1"/>
    <col min="6671" max="6671" width="9.140625" style="8"/>
    <col min="6672" max="6672" width="0.85546875" style="8" customWidth="1"/>
    <col min="6673" max="6673" width="9.140625" style="8"/>
    <col min="6674" max="6674" width="1" style="8" customWidth="1"/>
    <col min="6675" max="6912" width="9.140625" style="8"/>
    <col min="6913" max="6913" width="3.140625" style="8" customWidth="1"/>
    <col min="6914" max="6914" width="25.140625" style="8" customWidth="1"/>
    <col min="6915" max="6915" width="11.42578125" style="8" customWidth="1"/>
    <col min="6916" max="6916" width="0.85546875" style="8" customWidth="1"/>
    <col min="6917" max="6917" width="11.42578125" style="8" customWidth="1"/>
    <col min="6918" max="6918" width="0.7109375" style="8" customWidth="1"/>
    <col min="6919" max="6919" width="11.42578125" style="8" customWidth="1"/>
    <col min="6920" max="6920" width="0.85546875" style="8" customWidth="1"/>
    <col min="6921" max="6921" width="11.42578125" style="8" customWidth="1"/>
    <col min="6922" max="6922" width="0.85546875" style="8" customWidth="1"/>
    <col min="6923" max="6923" width="11.42578125" style="8" customWidth="1"/>
    <col min="6924" max="6924" width="0.85546875" style="8" customWidth="1"/>
    <col min="6925" max="6925" width="11.42578125" style="8" customWidth="1"/>
    <col min="6926" max="6926" width="1.28515625" style="8" customWidth="1"/>
    <col min="6927" max="6927" width="9.140625" style="8"/>
    <col min="6928" max="6928" width="0.85546875" style="8" customWidth="1"/>
    <col min="6929" max="6929" width="9.140625" style="8"/>
    <col min="6930" max="6930" width="1" style="8" customWidth="1"/>
    <col min="6931" max="7168" width="9.140625" style="8"/>
    <col min="7169" max="7169" width="3.140625" style="8" customWidth="1"/>
    <col min="7170" max="7170" width="25.140625" style="8" customWidth="1"/>
    <col min="7171" max="7171" width="11.42578125" style="8" customWidth="1"/>
    <col min="7172" max="7172" width="0.85546875" style="8" customWidth="1"/>
    <col min="7173" max="7173" width="11.42578125" style="8" customWidth="1"/>
    <col min="7174" max="7174" width="0.7109375" style="8" customWidth="1"/>
    <col min="7175" max="7175" width="11.42578125" style="8" customWidth="1"/>
    <col min="7176" max="7176" width="0.85546875" style="8" customWidth="1"/>
    <col min="7177" max="7177" width="11.42578125" style="8" customWidth="1"/>
    <col min="7178" max="7178" width="0.85546875" style="8" customWidth="1"/>
    <col min="7179" max="7179" width="11.42578125" style="8" customWidth="1"/>
    <col min="7180" max="7180" width="0.85546875" style="8" customWidth="1"/>
    <col min="7181" max="7181" width="11.42578125" style="8" customWidth="1"/>
    <col min="7182" max="7182" width="1.28515625" style="8" customWidth="1"/>
    <col min="7183" max="7183" width="9.140625" style="8"/>
    <col min="7184" max="7184" width="0.85546875" style="8" customWidth="1"/>
    <col min="7185" max="7185" width="9.140625" style="8"/>
    <col min="7186" max="7186" width="1" style="8" customWidth="1"/>
    <col min="7187" max="7424" width="9.140625" style="8"/>
    <col min="7425" max="7425" width="3.140625" style="8" customWidth="1"/>
    <col min="7426" max="7426" width="25.140625" style="8" customWidth="1"/>
    <col min="7427" max="7427" width="11.42578125" style="8" customWidth="1"/>
    <col min="7428" max="7428" width="0.85546875" style="8" customWidth="1"/>
    <col min="7429" max="7429" width="11.42578125" style="8" customWidth="1"/>
    <col min="7430" max="7430" width="0.7109375" style="8" customWidth="1"/>
    <col min="7431" max="7431" width="11.42578125" style="8" customWidth="1"/>
    <col min="7432" max="7432" width="0.85546875" style="8" customWidth="1"/>
    <col min="7433" max="7433" width="11.42578125" style="8" customWidth="1"/>
    <col min="7434" max="7434" width="0.85546875" style="8" customWidth="1"/>
    <col min="7435" max="7435" width="11.42578125" style="8" customWidth="1"/>
    <col min="7436" max="7436" width="0.85546875" style="8" customWidth="1"/>
    <col min="7437" max="7437" width="11.42578125" style="8" customWidth="1"/>
    <col min="7438" max="7438" width="1.28515625" style="8" customWidth="1"/>
    <col min="7439" max="7439" width="9.140625" style="8"/>
    <col min="7440" max="7440" width="0.85546875" style="8" customWidth="1"/>
    <col min="7441" max="7441" width="9.140625" style="8"/>
    <col min="7442" max="7442" width="1" style="8" customWidth="1"/>
    <col min="7443" max="7680" width="9.140625" style="8"/>
    <col min="7681" max="7681" width="3.140625" style="8" customWidth="1"/>
    <col min="7682" max="7682" width="25.140625" style="8" customWidth="1"/>
    <col min="7683" max="7683" width="11.42578125" style="8" customWidth="1"/>
    <col min="7684" max="7684" width="0.85546875" style="8" customWidth="1"/>
    <col min="7685" max="7685" width="11.42578125" style="8" customWidth="1"/>
    <col min="7686" max="7686" width="0.7109375" style="8" customWidth="1"/>
    <col min="7687" max="7687" width="11.42578125" style="8" customWidth="1"/>
    <col min="7688" max="7688" width="0.85546875" style="8" customWidth="1"/>
    <col min="7689" max="7689" width="11.42578125" style="8" customWidth="1"/>
    <col min="7690" max="7690" width="0.85546875" style="8" customWidth="1"/>
    <col min="7691" max="7691" width="11.42578125" style="8" customWidth="1"/>
    <col min="7692" max="7692" width="0.85546875" style="8" customWidth="1"/>
    <col min="7693" max="7693" width="11.42578125" style="8" customWidth="1"/>
    <col min="7694" max="7694" width="1.28515625" style="8" customWidth="1"/>
    <col min="7695" max="7695" width="9.140625" style="8"/>
    <col min="7696" max="7696" width="0.85546875" style="8" customWidth="1"/>
    <col min="7697" max="7697" width="9.140625" style="8"/>
    <col min="7698" max="7698" width="1" style="8" customWidth="1"/>
    <col min="7699" max="7936" width="9.140625" style="8"/>
    <col min="7937" max="7937" width="3.140625" style="8" customWidth="1"/>
    <col min="7938" max="7938" width="25.140625" style="8" customWidth="1"/>
    <col min="7939" max="7939" width="11.42578125" style="8" customWidth="1"/>
    <col min="7940" max="7940" width="0.85546875" style="8" customWidth="1"/>
    <col min="7941" max="7941" width="11.42578125" style="8" customWidth="1"/>
    <col min="7942" max="7942" width="0.7109375" style="8" customWidth="1"/>
    <col min="7943" max="7943" width="11.42578125" style="8" customWidth="1"/>
    <col min="7944" max="7944" width="0.85546875" style="8" customWidth="1"/>
    <col min="7945" max="7945" width="11.42578125" style="8" customWidth="1"/>
    <col min="7946" max="7946" width="0.85546875" style="8" customWidth="1"/>
    <col min="7947" max="7947" width="11.42578125" style="8" customWidth="1"/>
    <col min="7948" max="7948" width="0.85546875" style="8" customWidth="1"/>
    <col min="7949" max="7949" width="11.42578125" style="8" customWidth="1"/>
    <col min="7950" max="7950" width="1.28515625" style="8" customWidth="1"/>
    <col min="7951" max="7951" width="9.140625" style="8"/>
    <col min="7952" max="7952" width="0.85546875" style="8" customWidth="1"/>
    <col min="7953" max="7953" width="9.140625" style="8"/>
    <col min="7954" max="7954" width="1" style="8" customWidth="1"/>
    <col min="7955" max="8192" width="9.140625" style="8"/>
    <col min="8193" max="8193" width="3.140625" style="8" customWidth="1"/>
    <col min="8194" max="8194" width="25.140625" style="8" customWidth="1"/>
    <col min="8195" max="8195" width="11.42578125" style="8" customWidth="1"/>
    <col min="8196" max="8196" width="0.85546875" style="8" customWidth="1"/>
    <col min="8197" max="8197" width="11.42578125" style="8" customWidth="1"/>
    <col min="8198" max="8198" width="0.7109375" style="8" customWidth="1"/>
    <col min="8199" max="8199" width="11.42578125" style="8" customWidth="1"/>
    <col min="8200" max="8200" width="0.85546875" style="8" customWidth="1"/>
    <col min="8201" max="8201" width="11.42578125" style="8" customWidth="1"/>
    <col min="8202" max="8202" width="0.85546875" style="8" customWidth="1"/>
    <col min="8203" max="8203" width="11.42578125" style="8" customWidth="1"/>
    <col min="8204" max="8204" width="0.85546875" style="8" customWidth="1"/>
    <col min="8205" max="8205" width="11.42578125" style="8" customWidth="1"/>
    <col min="8206" max="8206" width="1.28515625" style="8" customWidth="1"/>
    <col min="8207" max="8207" width="9.140625" style="8"/>
    <col min="8208" max="8208" width="0.85546875" style="8" customWidth="1"/>
    <col min="8209" max="8209" width="9.140625" style="8"/>
    <col min="8210" max="8210" width="1" style="8" customWidth="1"/>
    <col min="8211" max="8448" width="9.140625" style="8"/>
    <col min="8449" max="8449" width="3.140625" style="8" customWidth="1"/>
    <col min="8450" max="8450" width="25.140625" style="8" customWidth="1"/>
    <col min="8451" max="8451" width="11.42578125" style="8" customWidth="1"/>
    <col min="8452" max="8452" width="0.85546875" style="8" customWidth="1"/>
    <col min="8453" max="8453" width="11.42578125" style="8" customWidth="1"/>
    <col min="8454" max="8454" width="0.7109375" style="8" customWidth="1"/>
    <col min="8455" max="8455" width="11.42578125" style="8" customWidth="1"/>
    <col min="8456" max="8456" width="0.85546875" style="8" customWidth="1"/>
    <col min="8457" max="8457" width="11.42578125" style="8" customWidth="1"/>
    <col min="8458" max="8458" width="0.85546875" style="8" customWidth="1"/>
    <col min="8459" max="8459" width="11.42578125" style="8" customWidth="1"/>
    <col min="8460" max="8460" width="0.85546875" style="8" customWidth="1"/>
    <col min="8461" max="8461" width="11.42578125" style="8" customWidth="1"/>
    <col min="8462" max="8462" width="1.28515625" style="8" customWidth="1"/>
    <col min="8463" max="8463" width="9.140625" style="8"/>
    <col min="8464" max="8464" width="0.85546875" style="8" customWidth="1"/>
    <col min="8465" max="8465" width="9.140625" style="8"/>
    <col min="8466" max="8466" width="1" style="8" customWidth="1"/>
    <col min="8467" max="8704" width="9.140625" style="8"/>
    <col min="8705" max="8705" width="3.140625" style="8" customWidth="1"/>
    <col min="8706" max="8706" width="25.140625" style="8" customWidth="1"/>
    <col min="8707" max="8707" width="11.42578125" style="8" customWidth="1"/>
    <col min="8708" max="8708" width="0.85546875" style="8" customWidth="1"/>
    <col min="8709" max="8709" width="11.42578125" style="8" customWidth="1"/>
    <col min="8710" max="8710" width="0.7109375" style="8" customWidth="1"/>
    <col min="8711" max="8711" width="11.42578125" style="8" customWidth="1"/>
    <col min="8712" max="8712" width="0.85546875" style="8" customWidth="1"/>
    <col min="8713" max="8713" width="11.42578125" style="8" customWidth="1"/>
    <col min="8714" max="8714" width="0.85546875" style="8" customWidth="1"/>
    <col min="8715" max="8715" width="11.42578125" style="8" customWidth="1"/>
    <col min="8716" max="8716" width="0.85546875" style="8" customWidth="1"/>
    <col min="8717" max="8717" width="11.42578125" style="8" customWidth="1"/>
    <col min="8718" max="8718" width="1.28515625" style="8" customWidth="1"/>
    <col min="8719" max="8719" width="9.140625" style="8"/>
    <col min="8720" max="8720" width="0.85546875" style="8" customWidth="1"/>
    <col min="8721" max="8721" width="9.140625" style="8"/>
    <col min="8722" max="8722" width="1" style="8" customWidth="1"/>
    <col min="8723" max="8960" width="9.140625" style="8"/>
    <col min="8961" max="8961" width="3.140625" style="8" customWidth="1"/>
    <col min="8962" max="8962" width="25.140625" style="8" customWidth="1"/>
    <col min="8963" max="8963" width="11.42578125" style="8" customWidth="1"/>
    <col min="8964" max="8964" width="0.85546875" style="8" customWidth="1"/>
    <col min="8965" max="8965" width="11.42578125" style="8" customWidth="1"/>
    <col min="8966" max="8966" width="0.7109375" style="8" customWidth="1"/>
    <col min="8967" max="8967" width="11.42578125" style="8" customWidth="1"/>
    <col min="8968" max="8968" width="0.85546875" style="8" customWidth="1"/>
    <col min="8969" max="8969" width="11.42578125" style="8" customWidth="1"/>
    <col min="8970" max="8970" width="0.85546875" style="8" customWidth="1"/>
    <col min="8971" max="8971" width="11.42578125" style="8" customWidth="1"/>
    <col min="8972" max="8972" width="0.85546875" style="8" customWidth="1"/>
    <col min="8973" max="8973" width="11.42578125" style="8" customWidth="1"/>
    <col min="8974" max="8974" width="1.28515625" style="8" customWidth="1"/>
    <col min="8975" max="8975" width="9.140625" style="8"/>
    <col min="8976" max="8976" width="0.85546875" style="8" customWidth="1"/>
    <col min="8977" max="8977" width="9.140625" style="8"/>
    <col min="8978" max="8978" width="1" style="8" customWidth="1"/>
    <col min="8979" max="9216" width="9.140625" style="8"/>
    <col min="9217" max="9217" width="3.140625" style="8" customWidth="1"/>
    <col min="9218" max="9218" width="25.140625" style="8" customWidth="1"/>
    <col min="9219" max="9219" width="11.42578125" style="8" customWidth="1"/>
    <col min="9220" max="9220" width="0.85546875" style="8" customWidth="1"/>
    <col min="9221" max="9221" width="11.42578125" style="8" customWidth="1"/>
    <col min="9222" max="9222" width="0.7109375" style="8" customWidth="1"/>
    <col min="9223" max="9223" width="11.42578125" style="8" customWidth="1"/>
    <col min="9224" max="9224" width="0.85546875" style="8" customWidth="1"/>
    <col min="9225" max="9225" width="11.42578125" style="8" customWidth="1"/>
    <col min="9226" max="9226" width="0.85546875" style="8" customWidth="1"/>
    <col min="9227" max="9227" width="11.42578125" style="8" customWidth="1"/>
    <col min="9228" max="9228" width="0.85546875" style="8" customWidth="1"/>
    <col min="9229" max="9229" width="11.42578125" style="8" customWidth="1"/>
    <col min="9230" max="9230" width="1.28515625" style="8" customWidth="1"/>
    <col min="9231" max="9231" width="9.140625" style="8"/>
    <col min="9232" max="9232" width="0.85546875" style="8" customWidth="1"/>
    <col min="9233" max="9233" width="9.140625" style="8"/>
    <col min="9234" max="9234" width="1" style="8" customWidth="1"/>
    <col min="9235" max="9472" width="9.140625" style="8"/>
    <col min="9473" max="9473" width="3.140625" style="8" customWidth="1"/>
    <col min="9474" max="9474" width="25.140625" style="8" customWidth="1"/>
    <col min="9475" max="9475" width="11.42578125" style="8" customWidth="1"/>
    <col min="9476" max="9476" width="0.85546875" style="8" customWidth="1"/>
    <col min="9477" max="9477" width="11.42578125" style="8" customWidth="1"/>
    <col min="9478" max="9478" width="0.7109375" style="8" customWidth="1"/>
    <col min="9479" max="9479" width="11.42578125" style="8" customWidth="1"/>
    <col min="9480" max="9480" width="0.85546875" style="8" customWidth="1"/>
    <col min="9481" max="9481" width="11.42578125" style="8" customWidth="1"/>
    <col min="9482" max="9482" width="0.85546875" style="8" customWidth="1"/>
    <col min="9483" max="9483" width="11.42578125" style="8" customWidth="1"/>
    <col min="9484" max="9484" width="0.85546875" style="8" customWidth="1"/>
    <col min="9485" max="9485" width="11.42578125" style="8" customWidth="1"/>
    <col min="9486" max="9486" width="1.28515625" style="8" customWidth="1"/>
    <col min="9487" max="9487" width="9.140625" style="8"/>
    <col min="9488" max="9488" width="0.85546875" style="8" customWidth="1"/>
    <col min="9489" max="9489" width="9.140625" style="8"/>
    <col min="9490" max="9490" width="1" style="8" customWidth="1"/>
    <col min="9491" max="9728" width="9.140625" style="8"/>
    <col min="9729" max="9729" width="3.140625" style="8" customWidth="1"/>
    <col min="9730" max="9730" width="25.140625" style="8" customWidth="1"/>
    <col min="9731" max="9731" width="11.42578125" style="8" customWidth="1"/>
    <col min="9732" max="9732" width="0.85546875" style="8" customWidth="1"/>
    <col min="9733" max="9733" width="11.42578125" style="8" customWidth="1"/>
    <col min="9734" max="9734" width="0.7109375" style="8" customWidth="1"/>
    <col min="9735" max="9735" width="11.42578125" style="8" customWidth="1"/>
    <col min="9736" max="9736" width="0.85546875" style="8" customWidth="1"/>
    <col min="9737" max="9737" width="11.42578125" style="8" customWidth="1"/>
    <col min="9738" max="9738" width="0.85546875" style="8" customWidth="1"/>
    <col min="9739" max="9739" width="11.42578125" style="8" customWidth="1"/>
    <col min="9740" max="9740" width="0.85546875" style="8" customWidth="1"/>
    <col min="9741" max="9741" width="11.42578125" style="8" customWidth="1"/>
    <col min="9742" max="9742" width="1.28515625" style="8" customWidth="1"/>
    <col min="9743" max="9743" width="9.140625" style="8"/>
    <col min="9744" max="9744" width="0.85546875" style="8" customWidth="1"/>
    <col min="9745" max="9745" width="9.140625" style="8"/>
    <col min="9746" max="9746" width="1" style="8" customWidth="1"/>
    <col min="9747" max="9984" width="9.140625" style="8"/>
    <col min="9985" max="9985" width="3.140625" style="8" customWidth="1"/>
    <col min="9986" max="9986" width="25.140625" style="8" customWidth="1"/>
    <col min="9987" max="9987" width="11.42578125" style="8" customWidth="1"/>
    <col min="9988" max="9988" width="0.85546875" style="8" customWidth="1"/>
    <col min="9989" max="9989" width="11.42578125" style="8" customWidth="1"/>
    <col min="9990" max="9990" width="0.7109375" style="8" customWidth="1"/>
    <col min="9991" max="9991" width="11.42578125" style="8" customWidth="1"/>
    <col min="9992" max="9992" width="0.85546875" style="8" customWidth="1"/>
    <col min="9993" max="9993" width="11.42578125" style="8" customWidth="1"/>
    <col min="9994" max="9994" width="0.85546875" style="8" customWidth="1"/>
    <col min="9995" max="9995" width="11.42578125" style="8" customWidth="1"/>
    <col min="9996" max="9996" width="0.85546875" style="8" customWidth="1"/>
    <col min="9997" max="9997" width="11.42578125" style="8" customWidth="1"/>
    <col min="9998" max="9998" width="1.28515625" style="8" customWidth="1"/>
    <col min="9999" max="9999" width="9.140625" style="8"/>
    <col min="10000" max="10000" width="0.85546875" style="8" customWidth="1"/>
    <col min="10001" max="10001" width="9.140625" style="8"/>
    <col min="10002" max="10002" width="1" style="8" customWidth="1"/>
    <col min="10003" max="10240" width="9.140625" style="8"/>
    <col min="10241" max="10241" width="3.140625" style="8" customWidth="1"/>
    <col min="10242" max="10242" width="25.140625" style="8" customWidth="1"/>
    <col min="10243" max="10243" width="11.42578125" style="8" customWidth="1"/>
    <col min="10244" max="10244" width="0.85546875" style="8" customWidth="1"/>
    <col min="10245" max="10245" width="11.42578125" style="8" customWidth="1"/>
    <col min="10246" max="10246" width="0.7109375" style="8" customWidth="1"/>
    <col min="10247" max="10247" width="11.42578125" style="8" customWidth="1"/>
    <col min="10248" max="10248" width="0.85546875" style="8" customWidth="1"/>
    <col min="10249" max="10249" width="11.42578125" style="8" customWidth="1"/>
    <col min="10250" max="10250" width="0.85546875" style="8" customWidth="1"/>
    <col min="10251" max="10251" width="11.42578125" style="8" customWidth="1"/>
    <col min="10252" max="10252" width="0.85546875" style="8" customWidth="1"/>
    <col min="10253" max="10253" width="11.42578125" style="8" customWidth="1"/>
    <col min="10254" max="10254" width="1.28515625" style="8" customWidth="1"/>
    <col min="10255" max="10255" width="9.140625" style="8"/>
    <col min="10256" max="10256" width="0.85546875" style="8" customWidth="1"/>
    <col min="10257" max="10257" width="9.140625" style="8"/>
    <col min="10258" max="10258" width="1" style="8" customWidth="1"/>
    <col min="10259" max="10496" width="9.140625" style="8"/>
    <col min="10497" max="10497" width="3.140625" style="8" customWidth="1"/>
    <col min="10498" max="10498" width="25.140625" style="8" customWidth="1"/>
    <col min="10499" max="10499" width="11.42578125" style="8" customWidth="1"/>
    <col min="10500" max="10500" width="0.85546875" style="8" customWidth="1"/>
    <col min="10501" max="10501" width="11.42578125" style="8" customWidth="1"/>
    <col min="10502" max="10502" width="0.7109375" style="8" customWidth="1"/>
    <col min="10503" max="10503" width="11.42578125" style="8" customWidth="1"/>
    <col min="10504" max="10504" width="0.85546875" style="8" customWidth="1"/>
    <col min="10505" max="10505" width="11.42578125" style="8" customWidth="1"/>
    <col min="10506" max="10506" width="0.85546875" style="8" customWidth="1"/>
    <col min="10507" max="10507" width="11.42578125" style="8" customWidth="1"/>
    <col min="10508" max="10508" width="0.85546875" style="8" customWidth="1"/>
    <col min="10509" max="10509" width="11.42578125" style="8" customWidth="1"/>
    <col min="10510" max="10510" width="1.28515625" style="8" customWidth="1"/>
    <col min="10511" max="10511" width="9.140625" style="8"/>
    <col min="10512" max="10512" width="0.85546875" style="8" customWidth="1"/>
    <col min="10513" max="10513" width="9.140625" style="8"/>
    <col min="10514" max="10514" width="1" style="8" customWidth="1"/>
    <col min="10515" max="10752" width="9.140625" style="8"/>
    <col min="10753" max="10753" width="3.140625" style="8" customWidth="1"/>
    <col min="10754" max="10754" width="25.140625" style="8" customWidth="1"/>
    <col min="10755" max="10755" width="11.42578125" style="8" customWidth="1"/>
    <col min="10756" max="10756" width="0.85546875" style="8" customWidth="1"/>
    <col min="10757" max="10757" width="11.42578125" style="8" customWidth="1"/>
    <col min="10758" max="10758" width="0.7109375" style="8" customWidth="1"/>
    <col min="10759" max="10759" width="11.42578125" style="8" customWidth="1"/>
    <col min="10760" max="10760" width="0.85546875" style="8" customWidth="1"/>
    <col min="10761" max="10761" width="11.42578125" style="8" customWidth="1"/>
    <col min="10762" max="10762" width="0.85546875" style="8" customWidth="1"/>
    <col min="10763" max="10763" width="11.42578125" style="8" customWidth="1"/>
    <col min="10764" max="10764" width="0.85546875" style="8" customWidth="1"/>
    <col min="10765" max="10765" width="11.42578125" style="8" customWidth="1"/>
    <col min="10766" max="10766" width="1.28515625" style="8" customWidth="1"/>
    <col min="10767" max="10767" width="9.140625" style="8"/>
    <col min="10768" max="10768" width="0.85546875" style="8" customWidth="1"/>
    <col min="10769" max="10769" width="9.140625" style="8"/>
    <col min="10770" max="10770" width="1" style="8" customWidth="1"/>
    <col min="10771" max="11008" width="9.140625" style="8"/>
    <col min="11009" max="11009" width="3.140625" style="8" customWidth="1"/>
    <col min="11010" max="11010" width="25.140625" style="8" customWidth="1"/>
    <col min="11011" max="11011" width="11.42578125" style="8" customWidth="1"/>
    <col min="11012" max="11012" width="0.85546875" style="8" customWidth="1"/>
    <col min="11013" max="11013" width="11.42578125" style="8" customWidth="1"/>
    <col min="11014" max="11014" width="0.7109375" style="8" customWidth="1"/>
    <col min="11015" max="11015" width="11.42578125" style="8" customWidth="1"/>
    <col min="11016" max="11016" width="0.85546875" style="8" customWidth="1"/>
    <col min="11017" max="11017" width="11.42578125" style="8" customWidth="1"/>
    <col min="11018" max="11018" width="0.85546875" style="8" customWidth="1"/>
    <col min="11019" max="11019" width="11.42578125" style="8" customWidth="1"/>
    <col min="11020" max="11020" width="0.85546875" style="8" customWidth="1"/>
    <col min="11021" max="11021" width="11.42578125" style="8" customWidth="1"/>
    <col min="11022" max="11022" width="1.28515625" style="8" customWidth="1"/>
    <col min="11023" max="11023" width="9.140625" style="8"/>
    <col min="11024" max="11024" width="0.85546875" style="8" customWidth="1"/>
    <col min="11025" max="11025" width="9.140625" style="8"/>
    <col min="11026" max="11026" width="1" style="8" customWidth="1"/>
    <col min="11027" max="11264" width="9.140625" style="8"/>
    <col min="11265" max="11265" width="3.140625" style="8" customWidth="1"/>
    <col min="11266" max="11266" width="25.140625" style="8" customWidth="1"/>
    <col min="11267" max="11267" width="11.42578125" style="8" customWidth="1"/>
    <col min="11268" max="11268" width="0.85546875" style="8" customWidth="1"/>
    <col min="11269" max="11269" width="11.42578125" style="8" customWidth="1"/>
    <col min="11270" max="11270" width="0.7109375" style="8" customWidth="1"/>
    <col min="11271" max="11271" width="11.42578125" style="8" customWidth="1"/>
    <col min="11272" max="11272" width="0.85546875" style="8" customWidth="1"/>
    <col min="11273" max="11273" width="11.42578125" style="8" customWidth="1"/>
    <col min="11274" max="11274" width="0.85546875" style="8" customWidth="1"/>
    <col min="11275" max="11275" width="11.42578125" style="8" customWidth="1"/>
    <col min="11276" max="11276" width="0.85546875" style="8" customWidth="1"/>
    <col min="11277" max="11277" width="11.42578125" style="8" customWidth="1"/>
    <col min="11278" max="11278" width="1.28515625" style="8" customWidth="1"/>
    <col min="11279" max="11279" width="9.140625" style="8"/>
    <col min="11280" max="11280" width="0.85546875" style="8" customWidth="1"/>
    <col min="11281" max="11281" width="9.140625" style="8"/>
    <col min="11282" max="11282" width="1" style="8" customWidth="1"/>
    <col min="11283" max="11520" width="9.140625" style="8"/>
    <col min="11521" max="11521" width="3.140625" style="8" customWidth="1"/>
    <col min="11522" max="11522" width="25.140625" style="8" customWidth="1"/>
    <col min="11523" max="11523" width="11.42578125" style="8" customWidth="1"/>
    <col min="11524" max="11524" width="0.85546875" style="8" customWidth="1"/>
    <col min="11525" max="11525" width="11.42578125" style="8" customWidth="1"/>
    <col min="11526" max="11526" width="0.7109375" style="8" customWidth="1"/>
    <col min="11527" max="11527" width="11.42578125" style="8" customWidth="1"/>
    <col min="11528" max="11528" width="0.85546875" style="8" customWidth="1"/>
    <col min="11529" max="11529" width="11.42578125" style="8" customWidth="1"/>
    <col min="11530" max="11530" width="0.85546875" style="8" customWidth="1"/>
    <col min="11531" max="11531" width="11.42578125" style="8" customWidth="1"/>
    <col min="11532" max="11532" width="0.85546875" style="8" customWidth="1"/>
    <col min="11533" max="11533" width="11.42578125" style="8" customWidth="1"/>
    <col min="11534" max="11534" width="1.28515625" style="8" customWidth="1"/>
    <col min="11535" max="11535" width="9.140625" style="8"/>
    <col min="11536" max="11536" width="0.85546875" style="8" customWidth="1"/>
    <col min="11537" max="11537" width="9.140625" style="8"/>
    <col min="11538" max="11538" width="1" style="8" customWidth="1"/>
    <col min="11539" max="11776" width="9.140625" style="8"/>
    <col min="11777" max="11777" width="3.140625" style="8" customWidth="1"/>
    <col min="11778" max="11778" width="25.140625" style="8" customWidth="1"/>
    <col min="11779" max="11779" width="11.42578125" style="8" customWidth="1"/>
    <col min="11780" max="11780" width="0.85546875" style="8" customWidth="1"/>
    <col min="11781" max="11781" width="11.42578125" style="8" customWidth="1"/>
    <col min="11782" max="11782" width="0.7109375" style="8" customWidth="1"/>
    <col min="11783" max="11783" width="11.42578125" style="8" customWidth="1"/>
    <col min="11784" max="11784" width="0.85546875" style="8" customWidth="1"/>
    <col min="11785" max="11785" width="11.42578125" style="8" customWidth="1"/>
    <col min="11786" max="11786" width="0.85546875" style="8" customWidth="1"/>
    <col min="11787" max="11787" width="11.42578125" style="8" customWidth="1"/>
    <col min="11788" max="11788" width="0.85546875" style="8" customWidth="1"/>
    <col min="11789" max="11789" width="11.42578125" style="8" customWidth="1"/>
    <col min="11790" max="11790" width="1.28515625" style="8" customWidth="1"/>
    <col min="11791" max="11791" width="9.140625" style="8"/>
    <col min="11792" max="11792" width="0.85546875" style="8" customWidth="1"/>
    <col min="11793" max="11793" width="9.140625" style="8"/>
    <col min="11794" max="11794" width="1" style="8" customWidth="1"/>
    <col min="11795" max="12032" width="9.140625" style="8"/>
    <col min="12033" max="12033" width="3.140625" style="8" customWidth="1"/>
    <col min="12034" max="12034" width="25.140625" style="8" customWidth="1"/>
    <col min="12035" max="12035" width="11.42578125" style="8" customWidth="1"/>
    <col min="12036" max="12036" width="0.85546875" style="8" customWidth="1"/>
    <col min="12037" max="12037" width="11.42578125" style="8" customWidth="1"/>
    <col min="12038" max="12038" width="0.7109375" style="8" customWidth="1"/>
    <col min="12039" max="12039" width="11.42578125" style="8" customWidth="1"/>
    <col min="12040" max="12040" width="0.85546875" style="8" customWidth="1"/>
    <col min="12041" max="12041" width="11.42578125" style="8" customWidth="1"/>
    <col min="12042" max="12042" width="0.85546875" style="8" customWidth="1"/>
    <col min="12043" max="12043" width="11.42578125" style="8" customWidth="1"/>
    <col min="12044" max="12044" width="0.85546875" style="8" customWidth="1"/>
    <col min="12045" max="12045" width="11.42578125" style="8" customWidth="1"/>
    <col min="12046" max="12046" width="1.28515625" style="8" customWidth="1"/>
    <col min="12047" max="12047" width="9.140625" style="8"/>
    <col min="12048" max="12048" width="0.85546875" style="8" customWidth="1"/>
    <col min="12049" max="12049" width="9.140625" style="8"/>
    <col min="12050" max="12050" width="1" style="8" customWidth="1"/>
    <col min="12051" max="12288" width="9.140625" style="8"/>
    <col min="12289" max="12289" width="3.140625" style="8" customWidth="1"/>
    <col min="12290" max="12290" width="25.140625" style="8" customWidth="1"/>
    <col min="12291" max="12291" width="11.42578125" style="8" customWidth="1"/>
    <col min="12292" max="12292" width="0.85546875" style="8" customWidth="1"/>
    <col min="12293" max="12293" width="11.42578125" style="8" customWidth="1"/>
    <col min="12294" max="12294" width="0.7109375" style="8" customWidth="1"/>
    <col min="12295" max="12295" width="11.42578125" style="8" customWidth="1"/>
    <col min="12296" max="12296" width="0.85546875" style="8" customWidth="1"/>
    <col min="12297" max="12297" width="11.42578125" style="8" customWidth="1"/>
    <col min="12298" max="12298" width="0.85546875" style="8" customWidth="1"/>
    <col min="12299" max="12299" width="11.42578125" style="8" customWidth="1"/>
    <col min="12300" max="12300" width="0.85546875" style="8" customWidth="1"/>
    <col min="12301" max="12301" width="11.42578125" style="8" customWidth="1"/>
    <col min="12302" max="12302" width="1.28515625" style="8" customWidth="1"/>
    <col min="12303" max="12303" width="9.140625" style="8"/>
    <col min="12304" max="12304" width="0.85546875" style="8" customWidth="1"/>
    <col min="12305" max="12305" width="9.140625" style="8"/>
    <col min="12306" max="12306" width="1" style="8" customWidth="1"/>
    <col min="12307" max="12544" width="9.140625" style="8"/>
    <col min="12545" max="12545" width="3.140625" style="8" customWidth="1"/>
    <col min="12546" max="12546" width="25.140625" style="8" customWidth="1"/>
    <col min="12547" max="12547" width="11.42578125" style="8" customWidth="1"/>
    <col min="12548" max="12548" width="0.85546875" style="8" customWidth="1"/>
    <col min="12549" max="12549" width="11.42578125" style="8" customWidth="1"/>
    <col min="12550" max="12550" width="0.7109375" style="8" customWidth="1"/>
    <col min="12551" max="12551" width="11.42578125" style="8" customWidth="1"/>
    <col min="12552" max="12552" width="0.85546875" style="8" customWidth="1"/>
    <col min="12553" max="12553" width="11.42578125" style="8" customWidth="1"/>
    <col min="12554" max="12554" width="0.85546875" style="8" customWidth="1"/>
    <col min="12555" max="12555" width="11.42578125" style="8" customWidth="1"/>
    <col min="12556" max="12556" width="0.85546875" style="8" customWidth="1"/>
    <col min="12557" max="12557" width="11.42578125" style="8" customWidth="1"/>
    <col min="12558" max="12558" width="1.28515625" style="8" customWidth="1"/>
    <col min="12559" max="12559" width="9.140625" style="8"/>
    <col min="12560" max="12560" width="0.85546875" style="8" customWidth="1"/>
    <col min="12561" max="12561" width="9.140625" style="8"/>
    <col min="12562" max="12562" width="1" style="8" customWidth="1"/>
    <col min="12563" max="12800" width="9.140625" style="8"/>
    <col min="12801" max="12801" width="3.140625" style="8" customWidth="1"/>
    <col min="12802" max="12802" width="25.140625" style="8" customWidth="1"/>
    <col min="12803" max="12803" width="11.42578125" style="8" customWidth="1"/>
    <col min="12804" max="12804" width="0.85546875" style="8" customWidth="1"/>
    <col min="12805" max="12805" width="11.42578125" style="8" customWidth="1"/>
    <col min="12806" max="12806" width="0.7109375" style="8" customWidth="1"/>
    <col min="12807" max="12807" width="11.42578125" style="8" customWidth="1"/>
    <col min="12808" max="12808" width="0.85546875" style="8" customWidth="1"/>
    <col min="12809" max="12809" width="11.42578125" style="8" customWidth="1"/>
    <col min="12810" max="12810" width="0.85546875" style="8" customWidth="1"/>
    <col min="12811" max="12811" width="11.42578125" style="8" customWidth="1"/>
    <col min="12812" max="12812" width="0.85546875" style="8" customWidth="1"/>
    <col min="12813" max="12813" width="11.42578125" style="8" customWidth="1"/>
    <col min="12814" max="12814" width="1.28515625" style="8" customWidth="1"/>
    <col min="12815" max="12815" width="9.140625" style="8"/>
    <col min="12816" max="12816" width="0.85546875" style="8" customWidth="1"/>
    <col min="12817" max="12817" width="9.140625" style="8"/>
    <col min="12818" max="12818" width="1" style="8" customWidth="1"/>
    <col min="12819" max="13056" width="9.140625" style="8"/>
    <col min="13057" max="13057" width="3.140625" style="8" customWidth="1"/>
    <col min="13058" max="13058" width="25.140625" style="8" customWidth="1"/>
    <col min="13059" max="13059" width="11.42578125" style="8" customWidth="1"/>
    <col min="13060" max="13060" width="0.85546875" style="8" customWidth="1"/>
    <col min="13061" max="13061" width="11.42578125" style="8" customWidth="1"/>
    <col min="13062" max="13062" width="0.7109375" style="8" customWidth="1"/>
    <col min="13063" max="13063" width="11.42578125" style="8" customWidth="1"/>
    <col min="13064" max="13064" width="0.85546875" style="8" customWidth="1"/>
    <col min="13065" max="13065" width="11.42578125" style="8" customWidth="1"/>
    <col min="13066" max="13066" width="0.85546875" style="8" customWidth="1"/>
    <col min="13067" max="13067" width="11.42578125" style="8" customWidth="1"/>
    <col min="13068" max="13068" width="0.85546875" style="8" customWidth="1"/>
    <col min="13069" max="13069" width="11.42578125" style="8" customWidth="1"/>
    <col min="13070" max="13070" width="1.28515625" style="8" customWidth="1"/>
    <col min="13071" max="13071" width="9.140625" style="8"/>
    <col min="13072" max="13072" width="0.85546875" style="8" customWidth="1"/>
    <col min="13073" max="13073" width="9.140625" style="8"/>
    <col min="13074" max="13074" width="1" style="8" customWidth="1"/>
    <col min="13075" max="13312" width="9.140625" style="8"/>
    <col min="13313" max="13313" width="3.140625" style="8" customWidth="1"/>
    <col min="13314" max="13314" width="25.140625" style="8" customWidth="1"/>
    <col min="13315" max="13315" width="11.42578125" style="8" customWidth="1"/>
    <col min="13316" max="13316" width="0.85546875" style="8" customWidth="1"/>
    <col min="13317" max="13317" width="11.42578125" style="8" customWidth="1"/>
    <col min="13318" max="13318" width="0.7109375" style="8" customWidth="1"/>
    <col min="13319" max="13319" width="11.42578125" style="8" customWidth="1"/>
    <col min="13320" max="13320" width="0.85546875" style="8" customWidth="1"/>
    <col min="13321" max="13321" width="11.42578125" style="8" customWidth="1"/>
    <col min="13322" max="13322" width="0.85546875" style="8" customWidth="1"/>
    <col min="13323" max="13323" width="11.42578125" style="8" customWidth="1"/>
    <col min="13324" max="13324" width="0.85546875" style="8" customWidth="1"/>
    <col min="13325" max="13325" width="11.42578125" style="8" customWidth="1"/>
    <col min="13326" max="13326" width="1.28515625" style="8" customWidth="1"/>
    <col min="13327" max="13327" width="9.140625" style="8"/>
    <col min="13328" max="13328" width="0.85546875" style="8" customWidth="1"/>
    <col min="13329" max="13329" width="9.140625" style="8"/>
    <col min="13330" max="13330" width="1" style="8" customWidth="1"/>
    <col min="13331" max="13568" width="9.140625" style="8"/>
    <col min="13569" max="13569" width="3.140625" style="8" customWidth="1"/>
    <col min="13570" max="13570" width="25.140625" style="8" customWidth="1"/>
    <col min="13571" max="13571" width="11.42578125" style="8" customWidth="1"/>
    <col min="13572" max="13572" width="0.85546875" style="8" customWidth="1"/>
    <col min="13573" max="13573" width="11.42578125" style="8" customWidth="1"/>
    <col min="13574" max="13574" width="0.7109375" style="8" customWidth="1"/>
    <col min="13575" max="13575" width="11.42578125" style="8" customWidth="1"/>
    <col min="13576" max="13576" width="0.85546875" style="8" customWidth="1"/>
    <col min="13577" max="13577" width="11.42578125" style="8" customWidth="1"/>
    <col min="13578" max="13578" width="0.85546875" style="8" customWidth="1"/>
    <col min="13579" max="13579" width="11.42578125" style="8" customWidth="1"/>
    <col min="13580" max="13580" width="0.85546875" style="8" customWidth="1"/>
    <col min="13581" max="13581" width="11.42578125" style="8" customWidth="1"/>
    <col min="13582" max="13582" width="1.28515625" style="8" customWidth="1"/>
    <col min="13583" max="13583" width="9.140625" style="8"/>
    <col min="13584" max="13584" width="0.85546875" style="8" customWidth="1"/>
    <col min="13585" max="13585" width="9.140625" style="8"/>
    <col min="13586" max="13586" width="1" style="8" customWidth="1"/>
    <col min="13587" max="13824" width="9.140625" style="8"/>
    <col min="13825" max="13825" width="3.140625" style="8" customWidth="1"/>
    <col min="13826" max="13826" width="25.140625" style="8" customWidth="1"/>
    <col min="13827" max="13827" width="11.42578125" style="8" customWidth="1"/>
    <col min="13828" max="13828" width="0.85546875" style="8" customWidth="1"/>
    <col min="13829" max="13829" width="11.42578125" style="8" customWidth="1"/>
    <col min="13830" max="13830" width="0.7109375" style="8" customWidth="1"/>
    <col min="13831" max="13831" width="11.42578125" style="8" customWidth="1"/>
    <col min="13832" max="13832" width="0.85546875" style="8" customWidth="1"/>
    <col min="13833" max="13833" width="11.42578125" style="8" customWidth="1"/>
    <col min="13834" max="13834" width="0.85546875" style="8" customWidth="1"/>
    <col min="13835" max="13835" width="11.42578125" style="8" customWidth="1"/>
    <col min="13836" max="13836" width="0.85546875" style="8" customWidth="1"/>
    <col min="13837" max="13837" width="11.42578125" style="8" customWidth="1"/>
    <col min="13838" max="13838" width="1.28515625" style="8" customWidth="1"/>
    <col min="13839" max="13839" width="9.140625" style="8"/>
    <col min="13840" max="13840" width="0.85546875" style="8" customWidth="1"/>
    <col min="13841" max="13841" width="9.140625" style="8"/>
    <col min="13842" max="13842" width="1" style="8" customWidth="1"/>
    <col min="13843" max="14080" width="9.140625" style="8"/>
    <col min="14081" max="14081" width="3.140625" style="8" customWidth="1"/>
    <col min="14082" max="14082" width="25.140625" style="8" customWidth="1"/>
    <col min="14083" max="14083" width="11.42578125" style="8" customWidth="1"/>
    <col min="14084" max="14084" width="0.85546875" style="8" customWidth="1"/>
    <col min="14085" max="14085" width="11.42578125" style="8" customWidth="1"/>
    <col min="14086" max="14086" width="0.7109375" style="8" customWidth="1"/>
    <col min="14087" max="14087" width="11.42578125" style="8" customWidth="1"/>
    <col min="14088" max="14088" width="0.85546875" style="8" customWidth="1"/>
    <col min="14089" max="14089" width="11.42578125" style="8" customWidth="1"/>
    <col min="14090" max="14090" width="0.85546875" style="8" customWidth="1"/>
    <col min="14091" max="14091" width="11.42578125" style="8" customWidth="1"/>
    <col min="14092" max="14092" width="0.85546875" style="8" customWidth="1"/>
    <col min="14093" max="14093" width="11.42578125" style="8" customWidth="1"/>
    <col min="14094" max="14094" width="1.28515625" style="8" customWidth="1"/>
    <col min="14095" max="14095" width="9.140625" style="8"/>
    <col min="14096" max="14096" width="0.85546875" style="8" customWidth="1"/>
    <col min="14097" max="14097" width="9.140625" style="8"/>
    <col min="14098" max="14098" width="1" style="8" customWidth="1"/>
    <col min="14099" max="14336" width="9.140625" style="8"/>
    <col min="14337" max="14337" width="3.140625" style="8" customWidth="1"/>
    <col min="14338" max="14338" width="25.140625" style="8" customWidth="1"/>
    <col min="14339" max="14339" width="11.42578125" style="8" customWidth="1"/>
    <col min="14340" max="14340" width="0.85546875" style="8" customWidth="1"/>
    <col min="14341" max="14341" width="11.42578125" style="8" customWidth="1"/>
    <col min="14342" max="14342" width="0.7109375" style="8" customWidth="1"/>
    <col min="14343" max="14343" width="11.42578125" style="8" customWidth="1"/>
    <col min="14344" max="14344" width="0.85546875" style="8" customWidth="1"/>
    <col min="14345" max="14345" width="11.42578125" style="8" customWidth="1"/>
    <col min="14346" max="14346" width="0.85546875" style="8" customWidth="1"/>
    <col min="14347" max="14347" width="11.42578125" style="8" customWidth="1"/>
    <col min="14348" max="14348" width="0.85546875" style="8" customWidth="1"/>
    <col min="14349" max="14349" width="11.42578125" style="8" customWidth="1"/>
    <col min="14350" max="14350" width="1.28515625" style="8" customWidth="1"/>
    <col min="14351" max="14351" width="9.140625" style="8"/>
    <col min="14352" max="14352" width="0.85546875" style="8" customWidth="1"/>
    <col min="14353" max="14353" width="9.140625" style="8"/>
    <col min="14354" max="14354" width="1" style="8" customWidth="1"/>
    <col min="14355" max="14592" width="9.140625" style="8"/>
    <col min="14593" max="14593" width="3.140625" style="8" customWidth="1"/>
    <col min="14594" max="14594" width="25.140625" style="8" customWidth="1"/>
    <col min="14595" max="14595" width="11.42578125" style="8" customWidth="1"/>
    <col min="14596" max="14596" width="0.85546875" style="8" customWidth="1"/>
    <col min="14597" max="14597" width="11.42578125" style="8" customWidth="1"/>
    <col min="14598" max="14598" width="0.7109375" style="8" customWidth="1"/>
    <col min="14599" max="14599" width="11.42578125" style="8" customWidth="1"/>
    <col min="14600" max="14600" width="0.85546875" style="8" customWidth="1"/>
    <col min="14601" max="14601" width="11.42578125" style="8" customWidth="1"/>
    <col min="14602" max="14602" width="0.85546875" style="8" customWidth="1"/>
    <col min="14603" max="14603" width="11.42578125" style="8" customWidth="1"/>
    <col min="14604" max="14604" width="0.85546875" style="8" customWidth="1"/>
    <col min="14605" max="14605" width="11.42578125" style="8" customWidth="1"/>
    <col min="14606" max="14606" width="1.28515625" style="8" customWidth="1"/>
    <col min="14607" max="14607" width="9.140625" style="8"/>
    <col min="14608" max="14608" width="0.85546875" style="8" customWidth="1"/>
    <col min="14609" max="14609" width="9.140625" style="8"/>
    <col min="14610" max="14610" width="1" style="8" customWidth="1"/>
    <col min="14611" max="14848" width="9.140625" style="8"/>
    <col min="14849" max="14849" width="3.140625" style="8" customWidth="1"/>
    <col min="14850" max="14850" width="25.140625" style="8" customWidth="1"/>
    <col min="14851" max="14851" width="11.42578125" style="8" customWidth="1"/>
    <col min="14852" max="14852" width="0.85546875" style="8" customWidth="1"/>
    <col min="14853" max="14853" width="11.42578125" style="8" customWidth="1"/>
    <col min="14854" max="14854" width="0.7109375" style="8" customWidth="1"/>
    <col min="14855" max="14855" width="11.42578125" style="8" customWidth="1"/>
    <col min="14856" max="14856" width="0.85546875" style="8" customWidth="1"/>
    <col min="14857" max="14857" width="11.42578125" style="8" customWidth="1"/>
    <col min="14858" max="14858" width="0.85546875" style="8" customWidth="1"/>
    <col min="14859" max="14859" width="11.42578125" style="8" customWidth="1"/>
    <col min="14860" max="14860" width="0.85546875" style="8" customWidth="1"/>
    <col min="14861" max="14861" width="11.42578125" style="8" customWidth="1"/>
    <col min="14862" max="14862" width="1.28515625" style="8" customWidth="1"/>
    <col min="14863" max="14863" width="9.140625" style="8"/>
    <col min="14864" max="14864" width="0.85546875" style="8" customWidth="1"/>
    <col min="14865" max="14865" width="9.140625" style="8"/>
    <col min="14866" max="14866" width="1" style="8" customWidth="1"/>
    <col min="14867" max="15104" width="9.140625" style="8"/>
    <col min="15105" max="15105" width="3.140625" style="8" customWidth="1"/>
    <col min="15106" max="15106" width="25.140625" style="8" customWidth="1"/>
    <col min="15107" max="15107" width="11.42578125" style="8" customWidth="1"/>
    <col min="15108" max="15108" width="0.85546875" style="8" customWidth="1"/>
    <col min="15109" max="15109" width="11.42578125" style="8" customWidth="1"/>
    <col min="15110" max="15110" width="0.7109375" style="8" customWidth="1"/>
    <col min="15111" max="15111" width="11.42578125" style="8" customWidth="1"/>
    <col min="15112" max="15112" width="0.85546875" style="8" customWidth="1"/>
    <col min="15113" max="15113" width="11.42578125" style="8" customWidth="1"/>
    <col min="15114" max="15114" width="0.85546875" style="8" customWidth="1"/>
    <col min="15115" max="15115" width="11.42578125" style="8" customWidth="1"/>
    <col min="15116" max="15116" width="0.85546875" style="8" customWidth="1"/>
    <col min="15117" max="15117" width="11.42578125" style="8" customWidth="1"/>
    <col min="15118" max="15118" width="1.28515625" style="8" customWidth="1"/>
    <col min="15119" max="15119" width="9.140625" style="8"/>
    <col min="15120" max="15120" width="0.85546875" style="8" customWidth="1"/>
    <col min="15121" max="15121" width="9.140625" style="8"/>
    <col min="15122" max="15122" width="1" style="8" customWidth="1"/>
    <col min="15123" max="15360" width="9.140625" style="8"/>
    <col min="15361" max="15361" width="3.140625" style="8" customWidth="1"/>
    <col min="15362" max="15362" width="25.140625" style="8" customWidth="1"/>
    <col min="15363" max="15363" width="11.42578125" style="8" customWidth="1"/>
    <col min="15364" max="15364" width="0.85546875" style="8" customWidth="1"/>
    <col min="15365" max="15365" width="11.42578125" style="8" customWidth="1"/>
    <col min="15366" max="15366" width="0.7109375" style="8" customWidth="1"/>
    <col min="15367" max="15367" width="11.42578125" style="8" customWidth="1"/>
    <col min="15368" max="15368" width="0.85546875" style="8" customWidth="1"/>
    <col min="15369" max="15369" width="11.42578125" style="8" customWidth="1"/>
    <col min="15370" max="15370" width="0.85546875" style="8" customWidth="1"/>
    <col min="15371" max="15371" width="11.42578125" style="8" customWidth="1"/>
    <col min="15372" max="15372" width="0.85546875" style="8" customWidth="1"/>
    <col min="15373" max="15373" width="11.42578125" style="8" customWidth="1"/>
    <col min="15374" max="15374" width="1.28515625" style="8" customWidth="1"/>
    <col min="15375" max="15375" width="9.140625" style="8"/>
    <col min="15376" max="15376" width="0.85546875" style="8" customWidth="1"/>
    <col min="15377" max="15377" width="9.140625" style="8"/>
    <col min="15378" max="15378" width="1" style="8" customWidth="1"/>
    <col min="15379" max="15616" width="9.140625" style="8"/>
    <col min="15617" max="15617" width="3.140625" style="8" customWidth="1"/>
    <col min="15618" max="15618" width="25.140625" style="8" customWidth="1"/>
    <col min="15619" max="15619" width="11.42578125" style="8" customWidth="1"/>
    <col min="15620" max="15620" width="0.85546875" style="8" customWidth="1"/>
    <col min="15621" max="15621" width="11.42578125" style="8" customWidth="1"/>
    <col min="15622" max="15622" width="0.7109375" style="8" customWidth="1"/>
    <col min="15623" max="15623" width="11.42578125" style="8" customWidth="1"/>
    <col min="15624" max="15624" width="0.85546875" style="8" customWidth="1"/>
    <col min="15625" max="15625" width="11.42578125" style="8" customWidth="1"/>
    <col min="15626" max="15626" width="0.85546875" style="8" customWidth="1"/>
    <col min="15627" max="15627" width="11.42578125" style="8" customWidth="1"/>
    <col min="15628" max="15628" width="0.85546875" style="8" customWidth="1"/>
    <col min="15629" max="15629" width="11.42578125" style="8" customWidth="1"/>
    <col min="15630" max="15630" width="1.28515625" style="8" customWidth="1"/>
    <col min="15631" max="15631" width="9.140625" style="8"/>
    <col min="15632" max="15632" width="0.85546875" style="8" customWidth="1"/>
    <col min="15633" max="15633" width="9.140625" style="8"/>
    <col min="15634" max="15634" width="1" style="8" customWidth="1"/>
    <col min="15635" max="15872" width="9.140625" style="8"/>
    <col min="15873" max="15873" width="3.140625" style="8" customWidth="1"/>
    <col min="15874" max="15874" width="25.140625" style="8" customWidth="1"/>
    <col min="15875" max="15875" width="11.42578125" style="8" customWidth="1"/>
    <col min="15876" max="15876" width="0.85546875" style="8" customWidth="1"/>
    <col min="15877" max="15877" width="11.42578125" style="8" customWidth="1"/>
    <col min="15878" max="15878" width="0.7109375" style="8" customWidth="1"/>
    <col min="15879" max="15879" width="11.42578125" style="8" customWidth="1"/>
    <col min="15880" max="15880" width="0.85546875" style="8" customWidth="1"/>
    <col min="15881" max="15881" width="11.42578125" style="8" customWidth="1"/>
    <col min="15882" max="15882" width="0.85546875" style="8" customWidth="1"/>
    <col min="15883" max="15883" width="11.42578125" style="8" customWidth="1"/>
    <col min="15884" max="15884" width="0.85546875" style="8" customWidth="1"/>
    <col min="15885" max="15885" width="11.42578125" style="8" customWidth="1"/>
    <col min="15886" max="15886" width="1.28515625" style="8" customWidth="1"/>
    <col min="15887" max="15887" width="9.140625" style="8"/>
    <col min="15888" max="15888" width="0.85546875" style="8" customWidth="1"/>
    <col min="15889" max="15889" width="9.140625" style="8"/>
    <col min="15890" max="15890" width="1" style="8" customWidth="1"/>
    <col min="15891" max="16128" width="9.140625" style="8"/>
    <col min="16129" max="16129" width="3.140625" style="8" customWidth="1"/>
    <col min="16130" max="16130" width="25.140625" style="8" customWidth="1"/>
    <col min="16131" max="16131" width="11.42578125" style="8" customWidth="1"/>
    <col min="16132" max="16132" width="0.85546875" style="8" customWidth="1"/>
    <col min="16133" max="16133" width="11.42578125" style="8" customWidth="1"/>
    <col min="16134" max="16134" width="0.7109375" style="8" customWidth="1"/>
    <col min="16135" max="16135" width="11.42578125" style="8" customWidth="1"/>
    <col min="16136" max="16136" width="0.85546875" style="8" customWidth="1"/>
    <col min="16137" max="16137" width="11.42578125" style="8" customWidth="1"/>
    <col min="16138" max="16138" width="0.85546875" style="8" customWidth="1"/>
    <col min="16139" max="16139" width="11.42578125" style="8" customWidth="1"/>
    <col min="16140" max="16140" width="0.85546875" style="8" customWidth="1"/>
    <col min="16141" max="16141" width="11.42578125" style="8" customWidth="1"/>
    <col min="16142" max="16142" width="1.28515625" style="8" customWidth="1"/>
    <col min="16143" max="16143" width="9.140625" style="8"/>
    <col min="16144" max="16144" width="0.85546875" style="8" customWidth="1"/>
    <col min="16145" max="16145" width="9.140625" style="8"/>
    <col min="16146" max="16146" width="1" style="8" customWidth="1"/>
    <col min="16147" max="16384" width="9.140625" style="8"/>
  </cols>
  <sheetData>
    <row r="1" spans="1:17" ht="23.25" customHeight="1" x14ac:dyDescent="0.45">
      <c r="A1" s="465" t="s">
        <v>895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</row>
    <row r="2" spans="1:17" ht="23.25" customHeight="1" x14ac:dyDescent="0.45"/>
    <row r="3" spans="1:17" ht="23.25" customHeight="1" x14ac:dyDescent="0.45">
      <c r="A3" s="52" t="s">
        <v>700</v>
      </c>
    </row>
    <row r="4" spans="1:17" ht="23.25" customHeight="1" x14ac:dyDescent="0.45">
      <c r="A4" s="52"/>
      <c r="B4" s="8" t="s">
        <v>897</v>
      </c>
    </row>
    <row r="5" spans="1:17" ht="23.25" customHeight="1" x14ac:dyDescent="0.45">
      <c r="A5" s="52"/>
      <c r="B5" s="8" t="s">
        <v>318</v>
      </c>
    </row>
    <row r="6" spans="1:17" ht="23.25" customHeight="1" x14ac:dyDescent="0.45">
      <c r="A6" s="52"/>
      <c r="B6" s="8" t="s">
        <v>319</v>
      </c>
    </row>
    <row r="7" spans="1:17" ht="23.25" customHeight="1" x14ac:dyDescent="0.45">
      <c r="A7" s="52"/>
      <c r="B7" s="8" t="s">
        <v>457</v>
      </c>
    </row>
    <row r="8" spans="1:17" ht="23.25" customHeight="1" x14ac:dyDescent="0.45">
      <c r="B8" s="8" t="s">
        <v>456</v>
      </c>
    </row>
    <row r="9" spans="1:17" ht="23.25" customHeight="1" x14ac:dyDescent="0.45"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2"/>
      <c r="O9" s="52"/>
      <c r="P9" s="52"/>
      <c r="Q9" s="284" t="s">
        <v>0</v>
      </c>
    </row>
    <row r="10" spans="1:17" ht="23.25" customHeight="1" x14ac:dyDescent="0.45">
      <c r="C10" s="464" t="s">
        <v>28</v>
      </c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</row>
    <row r="11" spans="1:17" ht="21.75" customHeight="1" x14ac:dyDescent="0.45">
      <c r="C11" s="466" t="s">
        <v>320</v>
      </c>
      <c r="D11" s="466"/>
      <c r="E11" s="466"/>
      <c r="F11" s="363"/>
      <c r="G11" s="466" t="s">
        <v>321</v>
      </c>
      <c r="H11" s="466"/>
      <c r="I11" s="466"/>
      <c r="J11" s="363"/>
      <c r="K11" s="466" t="s">
        <v>322</v>
      </c>
      <c r="L11" s="466"/>
      <c r="M11" s="466"/>
      <c r="N11" s="364"/>
      <c r="O11" s="466" t="s">
        <v>20</v>
      </c>
      <c r="P11" s="466"/>
      <c r="Q11" s="466"/>
    </row>
    <row r="12" spans="1:17" ht="23.25" customHeight="1" x14ac:dyDescent="0.45">
      <c r="C12" s="54" t="s">
        <v>390</v>
      </c>
      <c r="D12" s="54"/>
      <c r="E12" s="54" t="s">
        <v>293</v>
      </c>
      <c r="F12" s="8"/>
      <c r="G12" s="54" t="s">
        <v>390</v>
      </c>
      <c r="H12" s="54"/>
      <c r="I12" s="54" t="s">
        <v>293</v>
      </c>
      <c r="J12" s="8"/>
      <c r="K12" s="54" t="s">
        <v>390</v>
      </c>
      <c r="L12" s="54"/>
      <c r="M12" s="54" t="s">
        <v>293</v>
      </c>
      <c r="N12" s="20"/>
      <c r="O12" s="54" t="s">
        <v>390</v>
      </c>
      <c r="P12" s="54"/>
      <c r="Q12" s="54" t="s">
        <v>293</v>
      </c>
    </row>
    <row r="13" spans="1:17" ht="23.25" customHeight="1" x14ac:dyDescent="0.45">
      <c r="B13" s="8" t="s">
        <v>12</v>
      </c>
      <c r="C13" s="58">
        <v>82.29</v>
      </c>
      <c r="D13" s="58"/>
      <c r="E13" s="58">
        <f>39907405/1000000</f>
        <v>39.907404999999997</v>
      </c>
      <c r="F13" s="58"/>
      <c r="G13" s="58">
        <v>9.5299999999999994</v>
      </c>
      <c r="H13" s="58"/>
      <c r="I13" s="58">
        <v>4.67</v>
      </c>
      <c r="J13" s="58"/>
      <c r="K13" s="58">
        <v>40.57</v>
      </c>
      <c r="L13" s="58"/>
      <c r="M13" s="58">
        <f>1421974.4/1000000</f>
        <v>1.4219743999999999</v>
      </c>
      <c r="N13" s="56"/>
      <c r="O13" s="57">
        <f>C13+G13+K13</f>
        <v>132.39000000000001</v>
      </c>
      <c r="P13" s="57"/>
      <c r="Q13" s="57">
        <f>E13+I13+M13</f>
        <v>45.999379399999995</v>
      </c>
    </row>
    <row r="14" spans="1:17" ht="23.25" customHeight="1" x14ac:dyDescent="0.45">
      <c r="B14" s="8" t="s">
        <v>323</v>
      </c>
      <c r="C14" s="58">
        <v>20.84</v>
      </c>
      <c r="D14" s="58">
        <v>0</v>
      </c>
      <c r="E14" s="58">
        <v>5.32</v>
      </c>
      <c r="F14" s="58">
        <v>0</v>
      </c>
      <c r="G14" s="58">
        <v>-0.14000000000000001</v>
      </c>
      <c r="H14" s="58">
        <v>0</v>
      </c>
      <c r="I14" s="58">
        <v>-0.3</v>
      </c>
      <c r="J14" s="58">
        <v>0</v>
      </c>
      <c r="K14" s="58">
        <v>21.48</v>
      </c>
      <c r="L14" s="58">
        <v>0</v>
      </c>
      <c r="M14" s="58">
        <v>1</v>
      </c>
      <c r="N14" s="56"/>
      <c r="O14" s="57">
        <f>C14+G14+K14</f>
        <v>42.18</v>
      </c>
      <c r="P14" s="57"/>
      <c r="Q14" s="57">
        <f>E14+I14+M14</f>
        <v>6.0200000000000005</v>
      </c>
    </row>
    <row r="15" spans="1:17" ht="23.25" customHeight="1" x14ac:dyDescent="0.45">
      <c r="B15" s="8" t="s">
        <v>10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8">
        <v>11.31</v>
      </c>
      <c r="P15" s="58"/>
      <c r="Q15" s="59">
        <v>7.06</v>
      </c>
    </row>
    <row r="16" spans="1:17" ht="23.25" customHeight="1" x14ac:dyDescent="0.45">
      <c r="B16" s="8" t="s">
        <v>458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8">
        <v>-0.61</v>
      </c>
      <c r="P16" s="58"/>
      <c r="Q16" s="59">
        <v>5.27</v>
      </c>
    </row>
    <row r="17" spans="2:17" ht="23.25" customHeight="1" x14ac:dyDescent="0.45">
      <c r="B17" s="8" t="s">
        <v>327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8">
        <v>-16.5</v>
      </c>
      <c r="P17" s="58"/>
      <c r="Q17" s="59">
        <v>-5.18</v>
      </c>
    </row>
    <row r="18" spans="2:17" ht="23.25" customHeight="1" x14ac:dyDescent="0.45">
      <c r="B18" s="8" t="s">
        <v>326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8">
        <v>-48.5</v>
      </c>
      <c r="P18" s="58"/>
      <c r="Q18" s="59">
        <v>-49.47</v>
      </c>
    </row>
    <row r="19" spans="2:17" ht="23.25" customHeight="1" x14ac:dyDescent="0.45">
      <c r="B19" s="8" t="s">
        <v>353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8">
        <v>0</v>
      </c>
      <c r="P19" s="58"/>
      <c r="Q19" s="59">
        <v>-2.48</v>
      </c>
    </row>
    <row r="20" spans="2:17" ht="23.25" customHeight="1" x14ac:dyDescent="0.45">
      <c r="B20" s="8" t="s">
        <v>106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8">
        <v>19</v>
      </c>
      <c r="P20" s="58"/>
      <c r="Q20" s="59">
        <v>-19.37</v>
      </c>
    </row>
    <row r="21" spans="2:17" ht="23.25" customHeight="1" x14ac:dyDescent="0.45">
      <c r="B21" s="8" t="s">
        <v>46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8">
        <v>-4.83</v>
      </c>
      <c r="P21" s="58"/>
      <c r="Q21" s="59">
        <v>-0.05</v>
      </c>
    </row>
    <row r="22" spans="2:17" ht="23.25" customHeight="1" x14ac:dyDescent="0.45">
      <c r="B22" s="8" t="s">
        <v>128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8">
        <v>-0.79</v>
      </c>
      <c r="P22" s="58"/>
      <c r="Q22" s="60">
        <v>0</v>
      </c>
    </row>
    <row r="23" spans="2:17" ht="22.5" thickBot="1" x14ac:dyDescent="0.5">
      <c r="B23" s="8" t="s">
        <v>203</v>
      </c>
      <c r="C23" s="24"/>
      <c r="D23" s="24"/>
      <c r="E23" s="24"/>
      <c r="F23" s="8"/>
      <c r="G23" s="24"/>
      <c r="H23" s="24"/>
      <c r="I23" s="24"/>
      <c r="J23" s="8"/>
      <c r="K23" s="24"/>
      <c r="L23" s="24"/>
      <c r="M23" s="24"/>
      <c r="N23" s="1"/>
      <c r="O23" s="61">
        <f>SUM(O14:O22)</f>
        <v>1.2600000000000025</v>
      </c>
      <c r="P23" s="58"/>
      <c r="Q23" s="61">
        <f>SUM(Q14:Q22)</f>
        <v>-58.199999999999989</v>
      </c>
    </row>
    <row r="24" spans="2:17" ht="22.5" thickTop="1" x14ac:dyDescent="0.45">
      <c r="C24" s="24"/>
      <c r="D24" s="24"/>
      <c r="E24" s="24"/>
      <c r="F24" s="8"/>
      <c r="G24" s="24"/>
      <c r="H24" s="24"/>
      <c r="I24" s="24"/>
      <c r="J24" s="8"/>
      <c r="K24" s="24"/>
      <c r="L24" s="24"/>
      <c r="M24" s="24"/>
      <c r="N24" s="1"/>
      <c r="O24" s="24"/>
      <c r="P24" s="24"/>
      <c r="Q24" s="24"/>
    </row>
    <row r="25" spans="2:17" ht="21.75" x14ac:dyDescent="0.45">
      <c r="C25" s="284"/>
      <c r="D25" s="284"/>
      <c r="E25" s="284"/>
      <c r="F25" s="52"/>
      <c r="G25" s="284"/>
      <c r="H25" s="284"/>
      <c r="I25" s="284"/>
      <c r="J25" s="52"/>
      <c r="K25" s="284"/>
      <c r="L25" s="284"/>
      <c r="M25" s="284"/>
      <c r="N25" s="362"/>
      <c r="O25" s="284"/>
      <c r="P25" s="284"/>
      <c r="Q25" s="284" t="s">
        <v>0</v>
      </c>
    </row>
    <row r="26" spans="2:17" ht="23.25" customHeight="1" x14ac:dyDescent="0.45">
      <c r="C26" s="464" t="s">
        <v>34</v>
      </c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464"/>
      <c r="P26" s="464"/>
      <c r="Q26" s="464"/>
    </row>
    <row r="27" spans="2:17" s="53" customFormat="1" ht="18.75" x14ac:dyDescent="0.4">
      <c r="C27" s="466" t="s">
        <v>320</v>
      </c>
      <c r="D27" s="466"/>
      <c r="E27" s="466"/>
      <c r="F27" s="363"/>
      <c r="G27" s="466" t="s">
        <v>321</v>
      </c>
      <c r="H27" s="466"/>
      <c r="I27" s="466"/>
      <c r="J27" s="363"/>
      <c r="K27" s="466" t="s">
        <v>322</v>
      </c>
      <c r="L27" s="466"/>
      <c r="M27" s="466"/>
      <c r="N27" s="364"/>
      <c r="O27" s="466" t="s">
        <v>20</v>
      </c>
      <c r="P27" s="466"/>
      <c r="Q27" s="466"/>
    </row>
    <row r="28" spans="2:17" ht="23.25" customHeight="1" x14ac:dyDescent="0.45">
      <c r="C28" s="54" t="s">
        <v>390</v>
      </c>
      <c r="D28" s="54"/>
      <c r="E28" s="54" t="s">
        <v>293</v>
      </c>
      <c r="F28" s="8"/>
      <c r="G28" s="54" t="s">
        <v>390</v>
      </c>
      <c r="H28" s="54"/>
      <c r="I28" s="54" t="s">
        <v>293</v>
      </c>
      <c r="J28" s="8"/>
      <c r="K28" s="54" t="s">
        <v>390</v>
      </c>
      <c r="L28" s="54"/>
      <c r="M28" s="54" t="s">
        <v>293</v>
      </c>
      <c r="N28" s="20"/>
      <c r="O28" s="54" t="s">
        <v>390</v>
      </c>
      <c r="P28" s="54"/>
      <c r="Q28" s="54" t="s">
        <v>293</v>
      </c>
    </row>
    <row r="29" spans="2:17" ht="23.25" customHeight="1" x14ac:dyDescent="0.45">
      <c r="B29" s="8" t="s">
        <v>12</v>
      </c>
      <c r="C29" s="58">
        <f>1340000/1000000</f>
        <v>1.34</v>
      </c>
      <c r="D29" s="58"/>
      <c r="E29" s="58">
        <v>1.38</v>
      </c>
      <c r="F29" s="58"/>
      <c r="G29" s="58">
        <f>10986512.12/1000000</f>
        <v>10.986512119999999</v>
      </c>
      <c r="H29" s="58"/>
      <c r="I29" s="58">
        <v>5.27</v>
      </c>
      <c r="J29" s="58"/>
      <c r="K29" s="58">
        <f>1549979.2/1000000</f>
        <v>1.5499791999999999</v>
      </c>
      <c r="L29" s="58"/>
      <c r="M29" s="58">
        <v>0</v>
      </c>
      <c r="N29" s="57"/>
      <c r="O29" s="57">
        <f>C29+G29+K29</f>
        <v>13.876491319999998</v>
      </c>
      <c r="P29" s="57"/>
      <c r="Q29" s="57">
        <f>E29+I29+M29</f>
        <v>6.6499999999999995</v>
      </c>
    </row>
    <row r="30" spans="2:17" ht="23.25" customHeight="1" x14ac:dyDescent="0.45">
      <c r="B30" s="8" t="s">
        <v>323</v>
      </c>
      <c r="C30" s="58">
        <f>(1340000-1131087.1)/1000000</f>
        <v>0.2089128999999999</v>
      </c>
      <c r="D30" s="58"/>
      <c r="E30" s="58">
        <v>0.23</v>
      </c>
      <c r="F30" s="58"/>
      <c r="G30" s="58">
        <v>1.92</v>
      </c>
      <c r="H30" s="58"/>
      <c r="I30" s="58">
        <v>0.31</v>
      </c>
      <c r="J30" s="58"/>
      <c r="K30" s="58">
        <v>0.38</v>
      </c>
      <c r="L30" s="58"/>
      <c r="M30" s="58">
        <v>0</v>
      </c>
      <c r="N30" s="57"/>
      <c r="O30" s="57">
        <f>C30+G30+K30</f>
        <v>2.5089128999999999</v>
      </c>
      <c r="P30" s="57"/>
      <c r="Q30" s="57">
        <f>E30+I30+M30</f>
        <v>0.54</v>
      </c>
    </row>
    <row r="31" spans="2:17" ht="23.25" customHeight="1" x14ac:dyDescent="0.45">
      <c r="B31" s="8" t="s">
        <v>10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>
        <f>13397151.85/1000000</f>
        <v>13.39715185</v>
      </c>
      <c r="P31" s="58"/>
      <c r="Q31" s="58">
        <v>17.14</v>
      </c>
    </row>
    <row r="32" spans="2:17" ht="23.25" customHeight="1" x14ac:dyDescent="0.45">
      <c r="B32" s="8" t="s">
        <v>475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>
        <f>(18942529.93-564931.5)/1000000</f>
        <v>18.377598429999999</v>
      </c>
      <c r="P32" s="58"/>
      <c r="Q32" s="58">
        <v>0</v>
      </c>
    </row>
    <row r="33" spans="1:20" ht="23.25" customHeight="1" x14ac:dyDescent="0.45">
      <c r="B33" s="8" t="s">
        <v>458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>
        <f>-608736.79/1000000</f>
        <v>-0.60873679000000003</v>
      </c>
      <c r="P33" s="58"/>
      <c r="Q33" s="58">
        <v>5.27</v>
      </c>
    </row>
    <row r="34" spans="1:20" ht="23.25" customHeight="1" x14ac:dyDescent="0.45">
      <c r="B34" s="8" t="s">
        <v>327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>
        <f>-843196.35/1000000</f>
        <v>-0.84319634999999993</v>
      </c>
      <c r="P34" s="58"/>
      <c r="Q34" s="58">
        <v>-0.88</v>
      </c>
    </row>
    <row r="35" spans="1:20" ht="23.25" customHeight="1" x14ac:dyDescent="0.45">
      <c r="B35" s="8" t="s">
        <v>326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>
        <v>-43</v>
      </c>
      <c r="P35" s="58"/>
      <c r="Q35" s="58">
        <v>-44.05</v>
      </c>
    </row>
    <row r="36" spans="1:20" ht="23.25" customHeight="1" x14ac:dyDescent="0.45">
      <c r="B36" s="8" t="s">
        <v>353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>
        <v>0</v>
      </c>
      <c r="P36" s="58"/>
      <c r="Q36" s="58">
        <v>-22.49</v>
      </c>
    </row>
    <row r="37" spans="1:20" ht="23.25" customHeight="1" x14ac:dyDescent="0.45">
      <c r="B37" s="8" t="s">
        <v>106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>
        <v>0</v>
      </c>
      <c r="P37" s="58"/>
      <c r="Q37" s="58">
        <v>0</v>
      </c>
    </row>
    <row r="38" spans="1:20" ht="23.25" customHeight="1" x14ac:dyDescent="0.45">
      <c r="B38" s="8" t="s">
        <v>46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>
        <f>-1017600.55/1000000</f>
        <v>-1.01760055</v>
      </c>
      <c r="P38" s="58"/>
      <c r="Q38" s="58">
        <v>-0.05</v>
      </c>
    </row>
    <row r="39" spans="1:20" s="20" customFormat="1" ht="23.25" customHeight="1" thickBot="1" x14ac:dyDescent="0.5">
      <c r="A39" s="8"/>
      <c r="B39" s="8" t="s">
        <v>203</v>
      </c>
      <c r="C39" s="59"/>
      <c r="D39" s="59"/>
      <c r="E39" s="59"/>
      <c r="F39" s="58"/>
      <c r="G39" s="59"/>
      <c r="H39" s="59"/>
      <c r="I39" s="59"/>
      <c r="J39" s="58"/>
      <c r="K39" s="59"/>
      <c r="L39" s="59"/>
      <c r="M39" s="59"/>
      <c r="N39" s="57"/>
      <c r="O39" s="61">
        <f>SUM(O30:O38)</f>
        <v>-11.185870510000004</v>
      </c>
      <c r="P39" s="58"/>
      <c r="Q39" s="61">
        <f>SUM(Q30:Q38)</f>
        <v>-44.519999999999996</v>
      </c>
    </row>
    <row r="40" spans="1:20" s="20" customFormat="1" ht="23.25" customHeight="1" thickTop="1" x14ac:dyDescent="0.45">
      <c r="A40" s="8"/>
      <c r="B40" s="8"/>
      <c r="C40" s="59"/>
      <c r="D40" s="59"/>
      <c r="E40" s="59"/>
      <c r="F40" s="58"/>
      <c r="G40" s="59"/>
      <c r="H40" s="59"/>
      <c r="I40" s="59"/>
      <c r="J40" s="58"/>
      <c r="K40" s="59"/>
      <c r="L40" s="59"/>
      <c r="M40" s="59"/>
      <c r="N40" s="57"/>
      <c r="O40" s="59"/>
      <c r="P40" s="58"/>
      <c r="Q40" s="59"/>
    </row>
    <row r="41" spans="1:20" s="20" customFormat="1" ht="23.25" customHeight="1" x14ac:dyDescent="0.5">
      <c r="B41" s="21" t="s">
        <v>96</v>
      </c>
      <c r="K41" s="21" t="s">
        <v>96</v>
      </c>
      <c r="R41"/>
      <c r="S41"/>
      <c r="T41"/>
    </row>
    <row r="42" spans="1:20" s="20" customFormat="1" ht="23.25" customHeight="1" x14ac:dyDescent="0.5">
      <c r="B42" s="22" t="s">
        <v>464</v>
      </c>
      <c r="C42" s="62"/>
      <c r="D42" s="62"/>
      <c r="E42" s="62"/>
      <c r="F42" s="62"/>
      <c r="J42" s="62"/>
      <c r="K42" s="22" t="s">
        <v>324</v>
      </c>
      <c r="R42"/>
      <c r="S42"/>
      <c r="T42"/>
    </row>
    <row r="43" spans="1:20" ht="23.25" customHeight="1" x14ac:dyDescent="0.45">
      <c r="A43" s="465" t="s">
        <v>896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5"/>
      <c r="M43" s="465"/>
      <c r="N43" s="465"/>
      <c r="O43" s="465"/>
      <c r="P43" s="465"/>
      <c r="Q43" s="465"/>
    </row>
    <row r="44" spans="1:20" ht="23.25" customHeight="1" x14ac:dyDescent="0.45"/>
    <row r="45" spans="1:20" ht="29.1" customHeight="1" x14ac:dyDescent="0.45">
      <c r="B45" s="8" t="s">
        <v>463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20" ht="29.1" customHeight="1" x14ac:dyDescent="0.45"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 t="s">
        <v>0</v>
      </c>
      <c r="R46" s="24"/>
    </row>
    <row r="47" spans="1:20" ht="29.1" customHeight="1" x14ac:dyDescent="0.45">
      <c r="C47" s="464" t="s">
        <v>28</v>
      </c>
      <c r="D47" s="464"/>
      <c r="E47" s="464"/>
      <c r="F47" s="464"/>
      <c r="G47" s="464"/>
      <c r="H47" s="464"/>
      <c r="I47" s="464"/>
      <c r="J47" s="464"/>
      <c r="K47" s="464"/>
      <c r="L47" s="464"/>
      <c r="M47" s="464"/>
      <c r="N47" s="464"/>
      <c r="O47" s="464"/>
      <c r="P47" s="464"/>
      <c r="Q47" s="464"/>
    </row>
    <row r="48" spans="1:20" ht="29.1" customHeight="1" x14ac:dyDescent="0.45">
      <c r="C48" s="463" t="s">
        <v>320</v>
      </c>
      <c r="D48" s="463"/>
      <c r="E48" s="463"/>
      <c r="F48" s="365"/>
      <c r="G48" s="463" t="s">
        <v>321</v>
      </c>
      <c r="H48" s="463"/>
      <c r="I48" s="463"/>
      <c r="J48" s="365"/>
      <c r="K48" s="463" t="s">
        <v>322</v>
      </c>
      <c r="L48" s="463"/>
      <c r="M48" s="463"/>
      <c r="N48" s="366"/>
      <c r="O48" s="463" t="s">
        <v>20</v>
      </c>
      <c r="P48" s="463"/>
      <c r="Q48" s="463"/>
    </row>
    <row r="49" spans="2:17" s="64" customFormat="1" ht="29.1" customHeight="1" x14ac:dyDescent="0.45">
      <c r="C49" s="367" t="s">
        <v>390</v>
      </c>
      <c r="D49" s="367"/>
      <c r="E49" s="367" t="s">
        <v>293</v>
      </c>
      <c r="F49" s="52"/>
      <c r="G49" s="367" t="s">
        <v>390</v>
      </c>
      <c r="H49" s="367"/>
      <c r="I49" s="367" t="s">
        <v>293</v>
      </c>
      <c r="J49" s="52"/>
      <c r="K49" s="367" t="s">
        <v>390</v>
      </c>
      <c r="L49" s="367"/>
      <c r="M49" s="367" t="s">
        <v>293</v>
      </c>
      <c r="N49" s="63"/>
      <c r="O49" s="367" t="s">
        <v>390</v>
      </c>
      <c r="P49" s="367"/>
      <c r="Q49" s="367" t="s">
        <v>293</v>
      </c>
    </row>
    <row r="50" spans="2:17" ht="29.1" customHeight="1" x14ac:dyDescent="0.45">
      <c r="B50" s="64" t="s">
        <v>13</v>
      </c>
      <c r="C50" s="58">
        <v>45.06</v>
      </c>
      <c r="D50" s="58"/>
      <c r="E50" s="58">
        <v>53.91</v>
      </c>
      <c r="F50" s="58"/>
      <c r="G50" s="58">
        <v>0</v>
      </c>
      <c r="H50" s="58"/>
      <c r="I50" s="58">
        <v>0</v>
      </c>
      <c r="J50" s="58"/>
      <c r="K50" s="58">
        <v>634.53</v>
      </c>
      <c r="L50" s="58"/>
      <c r="M50" s="58">
        <v>66.7</v>
      </c>
      <c r="N50" s="58"/>
      <c r="O50" s="58">
        <f>C50+G50+K50</f>
        <v>679.58999999999992</v>
      </c>
      <c r="P50" s="58"/>
      <c r="Q50" s="58">
        <f>E50+I50+M50</f>
        <v>120.61</v>
      </c>
    </row>
    <row r="51" spans="2:17" ht="29.1" customHeight="1" x14ac:dyDescent="0.45">
      <c r="B51" s="64" t="s">
        <v>325</v>
      </c>
      <c r="C51" s="58">
        <v>0</v>
      </c>
      <c r="D51" s="58"/>
      <c r="E51" s="58">
        <v>0</v>
      </c>
      <c r="F51" s="58">
        <v>0</v>
      </c>
      <c r="G51" s="58">
        <v>110.68</v>
      </c>
      <c r="H51" s="58"/>
      <c r="I51" s="58">
        <v>75.540000000000006</v>
      </c>
      <c r="J51" s="58"/>
      <c r="K51" s="58">
        <v>0</v>
      </c>
      <c r="L51" s="58"/>
      <c r="M51" s="58">
        <v>0</v>
      </c>
      <c r="N51" s="58"/>
      <c r="O51" s="58">
        <f>C51+G51+K51</f>
        <v>110.68</v>
      </c>
      <c r="P51" s="58"/>
      <c r="Q51" s="58">
        <f>E51+I51+M51</f>
        <v>75.540000000000006</v>
      </c>
    </row>
    <row r="52" spans="2:17" ht="29.1" customHeight="1" x14ac:dyDescent="0.45">
      <c r="B52" s="64" t="s">
        <v>15</v>
      </c>
      <c r="C52" s="58">
        <v>0</v>
      </c>
      <c r="D52" s="58"/>
      <c r="E52" s="58">
        <v>0</v>
      </c>
      <c r="F52" s="58"/>
      <c r="G52" s="58">
        <v>0</v>
      </c>
      <c r="H52" s="58"/>
      <c r="I52" s="58">
        <v>0</v>
      </c>
      <c r="J52" s="58"/>
      <c r="K52" s="58">
        <v>0</v>
      </c>
      <c r="L52" s="58"/>
      <c r="M52" s="58">
        <v>0</v>
      </c>
      <c r="N52" s="58"/>
      <c r="O52" s="58">
        <v>340.5</v>
      </c>
      <c r="P52" s="58"/>
      <c r="Q52" s="58">
        <v>471.6</v>
      </c>
    </row>
    <row r="53" spans="2:17" ht="29.1" customHeight="1" thickBot="1" x14ac:dyDescent="0.5">
      <c r="B53" s="64" t="s">
        <v>14</v>
      </c>
      <c r="C53" s="61">
        <f>SUM(C50:C52)</f>
        <v>45.06</v>
      </c>
      <c r="D53" s="58"/>
      <c r="E53" s="61">
        <f>SUM(E50:E52)</f>
        <v>53.91</v>
      </c>
      <c r="F53" s="58"/>
      <c r="G53" s="61">
        <f>SUM(G50:G52)</f>
        <v>110.68</v>
      </c>
      <c r="H53" s="58"/>
      <c r="I53" s="61">
        <f>SUM(I50:I52)</f>
        <v>75.540000000000006</v>
      </c>
      <c r="J53" s="58"/>
      <c r="K53" s="61">
        <f>SUM(K50:K52)</f>
        <v>634.53</v>
      </c>
      <c r="L53" s="58"/>
      <c r="M53" s="61">
        <f>SUM(M50:M52)</f>
        <v>66.7</v>
      </c>
      <c r="N53" s="58"/>
      <c r="O53" s="61">
        <f>SUM(O50:O52)</f>
        <v>1130.77</v>
      </c>
      <c r="P53" s="58"/>
      <c r="Q53" s="61">
        <f>SUM(Q50:Q52)</f>
        <v>667.75</v>
      </c>
    </row>
    <row r="54" spans="2:17" ht="29.1" customHeight="1" thickTop="1" x14ac:dyDescent="0.45">
      <c r="B54" s="64"/>
      <c r="C54" s="65"/>
      <c r="D54" s="65"/>
      <c r="E54" s="65"/>
      <c r="F54" s="53"/>
      <c r="G54" s="65"/>
      <c r="H54" s="65"/>
      <c r="I54" s="65"/>
      <c r="J54" s="53"/>
      <c r="K54" s="65"/>
      <c r="L54" s="65"/>
      <c r="M54" s="65"/>
      <c r="N54" s="66"/>
      <c r="O54" s="65"/>
      <c r="P54" s="65"/>
      <c r="Q54" s="65"/>
    </row>
    <row r="55" spans="2:17" ht="29.1" customHeight="1" x14ac:dyDescent="0.45">
      <c r="B55" s="64"/>
      <c r="C55" s="368"/>
      <c r="D55" s="368"/>
      <c r="E55" s="368"/>
      <c r="F55" s="363"/>
      <c r="G55" s="368"/>
      <c r="H55" s="368"/>
      <c r="I55" s="368"/>
      <c r="J55" s="363"/>
      <c r="K55" s="368"/>
      <c r="L55" s="368"/>
      <c r="M55" s="368"/>
      <c r="N55" s="369"/>
      <c r="O55" s="368"/>
      <c r="P55" s="368"/>
      <c r="Q55" s="284" t="s">
        <v>0</v>
      </c>
    </row>
    <row r="56" spans="2:17" ht="29.1" customHeight="1" x14ac:dyDescent="0.45">
      <c r="B56" s="67"/>
      <c r="C56" s="464" t="s">
        <v>34</v>
      </c>
      <c r="D56" s="464"/>
      <c r="E56" s="464"/>
      <c r="F56" s="464"/>
      <c r="G56" s="464"/>
      <c r="H56" s="464"/>
      <c r="I56" s="464"/>
      <c r="J56" s="464"/>
      <c r="K56" s="464"/>
      <c r="L56" s="464"/>
      <c r="M56" s="464"/>
      <c r="N56" s="464"/>
      <c r="O56" s="464"/>
      <c r="P56" s="464"/>
      <c r="Q56" s="464"/>
    </row>
    <row r="57" spans="2:17" ht="29.1" customHeight="1" x14ac:dyDescent="0.45">
      <c r="B57" s="67"/>
      <c r="C57" s="463" t="s">
        <v>320</v>
      </c>
      <c r="D57" s="463"/>
      <c r="E57" s="463"/>
      <c r="F57" s="365"/>
      <c r="G57" s="463" t="s">
        <v>321</v>
      </c>
      <c r="H57" s="463"/>
      <c r="I57" s="463"/>
      <c r="J57" s="365"/>
      <c r="K57" s="463" t="s">
        <v>322</v>
      </c>
      <c r="L57" s="463"/>
      <c r="M57" s="463"/>
      <c r="N57" s="366"/>
      <c r="O57" s="463" t="s">
        <v>20</v>
      </c>
      <c r="P57" s="463"/>
      <c r="Q57" s="463"/>
    </row>
    <row r="58" spans="2:17" ht="29.1" customHeight="1" x14ac:dyDescent="0.45">
      <c r="B58" s="67"/>
      <c r="C58" s="367" t="s">
        <v>390</v>
      </c>
      <c r="D58" s="367"/>
      <c r="E58" s="367" t="s">
        <v>293</v>
      </c>
      <c r="F58" s="52"/>
      <c r="G58" s="367" t="s">
        <v>390</v>
      </c>
      <c r="H58" s="367"/>
      <c r="I58" s="367" t="s">
        <v>293</v>
      </c>
      <c r="J58" s="52"/>
      <c r="K58" s="367" t="s">
        <v>390</v>
      </c>
      <c r="L58" s="367"/>
      <c r="M58" s="367" t="s">
        <v>293</v>
      </c>
      <c r="N58" s="63"/>
      <c r="O58" s="367" t="s">
        <v>390</v>
      </c>
      <c r="P58" s="367"/>
      <c r="Q58" s="367" t="s">
        <v>293</v>
      </c>
    </row>
    <row r="59" spans="2:17" ht="29.1" customHeight="1" x14ac:dyDescent="0.45">
      <c r="B59" s="64" t="s">
        <v>13</v>
      </c>
      <c r="C59" s="58">
        <v>45.01</v>
      </c>
      <c r="D59" s="58"/>
      <c r="E59" s="58">
        <v>47.52</v>
      </c>
      <c r="F59" s="58"/>
      <c r="G59" s="58">
        <v>0</v>
      </c>
      <c r="H59" s="58"/>
      <c r="I59" s="58">
        <v>0</v>
      </c>
      <c r="J59" s="58"/>
      <c r="K59" s="58">
        <v>56.28</v>
      </c>
      <c r="L59" s="58"/>
      <c r="M59" s="58">
        <v>19</v>
      </c>
      <c r="N59" s="58"/>
      <c r="O59" s="58">
        <f>C59+G59+K59</f>
        <v>101.28999999999999</v>
      </c>
      <c r="P59" s="58"/>
      <c r="Q59" s="58">
        <f>E59+I59+M59</f>
        <v>66.52000000000001</v>
      </c>
    </row>
    <row r="60" spans="2:17" ht="29.1" customHeight="1" x14ac:dyDescent="0.45">
      <c r="B60" s="64" t="s">
        <v>325</v>
      </c>
      <c r="C60" s="58">
        <v>0</v>
      </c>
      <c r="D60" s="58"/>
      <c r="E60" s="58">
        <v>0</v>
      </c>
      <c r="F60" s="58"/>
      <c r="G60" s="58">
        <v>110.68</v>
      </c>
      <c r="H60" s="58"/>
      <c r="I60" s="58">
        <v>75.540000000000006</v>
      </c>
      <c r="J60" s="58"/>
      <c r="K60" s="58">
        <v>0</v>
      </c>
      <c r="L60" s="58"/>
      <c r="M60" s="58">
        <v>0</v>
      </c>
      <c r="N60" s="58"/>
      <c r="O60" s="58">
        <f>C60+G60+K60</f>
        <v>110.68</v>
      </c>
      <c r="P60" s="58"/>
      <c r="Q60" s="58">
        <f>E60+I60+M60</f>
        <v>75.540000000000006</v>
      </c>
    </row>
    <row r="61" spans="2:17" ht="29.1" customHeight="1" x14ac:dyDescent="0.45">
      <c r="B61" s="64" t="s">
        <v>15</v>
      </c>
      <c r="C61" s="58">
        <v>0</v>
      </c>
      <c r="D61" s="58"/>
      <c r="E61" s="58">
        <v>0</v>
      </c>
      <c r="F61" s="58"/>
      <c r="G61" s="58">
        <v>0</v>
      </c>
      <c r="H61" s="58"/>
      <c r="I61" s="58">
        <v>0</v>
      </c>
      <c r="J61" s="58"/>
      <c r="K61" s="58">
        <v>0</v>
      </c>
      <c r="L61" s="58"/>
      <c r="M61" s="58">
        <v>0</v>
      </c>
      <c r="N61" s="58"/>
      <c r="O61" s="58">
        <v>602.51</v>
      </c>
      <c r="P61" s="58"/>
      <c r="Q61" s="58">
        <v>519.47</v>
      </c>
    </row>
    <row r="62" spans="2:17" ht="29.1" customHeight="1" thickBot="1" x14ac:dyDescent="0.5">
      <c r="B62" s="64" t="s">
        <v>14</v>
      </c>
      <c r="C62" s="61">
        <f>SUM(C59:C61)</f>
        <v>45.01</v>
      </c>
      <c r="D62" s="58"/>
      <c r="E62" s="61">
        <f>SUM(E59:E61)</f>
        <v>47.52</v>
      </c>
      <c r="F62" s="58"/>
      <c r="G62" s="61">
        <f>SUM(G59:G61)</f>
        <v>110.68</v>
      </c>
      <c r="H62" s="58"/>
      <c r="I62" s="61">
        <f>SUM(I59:I61)</f>
        <v>75.540000000000006</v>
      </c>
      <c r="J62" s="58"/>
      <c r="K62" s="61">
        <f>SUM(K59:K61)</f>
        <v>56.28</v>
      </c>
      <c r="L62" s="58"/>
      <c r="M62" s="61">
        <f>SUM(M59:M61)</f>
        <v>19</v>
      </c>
      <c r="N62" s="58"/>
      <c r="O62" s="61">
        <f>SUM(O59:O61)</f>
        <v>814.48</v>
      </c>
      <c r="P62" s="58"/>
      <c r="Q62" s="61">
        <f>SUM(Q59:Q61)</f>
        <v>661.53</v>
      </c>
    </row>
    <row r="63" spans="2:17" ht="24.95" customHeight="1" thickTop="1" x14ac:dyDescent="0.45">
      <c r="C63" s="24"/>
      <c r="D63" s="24"/>
      <c r="E63" s="24"/>
      <c r="F63" s="8"/>
      <c r="G63" s="24"/>
      <c r="H63" s="24"/>
      <c r="I63" s="24"/>
      <c r="J63" s="8"/>
      <c r="K63" s="24"/>
      <c r="L63" s="24"/>
      <c r="M63" s="24"/>
      <c r="N63" s="1"/>
      <c r="O63" s="24"/>
      <c r="P63" s="24"/>
      <c r="Q63" s="24"/>
    </row>
    <row r="64" spans="2:17" ht="24.95" customHeight="1" x14ac:dyDescent="0.45">
      <c r="C64" s="24"/>
      <c r="D64" s="24"/>
      <c r="E64" s="24"/>
      <c r="F64" s="8"/>
      <c r="G64" s="24"/>
      <c r="H64" s="24"/>
      <c r="I64" s="24"/>
      <c r="J64" s="8"/>
      <c r="K64" s="24"/>
      <c r="L64" s="24"/>
      <c r="M64" s="24"/>
      <c r="N64" s="1"/>
      <c r="O64" s="24"/>
      <c r="P64" s="24"/>
      <c r="Q64" s="24"/>
    </row>
    <row r="65" spans="2:20" ht="24.95" customHeight="1" x14ac:dyDescent="0.45">
      <c r="C65" s="24"/>
      <c r="D65" s="24"/>
      <c r="E65" s="24"/>
      <c r="F65" s="8"/>
      <c r="G65" s="24"/>
      <c r="H65" s="24"/>
      <c r="I65" s="24"/>
      <c r="J65" s="8"/>
      <c r="K65" s="24"/>
      <c r="L65" s="24"/>
      <c r="M65" s="24"/>
      <c r="N65" s="1"/>
      <c r="O65" s="24"/>
      <c r="P65" s="24"/>
      <c r="Q65" s="24"/>
    </row>
    <row r="66" spans="2:20" ht="24.95" customHeight="1" x14ac:dyDescent="0.45">
      <c r="C66" s="24"/>
      <c r="D66" s="24"/>
      <c r="E66" s="24"/>
      <c r="F66" s="8"/>
      <c r="G66" s="24"/>
      <c r="H66" s="24"/>
      <c r="I66" s="24"/>
      <c r="J66" s="8"/>
      <c r="K66" s="24"/>
      <c r="L66" s="24"/>
      <c r="M66" s="24"/>
      <c r="N66" s="1"/>
      <c r="O66" s="24"/>
      <c r="P66" s="24"/>
      <c r="Q66" s="24"/>
    </row>
    <row r="67" spans="2:20" ht="24.95" customHeight="1" x14ac:dyDescent="0.45">
      <c r="C67" s="24"/>
      <c r="D67" s="24"/>
      <c r="E67" s="24"/>
      <c r="F67" s="8"/>
      <c r="G67" s="24"/>
      <c r="H67" s="24"/>
      <c r="I67" s="24"/>
      <c r="J67" s="8"/>
      <c r="K67" s="24"/>
      <c r="L67" s="24"/>
      <c r="M67" s="24"/>
      <c r="N67" s="1"/>
      <c r="O67" s="24"/>
      <c r="P67" s="24"/>
      <c r="Q67" s="24"/>
    </row>
    <row r="68" spans="2:20" ht="24.95" customHeight="1" x14ac:dyDescent="0.45">
      <c r="C68" s="24"/>
      <c r="D68" s="24"/>
      <c r="E68" s="24"/>
      <c r="F68" s="8"/>
      <c r="G68" s="24"/>
      <c r="H68" s="24"/>
      <c r="I68" s="24"/>
      <c r="J68" s="8"/>
      <c r="K68" s="24"/>
      <c r="L68" s="24"/>
      <c r="M68" s="24"/>
      <c r="N68" s="1"/>
      <c r="O68" s="24"/>
      <c r="P68" s="24"/>
      <c r="Q68" s="24"/>
    </row>
    <row r="69" spans="2:20" ht="24.95" customHeight="1" x14ac:dyDescent="0.45">
      <c r="C69" s="24"/>
      <c r="D69" s="24"/>
      <c r="E69" s="24"/>
      <c r="F69" s="8"/>
      <c r="G69" s="24"/>
      <c r="H69" s="24"/>
      <c r="I69" s="24"/>
      <c r="J69" s="8"/>
      <c r="K69" s="24"/>
      <c r="L69" s="24"/>
      <c r="M69" s="24"/>
      <c r="N69" s="1"/>
      <c r="O69" s="24"/>
      <c r="P69" s="24"/>
      <c r="Q69" s="24"/>
    </row>
    <row r="70" spans="2:20" ht="24.95" customHeight="1" x14ac:dyDescent="0.45">
      <c r="C70" s="24"/>
      <c r="D70" s="24"/>
      <c r="E70" s="24"/>
      <c r="F70" s="8"/>
      <c r="G70" s="24"/>
      <c r="H70" s="24"/>
      <c r="I70" s="24"/>
      <c r="J70" s="8"/>
      <c r="K70" s="24"/>
      <c r="L70" s="24"/>
      <c r="M70" s="24"/>
      <c r="N70" s="1"/>
      <c r="O70" s="24"/>
      <c r="P70" s="24"/>
      <c r="Q70" s="24"/>
    </row>
    <row r="71" spans="2:20" ht="24.95" customHeight="1" x14ac:dyDescent="0.45">
      <c r="C71" s="24"/>
      <c r="D71" s="24"/>
      <c r="E71" s="24"/>
      <c r="F71" s="8"/>
      <c r="G71" s="24"/>
      <c r="H71" s="24"/>
      <c r="I71" s="24"/>
      <c r="J71" s="8"/>
      <c r="K71" s="24"/>
      <c r="L71" s="24"/>
      <c r="M71" s="24"/>
      <c r="N71" s="1"/>
      <c r="O71" s="24"/>
      <c r="P71" s="24"/>
      <c r="Q71" s="24"/>
    </row>
    <row r="72" spans="2:20" ht="24.95" customHeight="1" x14ac:dyDescent="0.45">
      <c r="C72" s="24"/>
      <c r="D72" s="24"/>
      <c r="E72" s="24"/>
      <c r="F72" s="8"/>
      <c r="G72" s="24"/>
      <c r="H72" s="24"/>
      <c r="I72" s="24"/>
      <c r="J72" s="8"/>
      <c r="K72" s="24"/>
      <c r="L72" s="24"/>
      <c r="M72" s="24"/>
      <c r="N72" s="1"/>
      <c r="O72" s="24"/>
      <c r="P72" s="24"/>
      <c r="Q72" s="24"/>
    </row>
    <row r="73" spans="2:20" ht="24.95" customHeight="1" x14ac:dyDescent="0.45">
      <c r="C73" s="24"/>
      <c r="D73" s="24"/>
      <c r="E73" s="24"/>
      <c r="F73" s="8"/>
      <c r="G73" s="24"/>
      <c r="H73" s="24"/>
      <c r="I73" s="24"/>
      <c r="J73" s="8"/>
      <c r="K73" s="24"/>
      <c r="L73" s="24"/>
      <c r="M73" s="24"/>
      <c r="N73" s="1"/>
      <c r="O73" s="24"/>
      <c r="P73" s="24"/>
      <c r="Q73" s="24"/>
    </row>
    <row r="74" spans="2:20" ht="24.95" customHeight="1" x14ac:dyDescent="0.45">
      <c r="C74" s="24"/>
      <c r="D74" s="24"/>
      <c r="E74" s="24"/>
      <c r="F74" s="8"/>
      <c r="G74" s="24"/>
      <c r="H74" s="24"/>
      <c r="I74" s="24"/>
      <c r="J74" s="8"/>
      <c r="K74" s="24"/>
      <c r="L74" s="24"/>
      <c r="M74" s="24"/>
      <c r="N74" s="1"/>
      <c r="O74" s="24"/>
      <c r="P74" s="24"/>
      <c r="Q74" s="24"/>
    </row>
    <row r="75" spans="2:20" ht="24.95" customHeight="1" x14ac:dyDescent="0.45">
      <c r="C75" s="24"/>
      <c r="D75" s="24"/>
      <c r="E75" s="24"/>
      <c r="F75" s="8"/>
      <c r="G75" s="24"/>
      <c r="H75" s="24"/>
      <c r="I75" s="24"/>
      <c r="J75" s="8"/>
      <c r="K75" s="24"/>
      <c r="L75" s="24"/>
      <c r="M75" s="24"/>
      <c r="N75" s="1"/>
      <c r="O75" s="24"/>
      <c r="P75" s="24"/>
      <c r="Q75" s="24"/>
    </row>
    <row r="76" spans="2:20" ht="24.95" customHeight="1" x14ac:dyDescent="0.45">
      <c r="C76" s="24"/>
      <c r="D76" s="24"/>
      <c r="E76" s="24"/>
      <c r="F76" s="8"/>
      <c r="G76" s="24"/>
      <c r="H76" s="24"/>
      <c r="I76" s="24"/>
      <c r="J76" s="8"/>
      <c r="K76" s="24"/>
      <c r="L76" s="24"/>
      <c r="M76" s="24"/>
      <c r="N76" s="1"/>
      <c r="O76" s="24"/>
      <c r="P76" s="24"/>
      <c r="Q76" s="24"/>
    </row>
    <row r="77" spans="2:20" s="20" customFormat="1" ht="24.95" customHeight="1" x14ac:dyDescent="0.5">
      <c r="B77" s="21" t="s">
        <v>96</v>
      </c>
      <c r="K77" s="21" t="s">
        <v>96</v>
      </c>
      <c r="R77"/>
      <c r="S77"/>
      <c r="T77"/>
    </row>
    <row r="78" spans="2:20" s="20" customFormat="1" ht="24.95" customHeight="1" x14ac:dyDescent="0.5">
      <c r="B78" s="22" t="s">
        <v>464</v>
      </c>
      <c r="C78" s="62"/>
      <c r="D78" s="62"/>
      <c r="E78" s="62"/>
      <c r="F78" s="62"/>
      <c r="J78" s="62"/>
      <c r="K78" s="22" t="s">
        <v>324</v>
      </c>
      <c r="R78"/>
      <c r="S78"/>
      <c r="T78"/>
    </row>
    <row r="79" spans="2:20" ht="23.25" customHeight="1" x14ac:dyDescent="0.45">
      <c r="C79" s="24"/>
      <c r="D79" s="24"/>
      <c r="E79" s="24"/>
      <c r="F79" s="8"/>
      <c r="G79" s="24"/>
      <c r="H79" s="24"/>
      <c r="I79" s="24"/>
      <c r="J79" s="8"/>
      <c r="K79" s="24"/>
      <c r="L79" s="24"/>
      <c r="M79" s="24"/>
      <c r="O79" s="63"/>
      <c r="P79" s="63"/>
      <c r="Q79" s="63"/>
    </row>
    <row r="80" spans="2:20" ht="23.25" customHeight="1" x14ac:dyDescent="0.4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s="20" customFormat="1" ht="23.25" customHeight="1" x14ac:dyDescent="0.45"/>
    <row r="82" spans="1:13" s="20" customFormat="1" ht="23.25" customHeight="1" x14ac:dyDescent="0.45"/>
    <row r="83" spans="1:13" s="20" customFormat="1" ht="23.25" customHeight="1" x14ac:dyDescent="0.45"/>
    <row r="84" spans="1:13" ht="23.25" customHeight="1" x14ac:dyDescent="0.45">
      <c r="A84" s="20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</sheetData>
  <mergeCells count="22">
    <mergeCell ref="A43:Q43"/>
    <mergeCell ref="A1:Q1"/>
    <mergeCell ref="C10:Q10"/>
    <mergeCell ref="C11:E11"/>
    <mergeCell ref="G11:I11"/>
    <mergeCell ref="K11:M11"/>
    <mergeCell ref="O11:Q11"/>
    <mergeCell ref="C26:Q26"/>
    <mergeCell ref="C27:E27"/>
    <mergeCell ref="G27:I27"/>
    <mergeCell ref="K27:M27"/>
    <mergeCell ref="O27:Q27"/>
    <mergeCell ref="C57:E57"/>
    <mergeCell ref="G57:I57"/>
    <mergeCell ref="K57:M57"/>
    <mergeCell ref="O57:Q57"/>
    <mergeCell ref="C47:Q47"/>
    <mergeCell ref="C48:E48"/>
    <mergeCell ref="G48:I48"/>
    <mergeCell ref="K48:M48"/>
    <mergeCell ref="O48:Q48"/>
    <mergeCell ref="C56:Q56"/>
  </mergeCells>
  <pageMargins left="0.6692913385826772" right="0.19685039370078741" top="0.59055118110236227" bottom="0.47244094488188981" header="0.31496062992125984" footer="0.3937007874015748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view="pageBreakPreview" topLeftCell="A118" zoomScaleNormal="98" zoomScaleSheetLayoutView="100" workbookViewId="0">
      <selection activeCell="C125" sqref="C125"/>
    </sheetView>
  </sheetViews>
  <sheetFormatPr defaultColWidth="9.140625" defaultRowHeight="27" customHeight="1" x14ac:dyDescent="0.45"/>
  <cols>
    <col min="1" max="1" width="3" style="39" customWidth="1"/>
    <col min="2" max="2" width="6.28515625" style="39" customWidth="1"/>
    <col min="3" max="3" width="31" style="39" customWidth="1"/>
    <col min="4" max="4" width="5.85546875" style="39" customWidth="1"/>
    <col min="5" max="5" width="8.5703125" style="39" customWidth="1"/>
    <col min="6" max="6" width="0.85546875" style="39" customWidth="1"/>
    <col min="7" max="7" width="17.28515625" style="39" customWidth="1"/>
    <col min="8" max="8" width="0.85546875" style="39" customWidth="1"/>
    <col min="9" max="9" width="17.28515625" style="39" customWidth="1"/>
    <col min="10" max="10" width="0.85546875" style="39" customWidth="1"/>
    <col min="11" max="11" width="15.7109375" style="39" customWidth="1"/>
    <col min="12" max="12" width="1.7109375" style="39" customWidth="1"/>
    <col min="13" max="13" width="11.28515625" style="39" bestFit="1" customWidth="1"/>
    <col min="14" max="16384" width="9.140625" style="39"/>
  </cols>
  <sheetData>
    <row r="1" spans="1:12" ht="27" customHeight="1" x14ac:dyDescent="0.45">
      <c r="A1" s="455" t="s">
        <v>905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</row>
    <row r="2" spans="1:12" ht="27" customHeight="1" x14ac:dyDescent="0.4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2" s="32" customFormat="1" ht="26.1" customHeight="1" x14ac:dyDescent="0.45">
      <c r="A3" s="189" t="s">
        <v>701</v>
      </c>
      <c r="B3" s="78"/>
      <c r="C3" s="78"/>
      <c r="D3" s="142"/>
      <c r="E3" s="142"/>
      <c r="F3" s="142"/>
      <c r="G3" s="142"/>
      <c r="H3" s="142"/>
      <c r="J3" s="142"/>
      <c r="K3" s="142"/>
      <c r="L3" s="142"/>
    </row>
    <row r="4" spans="1:12" s="32" customFormat="1" ht="26.1" customHeight="1" x14ac:dyDescent="0.45">
      <c r="A4" s="241"/>
      <c r="B4" s="428" t="s">
        <v>465</v>
      </c>
      <c r="C4" s="242"/>
      <c r="D4" s="142"/>
      <c r="E4" s="142"/>
      <c r="F4" s="142"/>
      <c r="G4" s="142"/>
      <c r="H4" s="142"/>
      <c r="J4" s="142"/>
      <c r="K4" s="142"/>
      <c r="L4" s="142"/>
    </row>
    <row r="5" spans="1:12" s="32" customFormat="1" ht="26.1" customHeight="1" x14ac:dyDescent="0.45">
      <c r="A5" s="241"/>
      <c r="B5" s="427" t="s">
        <v>1041</v>
      </c>
      <c r="C5" s="39"/>
      <c r="D5" s="142"/>
      <c r="E5" s="142"/>
      <c r="F5" s="142"/>
      <c r="G5" s="142"/>
      <c r="H5" s="142"/>
      <c r="J5" s="142"/>
      <c r="K5" s="142"/>
      <c r="L5" s="142"/>
    </row>
    <row r="6" spans="1:12" s="32" customFormat="1" ht="26.1" customHeight="1" x14ac:dyDescent="0.45">
      <c r="A6" s="241"/>
      <c r="B6" s="429" t="s">
        <v>1042</v>
      </c>
      <c r="C6" s="243"/>
      <c r="D6" s="243"/>
      <c r="E6" s="243"/>
      <c r="F6" s="243"/>
      <c r="G6" s="243"/>
      <c r="H6" s="243"/>
      <c r="J6" s="142"/>
      <c r="K6" s="142"/>
      <c r="L6" s="142"/>
    </row>
    <row r="7" spans="1:12" s="32" customFormat="1" ht="26.1" customHeight="1" x14ac:dyDescent="0.45">
      <c r="A7" s="241"/>
      <c r="B7" s="428" t="s">
        <v>466</v>
      </c>
      <c r="C7" s="242"/>
      <c r="D7" s="243"/>
      <c r="E7" s="243"/>
      <c r="F7" s="243"/>
      <c r="G7" s="243"/>
      <c r="H7" s="243"/>
      <c r="J7" s="142"/>
      <c r="K7" s="142"/>
      <c r="L7" s="142"/>
    </row>
    <row r="8" spans="1:12" s="32" customFormat="1" ht="26.1" customHeight="1" x14ac:dyDescent="0.45">
      <c r="A8" s="241"/>
      <c r="B8" s="427" t="s">
        <v>1043</v>
      </c>
      <c r="C8" s="39"/>
      <c r="D8" s="243"/>
      <c r="E8" s="243"/>
      <c r="F8" s="243"/>
      <c r="G8" s="243"/>
      <c r="H8" s="243"/>
      <c r="J8" s="142"/>
      <c r="K8" s="142"/>
      <c r="L8" s="142"/>
    </row>
    <row r="9" spans="1:12" s="32" customFormat="1" ht="26.1" customHeight="1" x14ac:dyDescent="0.45">
      <c r="A9" s="241"/>
      <c r="B9" s="429" t="s">
        <v>1044</v>
      </c>
      <c r="C9" s="243"/>
      <c r="D9" s="243"/>
      <c r="E9" s="243"/>
      <c r="F9" s="243"/>
      <c r="G9" s="243"/>
      <c r="H9" s="243"/>
      <c r="J9" s="142"/>
      <c r="K9" s="142"/>
      <c r="L9" s="142"/>
    </row>
    <row r="10" spans="1:12" s="32" customFormat="1" ht="26.1" customHeight="1" x14ac:dyDescent="0.45">
      <c r="A10" s="241"/>
      <c r="B10" s="428" t="s">
        <v>467</v>
      </c>
      <c r="C10" s="242"/>
      <c r="D10" s="243"/>
      <c r="E10" s="243"/>
      <c r="F10" s="243"/>
      <c r="G10" s="243"/>
      <c r="H10" s="243"/>
      <c r="J10" s="142"/>
      <c r="K10" s="142"/>
      <c r="L10" s="142"/>
    </row>
    <row r="11" spans="1:12" s="32" customFormat="1" ht="26.1" customHeight="1" x14ac:dyDescent="0.45">
      <c r="A11" s="241"/>
      <c r="B11" s="427" t="s">
        <v>1045</v>
      </c>
      <c r="C11" s="39"/>
      <c r="D11" s="243"/>
      <c r="E11" s="243"/>
      <c r="F11" s="243"/>
      <c r="G11" s="243"/>
      <c r="H11" s="243"/>
      <c r="J11" s="142"/>
      <c r="K11" s="142"/>
      <c r="L11" s="142"/>
    </row>
    <row r="12" spans="1:12" s="32" customFormat="1" ht="26.1" customHeight="1" x14ac:dyDescent="0.45">
      <c r="A12" s="241"/>
      <c r="B12" s="429" t="s">
        <v>1046</v>
      </c>
      <c r="C12" s="243"/>
      <c r="D12" s="243"/>
      <c r="E12" s="243"/>
      <c r="F12" s="243"/>
      <c r="G12" s="243"/>
      <c r="H12" s="243"/>
      <c r="J12" s="142"/>
      <c r="K12" s="142"/>
      <c r="L12" s="142"/>
    </row>
    <row r="13" spans="1:12" s="32" customFormat="1" ht="26.1" customHeight="1" x14ac:dyDescent="0.45">
      <c r="A13" s="244"/>
      <c r="B13" s="428" t="s">
        <v>468</v>
      </c>
      <c r="C13" s="242"/>
      <c r="F13" s="243"/>
      <c r="G13" s="243"/>
      <c r="H13" s="243"/>
      <c r="J13" s="243"/>
      <c r="K13" s="142"/>
      <c r="L13" s="142"/>
    </row>
    <row r="14" spans="1:12" s="32" customFormat="1" ht="26.1" customHeight="1" x14ac:dyDescent="0.45">
      <c r="A14" s="244"/>
      <c r="B14" s="427" t="s">
        <v>898</v>
      </c>
      <c r="C14" s="39"/>
      <c r="F14" s="243"/>
      <c r="G14" s="243"/>
      <c r="H14" s="243"/>
      <c r="J14" s="243"/>
      <c r="K14" s="142"/>
      <c r="L14" s="142"/>
    </row>
    <row r="15" spans="1:12" s="32" customFormat="1" ht="26.1" customHeight="1" x14ac:dyDescent="0.45">
      <c r="A15" s="244"/>
      <c r="B15" s="430" t="s">
        <v>899</v>
      </c>
      <c r="C15" s="245"/>
      <c r="H15" s="243"/>
      <c r="J15" s="243"/>
      <c r="K15" s="142"/>
      <c r="L15" s="142"/>
    </row>
    <row r="16" spans="1:12" s="32" customFormat="1" ht="26.1" customHeight="1" x14ac:dyDescent="0.45">
      <c r="A16" s="244"/>
      <c r="B16" s="430" t="s">
        <v>470</v>
      </c>
      <c r="C16" s="245"/>
      <c r="H16" s="243"/>
      <c r="J16" s="243"/>
      <c r="K16" s="142"/>
      <c r="L16" s="142"/>
    </row>
    <row r="17" spans="1:12" s="32" customFormat="1" ht="26.1" customHeight="1" x14ac:dyDescent="0.45">
      <c r="A17" s="244"/>
      <c r="B17" s="430" t="s">
        <v>900</v>
      </c>
      <c r="C17" s="245"/>
      <c r="H17" s="243"/>
      <c r="J17" s="243"/>
      <c r="K17" s="142"/>
      <c r="L17" s="142"/>
    </row>
    <row r="18" spans="1:12" s="32" customFormat="1" ht="26.1" customHeight="1" x14ac:dyDescent="0.45">
      <c r="A18" s="244"/>
      <c r="B18" s="430" t="s">
        <v>901</v>
      </c>
      <c r="C18" s="245"/>
      <c r="H18" s="243"/>
      <c r="J18" s="243"/>
      <c r="K18" s="142"/>
      <c r="L18" s="142"/>
    </row>
    <row r="19" spans="1:12" s="32" customFormat="1" ht="26.1" customHeight="1" x14ac:dyDescent="0.45">
      <c r="A19" s="244"/>
      <c r="B19" s="430" t="s">
        <v>469</v>
      </c>
      <c r="C19" s="245"/>
      <c r="H19" s="243"/>
      <c r="J19" s="243"/>
      <c r="K19" s="142"/>
      <c r="L19" s="142"/>
    </row>
    <row r="20" spans="1:12" s="32" customFormat="1" ht="26.1" customHeight="1" x14ac:dyDescent="0.45">
      <c r="A20" s="244"/>
      <c r="B20" s="430" t="s">
        <v>902</v>
      </c>
      <c r="C20" s="245"/>
      <c r="H20" s="243"/>
      <c r="J20" s="243"/>
      <c r="K20" s="142"/>
      <c r="L20" s="142"/>
    </row>
    <row r="21" spans="1:12" s="32" customFormat="1" ht="26.1" customHeight="1" x14ac:dyDescent="0.45">
      <c r="A21" s="244"/>
      <c r="B21" s="430" t="s">
        <v>903</v>
      </c>
      <c r="C21" s="245"/>
      <c r="H21" s="243"/>
      <c r="J21" s="243"/>
      <c r="K21" s="142"/>
      <c r="L21" s="142"/>
    </row>
    <row r="22" spans="1:12" s="32" customFormat="1" ht="26.1" customHeight="1" x14ac:dyDescent="0.45">
      <c r="A22" s="244"/>
      <c r="B22" s="430" t="s">
        <v>904</v>
      </c>
      <c r="C22" s="245"/>
      <c r="H22" s="243"/>
      <c r="J22" s="243"/>
      <c r="K22" s="142"/>
      <c r="L22" s="142"/>
    </row>
    <row r="23" spans="1:12" s="70" customFormat="1" ht="26.1" customHeight="1" x14ac:dyDescent="0.45">
      <c r="A23" s="68" t="s">
        <v>702</v>
      </c>
      <c r="B23" s="69"/>
      <c r="C23" s="69"/>
      <c r="K23" s="71"/>
    </row>
    <row r="24" spans="1:12" s="70" customFormat="1" ht="26.1" customHeight="1" x14ac:dyDescent="0.45">
      <c r="A24" s="68"/>
      <c r="B24" s="39" t="s">
        <v>966</v>
      </c>
      <c r="C24" s="39"/>
      <c r="K24" s="71"/>
    </row>
    <row r="25" spans="1:12" s="70" customFormat="1" ht="26.1" customHeight="1" x14ac:dyDescent="0.45">
      <c r="B25" s="72" t="s">
        <v>965</v>
      </c>
      <c r="C25" s="72"/>
      <c r="K25" s="71"/>
    </row>
    <row r="26" spans="1:12" s="70" customFormat="1" ht="26.1" customHeight="1" x14ac:dyDescent="0.45">
      <c r="B26" s="39" t="s">
        <v>471</v>
      </c>
      <c r="C26" s="39"/>
      <c r="K26" s="71"/>
    </row>
    <row r="27" spans="1:12" s="70" customFormat="1" ht="26.1" customHeight="1" x14ac:dyDescent="0.45">
      <c r="B27" s="72"/>
      <c r="C27" s="72"/>
      <c r="D27" s="467" t="s">
        <v>328</v>
      </c>
      <c r="E27" s="467"/>
      <c r="F27" s="467"/>
      <c r="G27" s="467"/>
      <c r="H27" s="260"/>
      <c r="I27" s="467" t="s">
        <v>329</v>
      </c>
      <c r="J27" s="467"/>
      <c r="K27" s="467"/>
    </row>
    <row r="28" spans="1:12" s="70" customFormat="1" ht="26.1" customHeight="1" x14ac:dyDescent="0.45">
      <c r="B28" s="72"/>
      <c r="C28" s="72"/>
      <c r="D28" s="469" t="s">
        <v>390</v>
      </c>
      <c r="E28" s="469"/>
      <c r="F28" s="371"/>
      <c r="G28" s="372" t="s">
        <v>293</v>
      </c>
      <c r="H28" s="372"/>
      <c r="I28" s="372" t="s">
        <v>390</v>
      </c>
      <c r="J28" s="371"/>
      <c r="K28" s="372" t="s">
        <v>293</v>
      </c>
    </row>
    <row r="29" spans="1:12" s="70" customFormat="1" ht="26.1" customHeight="1" x14ac:dyDescent="0.45">
      <c r="B29" s="70" t="s">
        <v>330</v>
      </c>
      <c r="D29" s="470">
        <f>ROUND(271092063.36/859692780,2)</f>
        <v>0.32</v>
      </c>
      <c r="E29" s="470"/>
      <c r="F29" s="370"/>
      <c r="G29" s="370">
        <f>ROUND(18653430.88/649098208.22,2)</f>
        <v>0.03</v>
      </c>
      <c r="H29" s="370">
        <v>0.49532376382094334</v>
      </c>
      <c r="I29" s="370">
        <f>ROUND(72269250.87/742210138.56,2)</f>
        <v>0.1</v>
      </c>
      <c r="J29" s="370"/>
      <c r="K29" s="370">
        <f>ROUND(11129799.07/650399762.32,2)</f>
        <v>0.02</v>
      </c>
    </row>
    <row r="30" spans="1:12" s="70" customFormat="1" ht="26.1" customHeight="1" x14ac:dyDescent="0.45">
      <c r="D30" s="370"/>
      <c r="E30" s="370"/>
      <c r="F30" s="370"/>
      <c r="G30" s="370"/>
      <c r="H30" s="370"/>
      <c r="I30" s="370"/>
      <c r="J30" s="370"/>
      <c r="K30" s="370"/>
    </row>
    <row r="31" spans="1:12" s="70" customFormat="1" ht="27" customHeight="1" x14ac:dyDescent="0.45">
      <c r="D31" s="370"/>
      <c r="E31" s="370"/>
      <c r="F31" s="370"/>
      <c r="G31" s="370"/>
      <c r="H31" s="370"/>
      <c r="I31" s="370"/>
      <c r="J31" s="370"/>
      <c r="K31" s="370"/>
    </row>
    <row r="32" spans="1:12" ht="27" customHeight="1" x14ac:dyDescent="0.45">
      <c r="B32" s="38" t="s">
        <v>129</v>
      </c>
      <c r="C32" s="38"/>
      <c r="G32" s="40" t="s">
        <v>98</v>
      </c>
    </row>
    <row r="33" spans="1:16" ht="27" customHeight="1" x14ac:dyDescent="0.45">
      <c r="B33" s="38" t="s">
        <v>423</v>
      </c>
      <c r="C33" s="38"/>
      <c r="D33" s="41"/>
      <c r="E33" s="41"/>
      <c r="F33" s="41"/>
      <c r="G33" s="38" t="s">
        <v>100</v>
      </c>
      <c r="H33" s="41"/>
    </row>
    <row r="34" spans="1:16" ht="27" customHeight="1" x14ac:dyDescent="0.45">
      <c r="A34" s="455" t="s">
        <v>906</v>
      </c>
      <c r="B34" s="455"/>
      <c r="C34" s="455"/>
      <c r="D34" s="455"/>
      <c r="E34" s="455"/>
      <c r="F34" s="455"/>
      <c r="G34" s="455"/>
      <c r="H34" s="455"/>
      <c r="I34" s="455"/>
      <c r="J34" s="455"/>
      <c r="K34" s="455"/>
    </row>
    <row r="35" spans="1:16" ht="18" customHeight="1" x14ac:dyDescent="0.45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</row>
    <row r="36" spans="1:16" s="70" customFormat="1" ht="28.15" customHeight="1" x14ac:dyDescent="0.45">
      <c r="A36" s="68" t="s">
        <v>703</v>
      </c>
      <c r="F36" s="74"/>
      <c r="H36" s="74"/>
    </row>
    <row r="37" spans="1:16" s="70" customFormat="1" ht="28.15" customHeight="1" x14ac:dyDescent="0.45">
      <c r="A37" s="68"/>
      <c r="B37" s="175" t="s">
        <v>104</v>
      </c>
      <c r="C37" s="175"/>
      <c r="F37" s="74"/>
      <c r="H37" s="74"/>
    </row>
    <row r="38" spans="1:16" s="70" customFormat="1" ht="28.15" customHeight="1" x14ac:dyDescent="0.45">
      <c r="B38" s="266" t="s">
        <v>722</v>
      </c>
      <c r="C38" s="120" t="s">
        <v>1047</v>
      </c>
      <c r="F38" s="74"/>
      <c r="H38" s="74"/>
    </row>
    <row r="39" spans="1:16" s="70" customFormat="1" ht="28.15" customHeight="1" x14ac:dyDescent="0.45">
      <c r="B39" s="39"/>
      <c r="C39" s="120" t="s">
        <v>1048</v>
      </c>
      <c r="F39" s="74"/>
      <c r="H39" s="74"/>
    </row>
    <row r="40" spans="1:16" s="70" customFormat="1" ht="28.15" customHeight="1" x14ac:dyDescent="0.45">
      <c r="B40" s="39"/>
      <c r="C40" s="120" t="s">
        <v>717</v>
      </c>
      <c r="F40" s="74"/>
      <c r="H40" s="74"/>
    </row>
    <row r="41" spans="1:16" s="70" customFormat="1" ht="28.15" customHeight="1" x14ac:dyDescent="0.45">
      <c r="B41" s="262"/>
      <c r="C41" s="120" t="s">
        <v>907</v>
      </c>
      <c r="F41" s="74"/>
      <c r="H41" s="74"/>
    </row>
    <row r="42" spans="1:16" s="262" customFormat="1" ht="28.15" customHeight="1" x14ac:dyDescent="0.45">
      <c r="A42" s="120"/>
      <c r="B42" s="263"/>
      <c r="C42" s="120" t="s">
        <v>718</v>
      </c>
      <c r="F42" s="120"/>
      <c r="G42" s="120"/>
      <c r="P42" s="264"/>
    </row>
    <row r="43" spans="1:16" s="262" customFormat="1" ht="28.15" customHeight="1" x14ac:dyDescent="0.45">
      <c r="A43" s="120"/>
      <c r="C43" s="120" t="s">
        <v>719</v>
      </c>
      <c r="F43" s="120"/>
      <c r="G43" s="120"/>
      <c r="P43" s="264"/>
    </row>
    <row r="44" spans="1:16" s="262" customFormat="1" ht="28.15" customHeight="1" x14ac:dyDescent="0.45">
      <c r="A44" s="120"/>
      <c r="C44" s="120" t="s">
        <v>720</v>
      </c>
      <c r="F44" s="120"/>
      <c r="G44" s="120"/>
      <c r="P44" s="264"/>
    </row>
    <row r="45" spans="1:16" s="262" customFormat="1" ht="28.15" customHeight="1" x14ac:dyDescent="0.45">
      <c r="A45" s="120"/>
      <c r="C45" s="39" t="s">
        <v>721</v>
      </c>
      <c r="F45" s="120"/>
      <c r="G45" s="120"/>
      <c r="P45" s="264"/>
    </row>
    <row r="46" spans="1:16" s="262" customFormat="1" ht="28.15" customHeight="1" x14ac:dyDescent="0.45">
      <c r="A46" s="120"/>
      <c r="C46" s="120" t="s">
        <v>723</v>
      </c>
      <c r="G46" s="120"/>
      <c r="P46" s="264"/>
    </row>
    <row r="47" spans="1:16" s="262" customFormat="1" ht="28.15" customHeight="1" x14ac:dyDescent="0.45">
      <c r="A47" s="120"/>
      <c r="C47" s="120" t="s">
        <v>951</v>
      </c>
      <c r="G47" s="120"/>
      <c r="P47" s="264"/>
    </row>
    <row r="48" spans="1:16" s="262" customFormat="1" ht="28.15" customHeight="1" x14ac:dyDescent="0.45">
      <c r="A48" s="120"/>
      <c r="C48" s="39" t="s">
        <v>452</v>
      </c>
      <c r="F48" s="120"/>
      <c r="G48" s="120"/>
      <c r="P48" s="264"/>
    </row>
    <row r="49" spans="1:16" s="262" customFormat="1" ht="28.15" customHeight="1" x14ac:dyDescent="0.45">
      <c r="A49" s="120"/>
      <c r="B49" s="120"/>
      <c r="C49" s="120"/>
      <c r="G49" s="120"/>
      <c r="H49" s="120"/>
      <c r="I49" s="267" t="s">
        <v>28</v>
      </c>
      <c r="J49" s="233"/>
      <c r="K49" s="268" t="s">
        <v>33</v>
      </c>
      <c r="L49" s="233"/>
      <c r="O49" s="264"/>
    </row>
    <row r="50" spans="1:16" s="262" customFormat="1" ht="28.15" customHeight="1" x14ac:dyDescent="0.45">
      <c r="A50" s="120"/>
      <c r="B50" s="120"/>
      <c r="C50" s="120"/>
      <c r="G50" s="267"/>
      <c r="H50" s="233"/>
      <c r="I50" s="269" t="s">
        <v>390</v>
      </c>
      <c r="K50" s="268"/>
      <c r="L50" s="233"/>
      <c r="O50" s="264"/>
    </row>
    <row r="51" spans="1:16" s="262" customFormat="1" ht="28.15" customHeight="1" x14ac:dyDescent="0.45">
      <c r="A51" s="120"/>
      <c r="B51" s="120"/>
      <c r="C51" s="120"/>
      <c r="G51" s="270" t="s">
        <v>724</v>
      </c>
      <c r="H51" s="271"/>
      <c r="I51" s="272" t="s">
        <v>725</v>
      </c>
      <c r="K51" s="272" t="s">
        <v>20</v>
      </c>
      <c r="L51" s="233"/>
      <c r="O51" s="264"/>
    </row>
    <row r="52" spans="1:16" s="262" customFormat="1" ht="28.15" customHeight="1" x14ac:dyDescent="0.45">
      <c r="A52" s="120"/>
      <c r="B52" s="120" t="s">
        <v>12</v>
      </c>
      <c r="C52" s="120"/>
      <c r="G52" s="120">
        <v>75612065.329999998</v>
      </c>
      <c r="H52" s="120"/>
      <c r="I52" s="120">
        <v>55970940.479999997</v>
      </c>
      <c r="K52" s="120">
        <f>SUM(G52:I52)</f>
        <v>131583005.81</v>
      </c>
      <c r="L52" s="120"/>
      <c r="O52" s="264"/>
    </row>
    <row r="53" spans="1:16" s="262" customFormat="1" ht="28.15" customHeight="1" x14ac:dyDescent="0.45">
      <c r="A53" s="120"/>
      <c r="B53" s="120" t="s">
        <v>10</v>
      </c>
      <c r="C53" s="120"/>
      <c r="G53" s="120">
        <f>4395.29</f>
        <v>4395.29</v>
      </c>
      <c r="H53" s="120"/>
      <c r="I53" s="120">
        <v>30301100.370000001</v>
      </c>
      <c r="K53" s="120">
        <f>SUM(G53:I53)</f>
        <v>30305495.66</v>
      </c>
      <c r="L53" s="120"/>
      <c r="O53" s="264"/>
    </row>
    <row r="54" spans="1:16" s="262" customFormat="1" ht="28.15" customHeight="1" x14ac:dyDescent="0.45">
      <c r="A54" s="120"/>
      <c r="B54" s="120" t="s">
        <v>726</v>
      </c>
      <c r="C54" s="120"/>
      <c r="G54" s="387">
        <f>SUM(G52:G53)</f>
        <v>75616460.620000005</v>
      </c>
      <c r="H54" s="120"/>
      <c r="I54" s="387">
        <f>SUM(I52:I53)</f>
        <v>86272040.849999994</v>
      </c>
      <c r="K54" s="387">
        <f>SUM(K52:K53)</f>
        <v>161888501.47</v>
      </c>
      <c r="L54" s="120"/>
      <c r="O54" s="264"/>
    </row>
    <row r="55" spans="1:16" s="262" customFormat="1" ht="28.15" customHeight="1" x14ac:dyDescent="0.45">
      <c r="A55" s="120"/>
      <c r="B55" s="120" t="s">
        <v>727</v>
      </c>
      <c r="C55" s="120"/>
      <c r="G55" s="265">
        <v>31903861.100000001</v>
      </c>
      <c r="H55" s="120"/>
      <c r="I55" s="120">
        <v>58909691.280000001</v>
      </c>
      <c r="K55" s="265">
        <f>SUM(G55:I55)</f>
        <v>90813552.379999995</v>
      </c>
      <c r="L55" s="120"/>
      <c r="O55" s="264"/>
    </row>
    <row r="56" spans="1:16" s="262" customFormat="1" ht="28.15" customHeight="1" x14ac:dyDescent="0.45">
      <c r="A56" s="120"/>
      <c r="B56" s="120" t="s">
        <v>728</v>
      </c>
      <c r="C56" s="120"/>
      <c r="G56" s="265">
        <v>4162213.51</v>
      </c>
      <c r="H56" s="120"/>
      <c r="I56" s="120">
        <v>60039509.039999999</v>
      </c>
      <c r="K56" s="265">
        <f t="shared" ref="K56:K57" si="0">SUM(G56:I56)</f>
        <v>64201722.549999997</v>
      </c>
      <c r="L56" s="120"/>
      <c r="O56" s="264"/>
    </row>
    <row r="57" spans="1:16" s="262" customFormat="1" ht="28.15" customHeight="1" x14ac:dyDescent="0.45">
      <c r="A57" s="120"/>
      <c r="B57" s="120" t="s">
        <v>46</v>
      </c>
      <c r="C57" s="120"/>
      <c r="G57" s="388">
        <v>10783290.9</v>
      </c>
      <c r="H57" s="120"/>
      <c r="I57" s="265">
        <v>-5958198.7999999998</v>
      </c>
      <c r="K57" s="265">
        <f t="shared" si="0"/>
        <v>4825092.1000000006</v>
      </c>
      <c r="L57" s="120"/>
      <c r="O57" s="264"/>
    </row>
    <row r="58" spans="1:16" s="262" customFormat="1" ht="28.15" customHeight="1" x14ac:dyDescent="0.45">
      <c r="A58" s="120"/>
      <c r="B58" s="120" t="s">
        <v>729</v>
      </c>
      <c r="C58" s="120"/>
      <c r="G58" s="389">
        <f>SUM(G55:G57)</f>
        <v>46849365.509999998</v>
      </c>
      <c r="H58" s="120"/>
      <c r="I58" s="387">
        <f>SUM(I55:I57)</f>
        <v>112991001.52</v>
      </c>
      <c r="K58" s="387">
        <f>SUM(K55:K57)</f>
        <v>159840367.03</v>
      </c>
      <c r="L58" s="120"/>
      <c r="O58" s="264"/>
    </row>
    <row r="59" spans="1:16" s="262" customFormat="1" ht="28.15" customHeight="1" thickBot="1" x14ac:dyDescent="0.5">
      <c r="A59" s="120"/>
      <c r="B59" s="120" t="s">
        <v>730</v>
      </c>
      <c r="C59" s="120"/>
      <c r="G59" s="390">
        <f>G54-G58</f>
        <v>28767095.110000007</v>
      </c>
      <c r="H59" s="120"/>
      <c r="I59" s="390">
        <f>I54-I58</f>
        <v>-26718960.670000002</v>
      </c>
      <c r="K59" s="390">
        <f>K54-K58</f>
        <v>2048134.4399999976</v>
      </c>
      <c r="L59" s="120"/>
      <c r="O59" s="264"/>
    </row>
    <row r="60" spans="1:16" s="262" customFormat="1" ht="9.75" customHeight="1" thickTop="1" x14ac:dyDescent="0.45">
      <c r="A60" s="120"/>
      <c r="B60" s="120"/>
      <c r="C60" s="120"/>
      <c r="G60" s="265"/>
      <c r="H60" s="120"/>
      <c r="I60" s="265"/>
      <c r="K60" s="265"/>
      <c r="L60" s="120"/>
      <c r="O60" s="264"/>
    </row>
    <row r="61" spans="1:16" s="262" customFormat="1" ht="28.15" customHeight="1" x14ac:dyDescent="0.45">
      <c r="A61" s="120"/>
      <c r="B61" s="266"/>
      <c r="C61" s="120" t="s">
        <v>1049</v>
      </c>
      <c r="H61" s="120"/>
      <c r="I61" s="120"/>
      <c r="P61" s="264"/>
    </row>
    <row r="62" spans="1:16" s="262" customFormat="1" ht="28.15" customHeight="1" x14ac:dyDescent="0.45">
      <c r="A62" s="120"/>
      <c r="C62" s="39" t="s">
        <v>908</v>
      </c>
      <c r="H62" s="120"/>
      <c r="I62" s="120"/>
      <c r="P62" s="264"/>
    </row>
    <row r="63" spans="1:16" s="262" customFormat="1" ht="27" customHeight="1" x14ac:dyDescent="0.45">
      <c r="A63" s="120"/>
      <c r="B63" s="120"/>
      <c r="C63" s="120"/>
      <c r="G63" s="265"/>
      <c r="H63" s="120"/>
      <c r="I63" s="265"/>
      <c r="K63" s="265"/>
      <c r="L63" s="120"/>
      <c r="O63" s="264"/>
    </row>
    <row r="64" spans="1:16" ht="27" customHeight="1" x14ac:dyDescent="0.45">
      <c r="B64" s="38" t="s">
        <v>129</v>
      </c>
      <c r="C64" s="38"/>
      <c r="G64" s="40" t="s">
        <v>98</v>
      </c>
    </row>
    <row r="65" spans="1:16" ht="27" customHeight="1" x14ac:dyDescent="0.45">
      <c r="B65" s="38" t="s">
        <v>423</v>
      </c>
      <c r="C65" s="38"/>
      <c r="D65" s="41"/>
      <c r="E65" s="41"/>
      <c r="F65" s="41"/>
      <c r="G65" s="38" t="s">
        <v>100</v>
      </c>
      <c r="H65" s="41"/>
    </row>
    <row r="66" spans="1:16" ht="24.95" customHeight="1" x14ac:dyDescent="0.45">
      <c r="A66" s="455" t="s">
        <v>952</v>
      </c>
      <c r="B66" s="455"/>
      <c r="C66" s="455"/>
      <c r="D66" s="455"/>
      <c r="E66" s="455"/>
      <c r="F66" s="455"/>
      <c r="G66" s="455"/>
      <c r="H66" s="455"/>
      <c r="I66" s="455"/>
      <c r="J66" s="455"/>
      <c r="K66" s="455"/>
    </row>
    <row r="67" spans="1:16" s="262" customFormat="1" ht="24.95" customHeight="1" x14ac:dyDescent="0.45">
      <c r="A67" s="120"/>
      <c r="C67" s="39"/>
      <c r="D67" s="39"/>
      <c r="E67" s="39"/>
      <c r="H67" s="120"/>
      <c r="I67" s="120"/>
      <c r="P67" s="264"/>
    </row>
    <row r="68" spans="1:16" s="262" customFormat="1" ht="24.95" customHeight="1" x14ac:dyDescent="0.45">
      <c r="A68" s="68" t="s">
        <v>733</v>
      </c>
      <c r="B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O68" s="264"/>
    </row>
    <row r="69" spans="1:16" s="262" customFormat="1" ht="24.95" customHeight="1" x14ac:dyDescent="0.45">
      <c r="A69" s="120"/>
      <c r="B69" s="175" t="s">
        <v>104</v>
      </c>
      <c r="H69" s="120"/>
      <c r="I69" s="120"/>
      <c r="P69" s="264"/>
    </row>
    <row r="70" spans="1:16" s="262" customFormat="1" ht="24.95" customHeight="1" x14ac:dyDescent="0.45">
      <c r="A70" s="120"/>
      <c r="C70" s="120" t="s">
        <v>1052</v>
      </c>
      <c r="D70" s="120"/>
      <c r="E70" s="120"/>
      <c r="F70" s="120"/>
      <c r="G70" s="120"/>
      <c r="H70" s="120"/>
      <c r="I70" s="120"/>
      <c r="J70" s="120"/>
      <c r="K70" s="120"/>
      <c r="P70" s="264"/>
    </row>
    <row r="71" spans="1:16" s="262" customFormat="1" ht="24.95" customHeight="1" x14ac:dyDescent="0.45">
      <c r="A71" s="120"/>
      <c r="B71" s="120" t="s">
        <v>1053</v>
      </c>
      <c r="C71" s="120"/>
      <c r="D71" s="120"/>
      <c r="E71" s="120"/>
      <c r="F71" s="120"/>
      <c r="G71" s="120"/>
      <c r="H71" s="120"/>
      <c r="I71" s="120"/>
      <c r="J71" s="120"/>
      <c r="K71" s="120"/>
      <c r="P71" s="264"/>
    </row>
    <row r="72" spans="1:16" s="262" customFormat="1" ht="24.95" customHeight="1" x14ac:dyDescent="0.45">
      <c r="A72" s="120"/>
      <c r="B72" s="120" t="s">
        <v>1114</v>
      </c>
      <c r="C72" s="120"/>
      <c r="D72" s="120"/>
      <c r="E72" s="120"/>
      <c r="F72" s="120"/>
      <c r="G72" s="120"/>
      <c r="H72" s="120"/>
      <c r="I72" s="120"/>
      <c r="J72" s="120"/>
      <c r="K72" s="120"/>
      <c r="P72" s="264"/>
    </row>
    <row r="73" spans="1:16" s="262" customFormat="1" ht="24.95" customHeight="1" x14ac:dyDescent="0.45">
      <c r="A73" s="120"/>
      <c r="B73" s="379" t="s">
        <v>909</v>
      </c>
      <c r="C73" s="120"/>
      <c r="D73" s="120"/>
      <c r="E73" s="120"/>
      <c r="F73" s="120"/>
      <c r="G73" s="120"/>
      <c r="H73" s="120"/>
      <c r="I73" s="120"/>
      <c r="J73" s="120"/>
      <c r="K73" s="120"/>
      <c r="P73" s="264"/>
    </row>
    <row r="74" spans="1:16" s="262" customFormat="1" ht="24.95" customHeight="1" x14ac:dyDescent="0.45">
      <c r="A74" s="120"/>
      <c r="B74" s="175" t="s">
        <v>472</v>
      </c>
      <c r="C74" s="120"/>
      <c r="D74" s="120"/>
      <c r="E74" s="120"/>
      <c r="F74" s="120"/>
      <c r="G74" s="120"/>
      <c r="H74" s="120"/>
      <c r="I74" s="120"/>
      <c r="J74" s="120"/>
      <c r="K74" s="120"/>
      <c r="P74" s="264"/>
    </row>
    <row r="75" spans="1:16" s="32" customFormat="1" ht="24.95" customHeight="1" x14ac:dyDescent="0.45">
      <c r="A75" s="154"/>
      <c r="B75" s="278"/>
      <c r="C75" s="39" t="s">
        <v>1050</v>
      </c>
      <c r="D75" s="278"/>
      <c r="E75" s="278"/>
      <c r="F75" s="278"/>
      <c r="G75" s="278"/>
      <c r="H75" s="278"/>
      <c r="I75" s="278"/>
      <c r="J75" s="278"/>
      <c r="K75" s="278"/>
      <c r="L75" s="278"/>
      <c r="M75" s="278"/>
      <c r="N75" s="278"/>
      <c r="O75" s="8"/>
    </row>
    <row r="76" spans="1:16" s="32" customFormat="1" ht="24.95" customHeight="1" x14ac:dyDescent="0.45">
      <c r="A76" s="154"/>
      <c r="B76" s="39" t="s">
        <v>1115</v>
      </c>
      <c r="C76" s="278"/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8"/>
    </row>
    <row r="77" spans="1:16" s="32" customFormat="1" ht="24.95" customHeight="1" x14ac:dyDescent="0.45">
      <c r="A77" s="14"/>
      <c r="B77" s="32" t="s">
        <v>1116</v>
      </c>
      <c r="C77" s="96"/>
      <c r="D77" s="14"/>
      <c r="E77" s="14"/>
      <c r="F77" s="14"/>
      <c r="G77" s="14"/>
      <c r="H77" s="14"/>
      <c r="I77" s="14"/>
      <c r="J77" s="14"/>
      <c r="K77" s="14"/>
      <c r="L77" s="14"/>
    </row>
    <row r="78" spans="1:16" s="78" customFormat="1" ht="24.95" customHeight="1" x14ac:dyDescent="0.45">
      <c r="A78" s="327"/>
      <c r="B78" s="32" t="s">
        <v>1117</v>
      </c>
      <c r="C78" s="380"/>
      <c r="D78" s="327"/>
      <c r="E78" s="327"/>
      <c r="F78" s="327"/>
      <c r="G78" s="327"/>
      <c r="H78" s="327"/>
      <c r="I78" s="327"/>
      <c r="J78" s="327"/>
      <c r="K78" s="327"/>
      <c r="L78" s="327"/>
    </row>
    <row r="79" spans="1:16" s="32" customFormat="1" ht="24.95" customHeight="1" x14ac:dyDescent="0.45">
      <c r="A79" s="14"/>
      <c r="B79" s="32" t="s">
        <v>1118</v>
      </c>
      <c r="C79" s="96"/>
      <c r="D79" s="14"/>
      <c r="E79" s="14"/>
      <c r="F79" s="14"/>
      <c r="G79" s="14"/>
      <c r="H79" s="14"/>
      <c r="I79" s="14"/>
      <c r="J79" s="14"/>
      <c r="K79" s="14"/>
      <c r="L79" s="14"/>
    </row>
    <row r="80" spans="1:16" s="32" customFormat="1" ht="24.95" customHeight="1" x14ac:dyDescent="0.45">
      <c r="A80" s="14"/>
      <c r="B80" s="96" t="s">
        <v>1051</v>
      </c>
      <c r="D80" s="14"/>
      <c r="E80" s="14"/>
      <c r="F80" s="14"/>
      <c r="G80" s="14"/>
      <c r="H80" s="14"/>
      <c r="I80" s="14"/>
      <c r="J80" s="14"/>
      <c r="K80" s="14"/>
      <c r="L80" s="14"/>
    </row>
    <row r="81" spans="1:15" s="32" customFormat="1" ht="24.95" customHeight="1" x14ac:dyDescent="0.45">
      <c r="A81" s="14"/>
      <c r="C81" s="96" t="s">
        <v>1054</v>
      </c>
      <c r="D81" s="14"/>
      <c r="E81" s="14"/>
      <c r="F81" s="14"/>
      <c r="G81" s="14"/>
      <c r="H81" s="14"/>
      <c r="I81" s="14"/>
      <c r="J81" s="14"/>
      <c r="K81" s="14"/>
      <c r="L81" s="14"/>
    </row>
    <row r="82" spans="1:15" s="32" customFormat="1" ht="24.95" customHeight="1" x14ac:dyDescent="0.45">
      <c r="A82" s="14"/>
      <c r="B82" s="32" t="s">
        <v>1055</v>
      </c>
      <c r="C82" s="96"/>
      <c r="D82" s="14"/>
      <c r="E82" s="14"/>
      <c r="F82" s="14"/>
      <c r="G82" s="14"/>
      <c r="H82" s="14"/>
      <c r="I82" s="14"/>
      <c r="J82" s="14"/>
      <c r="K82" s="14"/>
      <c r="L82" s="14"/>
    </row>
    <row r="83" spans="1:15" s="32" customFormat="1" ht="24.95" customHeight="1" x14ac:dyDescent="0.45">
      <c r="A83" s="154"/>
      <c r="B83" s="38" t="s">
        <v>1056</v>
      </c>
      <c r="C83" s="278"/>
      <c r="D83" s="278"/>
      <c r="E83" s="278"/>
      <c r="F83" s="278"/>
      <c r="G83" s="278"/>
      <c r="H83" s="278"/>
      <c r="I83" s="278"/>
      <c r="J83" s="278"/>
      <c r="K83" s="278"/>
      <c r="L83" s="278"/>
      <c r="M83" s="278"/>
      <c r="N83" s="278"/>
      <c r="O83" s="8"/>
    </row>
    <row r="84" spans="1:15" ht="24.95" customHeight="1" x14ac:dyDescent="0.45">
      <c r="A84" s="189" t="s">
        <v>737</v>
      </c>
      <c r="B84" s="160"/>
      <c r="C84" s="160"/>
    </row>
    <row r="85" spans="1:15" s="427" customFormat="1" ht="24.95" customHeight="1" x14ac:dyDescent="0.45">
      <c r="A85" s="406"/>
      <c r="B85" s="407" t="s">
        <v>1057</v>
      </c>
      <c r="C85" s="395" t="s">
        <v>1058</v>
      </c>
    </row>
    <row r="86" spans="1:15" s="427" customFormat="1" ht="24.95" customHeight="1" x14ac:dyDescent="0.45">
      <c r="A86" s="406"/>
      <c r="B86" s="395" t="s">
        <v>946</v>
      </c>
      <c r="C86" s="395"/>
    </row>
    <row r="87" spans="1:15" s="427" customFormat="1" ht="24.95" customHeight="1" x14ac:dyDescent="0.45">
      <c r="A87" s="406"/>
      <c r="B87" s="407" t="s">
        <v>1123</v>
      </c>
      <c r="C87" s="394" t="s">
        <v>1060</v>
      </c>
    </row>
    <row r="88" spans="1:15" s="381" customFormat="1" ht="24.95" customHeight="1" x14ac:dyDescent="0.45">
      <c r="A88" s="161"/>
      <c r="B88" s="382" t="s">
        <v>1059</v>
      </c>
      <c r="C88" s="160"/>
      <c r="D88" s="39"/>
      <c r="E88" s="39"/>
      <c r="F88" s="39"/>
      <c r="G88" s="39"/>
      <c r="H88" s="39"/>
      <c r="I88" s="39"/>
      <c r="J88" s="39"/>
      <c r="K88" s="39"/>
      <c r="L88" s="39"/>
      <c r="M88" s="39"/>
    </row>
    <row r="89" spans="1:15" s="381" customFormat="1" ht="24.95" customHeight="1" x14ac:dyDescent="0.45">
      <c r="A89" s="161"/>
      <c r="B89" s="386" t="s">
        <v>78</v>
      </c>
      <c r="C89" s="160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spans="1:15" ht="24.95" customHeight="1" x14ac:dyDescent="0.45">
      <c r="A90" s="153"/>
      <c r="C90" s="39" t="s">
        <v>1061</v>
      </c>
      <c r="D90" s="192"/>
      <c r="E90" s="192"/>
      <c r="F90" s="192"/>
      <c r="G90" s="40"/>
      <c r="H90" s="40"/>
      <c r="I90" s="103"/>
      <c r="J90" s="103"/>
      <c r="K90" s="8"/>
    </row>
    <row r="91" spans="1:15" ht="24.95" customHeight="1" x14ac:dyDescent="0.45">
      <c r="A91" s="153"/>
      <c r="B91" s="120" t="s">
        <v>1062</v>
      </c>
      <c r="C91" s="72"/>
      <c r="D91" s="192"/>
      <c r="E91" s="192"/>
      <c r="F91" s="192"/>
      <c r="G91" s="40"/>
      <c r="H91" s="40"/>
      <c r="I91" s="103"/>
      <c r="J91" s="103"/>
      <c r="K91" s="8"/>
    </row>
    <row r="92" spans="1:15" ht="24.95" customHeight="1" x14ac:dyDescent="0.45">
      <c r="A92" s="153"/>
      <c r="B92" s="120" t="s">
        <v>1063</v>
      </c>
      <c r="C92" s="72"/>
      <c r="D92" s="192"/>
      <c r="E92" s="192"/>
      <c r="F92" s="192"/>
      <c r="G92" s="40"/>
      <c r="H92" s="40"/>
      <c r="I92" s="103"/>
      <c r="J92" s="103"/>
      <c r="K92" s="8"/>
    </row>
    <row r="93" spans="1:15" ht="24.95" customHeight="1" x14ac:dyDescent="0.45">
      <c r="A93" s="153"/>
      <c r="B93" s="120" t="s">
        <v>1119</v>
      </c>
      <c r="C93" s="72"/>
      <c r="D93" s="192"/>
      <c r="E93" s="192"/>
      <c r="F93" s="192"/>
      <c r="G93" s="40"/>
      <c r="H93" s="40"/>
      <c r="I93" s="103"/>
      <c r="J93" s="103"/>
      <c r="K93" s="8"/>
    </row>
    <row r="94" spans="1:15" ht="24.95" customHeight="1" x14ac:dyDescent="0.45">
      <c r="A94" s="153"/>
      <c r="B94" s="120" t="s">
        <v>1120</v>
      </c>
      <c r="C94" s="72"/>
      <c r="D94" s="192"/>
      <c r="E94" s="192"/>
      <c r="F94" s="192"/>
      <c r="G94" s="40"/>
      <c r="H94" s="40"/>
      <c r="I94" s="103"/>
      <c r="J94" s="103"/>
      <c r="K94" s="8"/>
    </row>
    <row r="95" spans="1:15" ht="24.95" customHeight="1" x14ac:dyDescent="0.45">
      <c r="A95" s="153"/>
      <c r="B95" s="120" t="s">
        <v>1122</v>
      </c>
      <c r="C95" s="72"/>
      <c r="D95" s="192"/>
      <c r="E95" s="192"/>
      <c r="F95" s="192"/>
      <c r="G95" s="40"/>
      <c r="H95" s="40"/>
      <c r="I95" s="103"/>
      <c r="J95" s="103"/>
      <c r="K95" s="8"/>
    </row>
    <row r="96" spans="1:15" ht="24.95" customHeight="1" x14ac:dyDescent="0.45">
      <c r="A96" s="153"/>
      <c r="B96" s="39" t="s">
        <v>1121</v>
      </c>
      <c r="C96" s="72"/>
      <c r="D96" s="192"/>
      <c r="E96" s="192"/>
      <c r="F96" s="192"/>
      <c r="G96" s="40"/>
      <c r="H96" s="40"/>
      <c r="I96" s="103"/>
      <c r="J96" s="103"/>
      <c r="K96" s="8"/>
    </row>
    <row r="97" spans="1:13" ht="24.95" customHeight="1" x14ac:dyDescent="0.45">
      <c r="A97" s="153"/>
      <c r="B97" s="120"/>
      <c r="C97" s="72"/>
      <c r="D97" s="192"/>
      <c r="E97" s="192"/>
      <c r="F97" s="192"/>
      <c r="G97" s="40"/>
      <c r="H97" s="40"/>
      <c r="I97" s="103"/>
      <c r="J97" s="103"/>
      <c r="K97" s="8"/>
    </row>
    <row r="98" spans="1:13" ht="24.95" customHeight="1" x14ac:dyDescent="0.45">
      <c r="A98" s="153"/>
      <c r="B98" s="120"/>
      <c r="C98" s="72"/>
      <c r="D98" s="192"/>
      <c r="E98" s="192"/>
      <c r="F98" s="192"/>
      <c r="G98" s="40"/>
      <c r="H98" s="40"/>
      <c r="I98" s="103"/>
      <c r="J98" s="103"/>
      <c r="K98" s="8"/>
    </row>
    <row r="99" spans="1:13" ht="24.95" customHeight="1" x14ac:dyDescent="0.45">
      <c r="B99" s="38" t="s">
        <v>129</v>
      </c>
      <c r="C99" s="38"/>
      <c r="G99" s="40" t="s">
        <v>98</v>
      </c>
    </row>
    <row r="100" spans="1:13" ht="24.95" customHeight="1" x14ac:dyDescent="0.45">
      <c r="B100" s="38" t="s">
        <v>423</v>
      </c>
      <c r="C100" s="38"/>
      <c r="D100" s="41"/>
      <c r="E100" s="41"/>
      <c r="F100" s="41"/>
      <c r="G100" s="38" t="s">
        <v>100</v>
      </c>
      <c r="H100" s="41"/>
    </row>
    <row r="101" spans="1:13" ht="27" customHeight="1" x14ac:dyDescent="0.45">
      <c r="A101" s="455" t="s">
        <v>953</v>
      </c>
      <c r="B101" s="455"/>
      <c r="C101" s="455"/>
      <c r="D101" s="455"/>
      <c r="E101" s="455"/>
      <c r="F101" s="455"/>
      <c r="G101" s="455"/>
      <c r="H101" s="455"/>
      <c r="I101" s="455"/>
      <c r="J101" s="455"/>
      <c r="K101" s="455"/>
    </row>
    <row r="102" spans="1:13" ht="14.45" customHeight="1" x14ac:dyDescent="0.45">
      <c r="A102" s="197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</row>
    <row r="103" spans="1:13" ht="30.6" customHeight="1" x14ac:dyDescent="0.45">
      <c r="A103" s="161"/>
      <c r="B103" s="160" t="s">
        <v>954</v>
      </c>
      <c r="C103" s="175"/>
    </row>
    <row r="104" spans="1:13" ht="30.6" customHeight="1" x14ac:dyDescent="0.45">
      <c r="A104" s="161"/>
      <c r="B104" s="160" t="s">
        <v>1064</v>
      </c>
      <c r="C104" s="160"/>
    </row>
    <row r="105" spans="1:13" ht="30.6" customHeight="1" x14ac:dyDescent="0.45">
      <c r="A105" s="161"/>
      <c r="B105" s="160" t="s">
        <v>910</v>
      </c>
      <c r="C105" s="160"/>
    </row>
    <row r="106" spans="1:13" ht="30.6" customHeight="1" x14ac:dyDescent="0.45">
      <c r="A106" s="161"/>
      <c r="B106" s="160" t="s">
        <v>1065</v>
      </c>
      <c r="C106" s="160"/>
    </row>
    <row r="107" spans="1:13" ht="30.6" customHeight="1" x14ac:dyDescent="0.45">
      <c r="A107" s="161"/>
      <c r="B107" s="160" t="s">
        <v>1126</v>
      </c>
      <c r="C107" s="160"/>
    </row>
    <row r="108" spans="1:13" ht="30.6" customHeight="1" x14ac:dyDescent="0.45">
      <c r="A108" s="161"/>
      <c r="B108" s="160" t="s">
        <v>1124</v>
      </c>
      <c r="C108" s="160"/>
    </row>
    <row r="109" spans="1:13" ht="30.6" customHeight="1" x14ac:dyDescent="0.45">
      <c r="A109" s="161"/>
      <c r="B109" s="160" t="s">
        <v>1125</v>
      </c>
      <c r="C109" s="160"/>
    </row>
    <row r="110" spans="1:13" ht="30.6" customHeight="1" x14ac:dyDescent="0.45">
      <c r="A110" s="161"/>
      <c r="B110" s="383" t="s">
        <v>947</v>
      </c>
      <c r="C110" s="160"/>
    </row>
    <row r="111" spans="1:13" s="32" customFormat="1" ht="30.6" customHeight="1" x14ac:dyDescent="0.45">
      <c r="A111" s="120"/>
      <c r="B111" s="417" t="s">
        <v>1067</v>
      </c>
      <c r="C111" s="379" t="s">
        <v>1068</v>
      </c>
      <c r="D111" s="120"/>
      <c r="E111" s="120"/>
      <c r="F111" s="262"/>
      <c r="G111" s="262"/>
      <c r="H111" s="262"/>
      <c r="I111" s="262"/>
      <c r="J111" s="262"/>
      <c r="K111" s="262"/>
      <c r="L111" s="262"/>
      <c r="M111" s="160"/>
    </row>
    <row r="112" spans="1:13" s="32" customFormat="1" ht="30.6" customHeight="1" x14ac:dyDescent="0.45">
      <c r="A112" s="120"/>
      <c r="B112" s="384"/>
      <c r="C112" s="120" t="s">
        <v>968</v>
      </c>
      <c r="D112" s="120"/>
      <c r="E112" s="120"/>
      <c r="F112" s="262"/>
      <c r="G112" s="262"/>
      <c r="H112" s="262"/>
      <c r="I112" s="262"/>
      <c r="J112" s="262"/>
      <c r="K112" s="262"/>
      <c r="L112" s="262"/>
      <c r="M112" s="160"/>
    </row>
    <row r="113" spans="1:17" s="32" customFormat="1" ht="30.6" customHeight="1" x14ac:dyDescent="0.45">
      <c r="A113" s="120"/>
      <c r="B113" s="384"/>
      <c r="C113" s="120" t="s">
        <v>967</v>
      </c>
      <c r="D113" s="120"/>
      <c r="E113" s="120"/>
      <c r="F113" s="262"/>
      <c r="G113" s="262"/>
      <c r="H113" s="262"/>
      <c r="I113" s="262"/>
      <c r="J113" s="262"/>
      <c r="K113" s="262"/>
      <c r="L113" s="262"/>
      <c r="M113" s="160"/>
    </row>
    <row r="114" spans="1:17" s="32" customFormat="1" ht="30.6" customHeight="1" x14ac:dyDescent="0.45">
      <c r="A114" s="120"/>
      <c r="B114" s="417" t="s">
        <v>1067</v>
      </c>
      <c r="C114" s="379" t="s">
        <v>1070</v>
      </c>
      <c r="D114" s="120"/>
      <c r="E114" s="120"/>
      <c r="F114" s="262"/>
      <c r="G114" s="262"/>
      <c r="H114" s="262"/>
      <c r="I114" s="262"/>
      <c r="J114" s="262"/>
      <c r="K114" s="262"/>
      <c r="L114" s="262"/>
      <c r="M114" s="8"/>
      <c r="N114" s="8"/>
      <c r="Q114" s="385"/>
    </row>
    <row r="115" spans="1:17" s="32" customFormat="1" ht="30.6" customHeight="1" x14ac:dyDescent="0.45">
      <c r="A115" s="120"/>
      <c r="B115" s="262"/>
      <c r="C115" s="120" t="s">
        <v>1071</v>
      </c>
      <c r="D115" s="120"/>
      <c r="E115" s="120"/>
      <c r="F115" s="262"/>
      <c r="G115" s="262"/>
      <c r="H115" s="262"/>
      <c r="I115" s="262"/>
      <c r="J115" s="262"/>
      <c r="K115" s="262"/>
      <c r="L115" s="262"/>
      <c r="M115" s="8"/>
      <c r="N115" s="8"/>
      <c r="Q115" s="385"/>
    </row>
    <row r="116" spans="1:17" s="32" customFormat="1" ht="30.6" customHeight="1" x14ac:dyDescent="0.45">
      <c r="A116" s="120"/>
      <c r="B116" s="262"/>
      <c r="C116" s="120" t="s">
        <v>969</v>
      </c>
      <c r="D116" s="120"/>
      <c r="E116" s="120"/>
      <c r="F116" s="262"/>
      <c r="G116" s="262"/>
      <c r="H116" s="262"/>
      <c r="I116" s="262"/>
      <c r="J116" s="262"/>
      <c r="K116" s="262"/>
      <c r="L116" s="262"/>
      <c r="M116" s="8"/>
      <c r="N116" s="8"/>
      <c r="Q116" s="385"/>
    </row>
    <row r="117" spans="1:17" s="32" customFormat="1" ht="30.6" customHeight="1" x14ac:dyDescent="0.45">
      <c r="A117" s="120"/>
      <c r="B117" s="262"/>
      <c r="C117" s="120" t="s">
        <v>1069</v>
      </c>
      <c r="D117" s="120"/>
      <c r="E117" s="120"/>
      <c r="F117" s="262"/>
      <c r="G117" s="262"/>
      <c r="H117" s="262"/>
      <c r="I117" s="262"/>
      <c r="J117" s="262"/>
      <c r="K117" s="262"/>
      <c r="L117" s="262"/>
      <c r="M117" s="8"/>
      <c r="N117" s="8"/>
      <c r="Q117" s="385"/>
    </row>
    <row r="118" spans="1:17" ht="30.6" customHeight="1" x14ac:dyDescent="0.45">
      <c r="A118" s="161"/>
      <c r="B118" s="383" t="s">
        <v>948</v>
      </c>
      <c r="C118" s="175"/>
    </row>
    <row r="119" spans="1:17" ht="30.6" customHeight="1" x14ac:dyDescent="0.45">
      <c r="B119" s="417" t="s">
        <v>1067</v>
      </c>
      <c r="C119" s="159" t="s">
        <v>1066</v>
      </c>
      <c r="N119" s="106"/>
    </row>
    <row r="120" spans="1:17" ht="30.6" customHeight="1" x14ac:dyDescent="0.45">
      <c r="C120" s="39" t="s">
        <v>1072</v>
      </c>
      <c r="N120" s="106"/>
    </row>
    <row r="121" spans="1:17" ht="30.6" customHeight="1" x14ac:dyDescent="0.45">
      <c r="C121" s="39" t="s">
        <v>949</v>
      </c>
      <c r="N121" s="106"/>
    </row>
    <row r="122" spans="1:17" ht="30.6" customHeight="1" x14ac:dyDescent="0.45">
      <c r="C122" s="39" t="s">
        <v>950</v>
      </c>
      <c r="N122" s="106"/>
    </row>
    <row r="123" spans="1:17" ht="30.6" customHeight="1" x14ac:dyDescent="0.45">
      <c r="C123" s="39" t="s">
        <v>1073</v>
      </c>
      <c r="N123" s="106"/>
    </row>
    <row r="124" spans="1:17" ht="30.6" customHeight="1" x14ac:dyDescent="0.45">
      <c r="C124" s="39" t="s">
        <v>1128</v>
      </c>
      <c r="N124" s="106"/>
    </row>
    <row r="125" spans="1:17" ht="30.6" customHeight="1" x14ac:dyDescent="0.45">
      <c r="B125" s="274"/>
      <c r="C125" s="39" t="s">
        <v>1075</v>
      </c>
      <c r="N125" s="106"/>
    </row>
    <row r="126" spans="1:17" ht="30.6" customHeight="1" x14ac:dyDescent="0.45">
      <c r="C126" s="39" t="s">
        <v>1074</v>
      </c>
      <c r="N126" s="106"/>
    </row>
    <row r="127" spans="1:17" ht="30.6" customHeight="1" x14ac:dyDescent="0.45">
      <c r="C127" s="39" t="s">
        <v>1127</v>
      </c>
      <c r="N127" s="106"/>
    </row>
    <row r="128" spans="1:17" ht="27.6" customHeight="1" x14ac:dyDescent="0.45">
      <c r="N128" s="106"/>
    </row>
    <row r="129" spans="1:14" ht="27" customHeight="1" x14ac:dyDescent="0.45">
      <c r="B129" s="38" t="s">
        <v>129</v>
      </c>
      <c r="C129" s="38"/>
      <c r="G129" s="40" t="s">
        <v>98</v>
      </c>
    </row>
    <row r="130" spans="1:14" ht="27" customHeight="1" x14ac:dyDescent="0.45">
      <c r="B130" s="38" t="s">
        <v>423</v>
      </c>
      <c r="C130" s="38"/>
      <c r="D130" s="41"/>
      <c r="E130" s="41"/>
      <c r="F130" s="41"/>
      <c r="G130" s="38" t="s">
        <v>100</v>
      </c>
      <c r="H130" s="41"/>
    </row>
    <row r="131" spans="1:14" ht="27" customHeight="1" x14ac:dyDescent="0.45">
      <c r="A131" s="455" t="s">
        <v>955</v>
      </c>
      <c r="B131" s="455"/>
      <c r="C131" s="455"/>
      <c r="D131" s="455"/>
      <c r="E131" s="455"/>
      <c r="F131" s="455"/>
      <c r="G131" s="455"/>
      <c r="H131" s="455"/>
      <c r="I131" s="455"/>
      <c r="J131" s="455"/>
      <c r="K131" s="455"/>
    </row>
    <row r="132" spans="1:14" ht="30" customHeight="1" x14ac:dyDescent="0.45">
      <c r="A132" s="278"/>
      <c r="B132" s="278"/>
      <c r="C132" s="278"/>
      <c r="D132" s="278"/>
      <c r="E132" s="278"/>
      <c r="F132" s="278"/>
      <c r="G132" s="278"/>
      <c r="H132" s="278"/>
      <c r="I132" s="278"/>
      <c r="J132" s="278"/>
      <c r="K132" s="278"/>
    </row>
    <row r="133" spans="1:14" ht="30.6" customHeight="1" x14ac:dyDescent="0.45">
      <c r="C133" s="39" t="s">
        <v>973</v>
      </c>
      <c r="N133" s="106"/>
    </row>
    <row r="134" spans="1:14" ht="30.6" customHeight="1" x14ac:dyDescent="0.45">
      <c r="C134" s="39" t="s">
        <v>1079</v>
      </c>
      <c r="N134" s="106"/>
    </row>
    <row r="135" spans="1:14" ht="30.6" customHeight="1" x14ac:dyDescent="0.45">
      <c r="C135" s="39" t="s">
        <v>1076</v>
      </c>
      <c r="N135" s="106"/>
    </row>
    <row r="136" spans="1:14" ht="30.6" customHeight="1" x14ac:dyDescent="0.45">
      <c r="C136" s="39" t="s">
        <v>1077</v>
      </c>
      <c r="N136" s="106"/>
    </row>
    <row r="137" spans="1:14" ht="30.6" customHeight="1" x14ac:dyDescent="0.45">
      <c r="C137" s="39" t="s">
        <v>1078</v>
      </c>
      <c r="N137" s="106"/>
    </row>
    <row r="138" spans="1:14" ht="30.6" customHeight="1" x14ac:dyDescent="0.45">
      <c r="N138" s="106"/>
    </row>
    <row r="139" spans="1:14" ht="30.6" customHeight="1" x14ac:dyDescent="0.45">
      <c r="I139" s="276" t="s">
        <v>390</v>
      </c>
      <c r="K139" s="276" t="s">
        <v>293</v>
      </c>
      <c r="M139" s="277"/>
    </row>
    <row r="140" spans="1:14" ht="30.6" customHeight="1" x14ac:dyDescent="0.45">
      <c r="C140" s="39" t="s">
        <v>734</v>
      </c>
      <c r="I140" s="39">
        <v>480096</v>
      </c>
      <c r="K140" s="106">
        <v>480096</v>
      </c>
    </row>
    <row r="141" spans="1:14" ht="30.6" customHeight="1" x14ac:dyDescent="0.45">
      <c r="C141" s="39" t="s">
        <v>735</v>
      </c>
      <c r="I141" s="39">
        <v>2400480</v>
      </c>
      <c r="K141" s="106">
        <v>2400480</v>
      </c>
    </row>
    <row r="142" spans="1:14" ht="30.6" customHeight="1" x14ac:dyDescent="0.45">
      <c r="C142" s="39" t="s">
        <v>736</v>
      </c>
      <c r="I142" s="39">
        <v>8121624</v>
      </c>
      <c r="K142" s="106">
        <v>8601720</v>
      </c>
    </row>
    <row r="143" spans="1:14" ht="30.6" customHeight="1" x14ac:dyDescent="0.45">
      <c r="A143" s="189" t="s">
        <v>974</v>
      </c>
      <c r="B143" s="160"/>
      <c r="C143" s="160"/>
      <c r="G143" s="160"/>
      <c r="H143" s="160"/>
      <c r="I143" s="160"/>
      <c r="J143" s="160"/>
      <c r="K143" s="160"/>
    </row>
    <row r="144" spans="1:14" ht="30.6" customHeight="1" x14ac:dyDescent="0.45">
      <c r="A144" s="189"/>
      <c r="B144" s="160" t="s">
        <v>474</v>
      </c>
      <c r="C144" s="160"/>
      <c r="G144" s="160"/>
      <c r="H144" s="160"/>
      <c r="I144" s="160"/>
      <c r="J144" s="160"/>
      <c r="K144" s="160"/>
    </row>
    <row r="145" spans="1:11" ht="30.6" customHeight="1" x14ac:dyDescent="0.45">
      <c r="A145" s="189"/>
      <c r="B145" s="175" t="s">
        <v>78</v>
      </c>
      <c r="C145" s="175"/>
      <c r="G145" s="160"/>
      <c r="H145" s="160"/>
      <c r="I145" s="160"/>
      <c r="J145" s="160"/>
      <c r="K145" s="160"/>
    </row>
    <row r="146" spans="1:11" ht="30.6" customHeight="1" x14ac:dyDescent="0.45">
      <c r="A146" s="189"/>
      <c r="B146" s="413" t="s">
        <v>1081</v>
      </c>
      <c r="C146" s="160" t="s">
        <v>1080</v>
      </c>
      <c r="G146" s="160"/>
      <c r="H146" s="160"/>
      <c r="I146" s="160"/>
      <c r="J146" s="160"/>
      <c r="K146" s="160"/>
    </row>
    <row r="147" spans="1:11" ht="30.6" customHeight="1" x14ac:dyDescent="0.45">
      <c r="A147" s="161"/>
      <c r="B147" s="39" t="s">
        <v>970</v>
      </c>
      <c r="D147" s="160"/>
      <c r="E147" s="160"/>
      <c r="F147" s="160"/>
      <c r="G147" s="160"/>
      <c r="H147" s="160"/>
      <c r="I147" s="160"/>
      <c r="J147" s="160"/>
      <c r="K147" s="160"/>
    </row>
    <row r="148" spans="1:11" ht="30.6" customHeight="1" x14ac:dyDescent="0.45">
      <c r="A148" s="161"/>
      <c r="B148" s="413" t="s">
        <v>1082</v>
      </c>
      <c r="C148" s="160" t="s">
        <v>1084</v>
      </c>
      <c r="D148" s="160"/>
      <c r="E148" s="160"/>
      <c r="F148" s="160"/>
      <c r="G148" s="160"/>
      <c r="H148" s="160"/>
      <c r="I148" s="160"/>
      <c r="J148" s="160"/>
      <c r="K148" s="160"/>
    </row>
    <row r="149" spans="1:11" ht="30.6" customHeight="1" x14ac:dyDescent="0.45">
      <c r="A149" s="161"/>
      <c r="B149" s="160" t="s">
        <v>971</v>
      </c>
      <c r="C149" s="160"/>
      <c r="D149" s="160"/>
      <c r="E149" s="160"/>
      <c r="F149" s="160"/>
      <c r="G149" s="160"/>
      <c r="H149" s="160"/>
      <c r="I149" s="160"/>
      <c r="J149" s="160"/>
      <c r="K149" s="160"/>
    </row>
    <row r="150" spans="1:11" ht="30.6" customHeight="1" x14ac:dyDescent="0.45">
      <c r="A150" s="161"/>
      <c r="B150" s="413" t="s">
        <v>1083</v>
      </c>
      <c r="C150" s="160" t="s">
        <v>1085</v>
      </c>
      <c r="D150" s="160"/>
      <c r="E150" s="160"/>
      <c r="F150" s="160"/>
      <c r="G150" s="160"/>
      <c r="H150" s="160"/>
      <c r="I150" s="160"/>
      <c r="J150" s="160"/>
      <c r="K150" s="160"/>
    </row>
    <row r="151" spans="1:11" s="8" customFormat="1" ht="30.6" customHeight="1" x14ac:dyDescent="0.45">
      <c r="A151" s="161"/>
      <c r="B151" s="160" t="s">
        <v>1086</v>
      </c>
      <c r="C151" s="160"/>
      <c r="D151" s="160"/>
      <c r="E151" s="160"/>
      <c r="F151" s="160"/>
      <c r="G151" s="160"/>
      <c r="H151" s="160"/>
      <c r="I151" s="160"/>
      <c r="J151" s="160"/>
      <c r="K151" s="160"/>
    </row>
    <row r="152" spans="1:11" ht="30.6" customHeight="1" x14ac:dyDescent="0.45">
      <c r="A152" s="161"/>
      <c r="B152" s="160" t="s">
        <v>1087</v>
      </c>
      <c r="C152" s="160"/>
      <c r="D152" s="160"/>
      <c r="E152" s="160"/>
      <c r="F152" s="160"/>
      <c r="G152" s="160"/>
      <c r="H152" s="160"/>
      <c r="I152" s="160"/>
      <c r="J152" s="160"/>
      <c r="K152" s="160"/>
    </row>
    <row r="153" spans="1:11" ht="30.6" customHeight="1" x14ac:dyDescent="0.45">
      <c r="A153" s="161"/>
      <c r="B153" s="160" t="s">
        <v>960</v>
      </c>
      <c r="C153" s="160"/>
      <c r="D153" s="160"/>
      <c r="E153" s="160"/>
      <c r="F153" s="160"/>
      <c r="G153" s="160"/>
      <c r="H153" s="160"/>
      <c r="I153" s="160"/>
      <c r="J153" s="160"/>
      <c r="K153" s="160"/>
    </row>
    <row r="154" spans="1:11" ht="30.6" customHeight="1" x14ac:dyDescent="0.45">
      <c r="B154" s="38"/>
      <c r="C154" s="38"/>
      <c r="D154" s="41"/>
      <c r="E154" s="41"/>
      <c r="F154" s="41"/>
      <c r="G154" s="38"/>
      <c r="H154" s="41"/>
    </row>
    <row r="155" spans="1:11" ht="30.6" customHeight="1" x14ac:dyDescent="0.45">
      <c r="B155" s="38"/>
      <c r="C155" s="38"/>
      <c r="D155" s="41"/>
      <c r="E155" s="41"/>
      <c r="F155" s="41"/>
      <c r="G155" s="38"/>
      <c r="H155" s="41"/>
    </row>
    <row r="156" spans="1:11" ht="30.6" customHeight="1" x14ac:dyDescent="0.45">
      <c r="B156" s="38"/>
      <c r="C156" s="38"/>
      <c r="D156" s="41"/>
      <c r="E156" s="41"/>
      <c r="F156" s="41"/>
      <c r="G156" s="38"/>
      <c r="H156" s="41"/>
    </row>
    <row r="157" spans="1:11" ht="15" customHeight="1" x14ac:dyDescent="0.45">
      <c r="B157" s="38"/>
      <c r="C157" s="38"/>
      <c r="D157" s="41"/>
      <c r="E157" s="41"/>
      <c r="F157" s="41"/>
      <c r="G157" s="38"/>
      <c r="H157" s="41"/>
    </row>
    <row r="158" spans="1:11" ht="30.6" customHeight="1" x14ac:dyDescent="0.45">
      <c r="B158" s="38" t="s">
        <v>129</v>
      </c>
      <c r="C158" s="38"/>
      <c r="G158" s="40" t="s">
        <v>98</v>
      </c>
    </row>
    <row r="159" spans="1:11" ht="30.6" customHeight="1" x14ac:dyDescent="0.45">
      <c r="B159" s="38" t="s">
        <v>423</v>
      </c>
      <c r="C159" s="38"/>
      <c r="D159" s="41"/>
      <c r="E159" s="41"/>
      <c r="F159" s="41"/>
      <c r="G159" s="38" t="s">
        <v>100</v>
      </c>
      <c r="H159" s="41"/>
    </row>
    <row r="160" spans="1:11" ht="27" customHeight="1" x14ac:dyDescent="0.45">
      <c r="A160" s="438" t="s">
        <v>956</v>
      </c>
      <c r="B160" s="438"/>
      <c r="C160" s="438"/>
      <c r="D160" s="438"/>
      <c r="E160" s="438"/>
      <c r="F160" s="438"/>
      <c r="G160" s="438"/>
      <c r="H160" s="438"/>
      <c r="I160" s="438"/>
      <c r="J160" s="438"/>
      <c r="K160" s="438"/>
    </row>
    <row r="161" spans="1:11" ht="27" customHeight="1" x14ac:dyDescent="0.45">
      <c r="A161" s="278"/>
      <c r="B161" s="278"/>
      <c r="C161" s="278"/>
      <c r="D161" s="278"/>
      <c r="E161" s="278"/>
      <c r="F161" s="278"/>
      <c r="G161" s="278"/>
      <c r="H161" s="278"/>
      <c r="I161" s="278"/>
      <c r="J161" s="278"/>
      <c r="K161" s="278"/>
    </row>
    <row r="162" spans="1:11" ht="27" customHeight="1" x14ac:dyDescent="0.45">
      <c r="A162" s="191" t="s">
        <v>975</v>
      </c>
      <c r="B162" s="40"/>
      <c r="C162" s="40"/>
      <c r="F162" s="40"/>
      <c r="G162" s="278"/>
      <c r="H162" s="278"/>
      <c r="I162" s="278"/>
      <c r="J162" s="278"/>
    </row>
    <row r="163" spans="1:11" ht="27" customHeight="1" x14ac:dyDescent="0.45">
      <c r="A163" s="191"/>
      <c r="B163" s="38" t="s">
        <v>473</v>
      </c>
      <c r="C163" s="38"/>
      <c r="F163" s="40"/>
      <c r="G163" s="278"/>
      <c r="H163" s="278"/>
      <c r="I163" s="278"/>
      <c r="J163" s="278"/>
    </row>
    <row r="164" spans="1:11" ht="27" customHeight="1" x14ac:dyDescent="0.45">
      <c r="A164" s="191"/>
      <c r="B164" s="38"/>
      <c r="C164" s="38"/>
      <c r="F164" s="40"/>
      <c r="G164" s="278"/>
      <c r="H164" s="278"/>
      <c r="I164" s="316"/>
      <c r="J164" s="316"/>
      <c r="K164" s="288" t="s">
        <v>33</v>
      </c>
    </row>
    <row r="165" spans="1:11" ht="27" customHeight="1" x14ac:dyDescent="0.45">
      <c r="A165" s="191"/>
      <c r="B165" s="38"/>
      <c r="C165" s="38"/>
      <c r="F165" s="40"/>
      <c r="G165" s="278"/>
      <c r="H165" s="278"/>
      <c r="I165" s="468" t="s">
        <v>390</v>
      </c>
      <c r="J165" s="468"/>
      <c r="K165" s="468"/>
    </row>
    <row r="166" spans="1:11" ht="27" customHeight="1" x14ac:dyDescent="0.45">
      <c r="A166" s="191"/>
      <c r="B166" s="38"/>
      <c r="C166" s="38"/>
      <c r="F166" s="40"/>
      <c r="G166" s="278"/>
      <c r="H166" s="278"/>
      <c r="I166" s="316"/>
      <c r="J166" s="316"/>
      <c r="K166" s="348" t="s">
        <v>122</v>
      </c>
    </row>
    <row r="167" spans="1:11" ht="27" customHeight="1" x14ac:dyDescent="0.45">
      <c r="A167" s="38"/>
      <c r="B167" s="40"/>
      <c r="C167" s="40"/>
      <c r="D167" s="278"/>
      <c r="E167" s="278"/>
      <c r="F167" s="278"/>
      <c r="G167" s="278"/>
      <c r="H167" s="278"/>
      <c r="I167" s="373" t="s">
        <v>28</v>
      </c>
      <c r="J167" s="316"/>
      <c r="K167" s="374" t="s">
        <v>123</v>
      </c>
    </row>
    <row r="168" spans="1:11" ht="27" customHeight="1" x14ac:dyDescent="0.45">
      <c r="A168" s="38"/>
      <c r="B168" s="40" t="s">
        <v>119</v>
      </c>
      <c r="C168" s="40"/>
      <c r="D168" s="278"/>
      <c r="E168" s="278"/>
      <c r="F168" s="278"/>
      <c r="G168" s="278"/>
      <c r="H168" s="278"/>
      <c r="I168" s="201">
        <v>61930063.32</v>
      </c>
      <c r="J168" s="201"/>
      <c r="K168" s="20">
        <v>1131087.1000000001</v>
      </c>
    </row>
    <row r="169" spans="1:11" ht="27" customHeight="1" x14ac:dyDescent="0.45">
      <c r="A169" s="38"/>
      <c r="B169" s="40" t="s">
        <v>44</v>
      </c>
      <c r="C169" s="40"/>
      <c r="D169" s="40"/>
      <c r="E169" s="40"/>
      <c r="F169" s="192"/>
      <c r="G169" s="40"/>
      <c r="H169" s="40"/>
      <c r="I169" s="201">
        <v>19757078.59</v>
      </c>
      <c r="J169" s="201"/>
      <c r="K169" s="20">
        <v>9015592.2799999993</v>
      </c>
    </row>
    <row r="170" spans="1:11" ht="27" customHeight="1" x14ac:dyDescent="0.45">
      <c r="A170" s="38"/>
      <c r="B170" s="40" t="s">
        <v>106</v>
      </c>
      <c r="C170" s="40"/>
      <c r="D170" s="40"/>
      <c r="E170" s="40"/>
      <c r="F170" s="192"/>
      <c r="G170" s="40"/>
      <c r="H170" s="40"/>
      <c r="I170" s="201">
        <f>8805-19000000</f>
        <v>-18991195</v>
      </c>
      <c r="J170" s="201"/>
      <c r="K170" s="20">
        <v>8805</v>
      </c>
    </row>
    <row r="171" spans="1:11" ht="27" customHeight="1" x14ac:dyDescent="0.45">
      <c r="A171" s="38"/>
      <c r="B171" s="40" t="s">
        <v>139</v>
      </c>
      <c r="C171" s="40"/>
      <c r="D171" s="192"/>
      <c r="E171" s="192"/>
      <c r="F171" s="192"/>
      <c r="G171" s="40"/>
      <c r="H171" s="40"/>
      <c r="I171" s="201">
        <v>608736.79</v>
      </c>
      <c r="J171" s="201"/>
      <c r="K171" s="201">
        <v>608736.79</v>
      </c>
    </row>
    <row r="172" spans="1:11" ht="27" customHeight="1" x14ac:dyDescent="0.45">
      <c r="A172" s="38"/>
      <c r="B172" s="40" t="s">
        <v>45</v>
      </c>
      <c r="C172" s="40"/>
      <c r="D172" s="192"/>
      <c r="E172" s="192"/>
      <c r="F172" s="192"/>
      <c r="G172" s="40"/>
      <c r="H172" s="40"/>
      <c r="I172" s="201">
        <v>11518769</v>
      </c>
      <c r="J172" s="201"/>
      <c r="K172" s="20">
        <v>11518769</v>
      </c>
    </row>
    <row r="173" spans="1:11" ht="27" customHeight="1" x14ac:dyDescent="0.45">
      <c r="A173" s="38"/>
      <c r="B173" s="40" t="s">
        <v>112</v>
      </c>
      <c r="C173" s="40"/>
      <c r="D173" s="192"/>
      <c r="E173" s="192"/>
      <c r="F173" s="192"/>
      <c r="G173" s="40"/>
      <c r="H173" s="40"/>
      <c r="I173" s="24">
        <v>20704444.559999999</v>
      </c>
      <c r="J173" s="24"/>
      <c r="K173" s="20">
        <v>17318129.199999999</v>
      </c>
    </row>
    <row r="174" spans="1:11" ht="27" customHeight="1" x14ac:dyDescent="0.45">
      <c r="A174" s="38"/>
      <c r="B174" s="40" t="s">
        <v>121</v>
      </c>
      <c r="C174" s="40"/>
      <c r="D174" s="192"/>
      <c r="E174" s="192"/>
      <c r="F174" s="192"/>
      <c r="G174" s="40"/>
      <c r="H174" s="40"/>
      <c r="I174" s="201">
        <v>2725184</v>
      </c>
      <c r="J174" s="201"/>
      <c r="K174" s="20">
        <v>46134</v>
      </c>
    </row>
    <row r="175" spans="1:11" ht="27" customHeight="1" x14ac:dyDescent="0.45">
      <c r="A175" s="38"/>
      <c r="B175" s="40"/>
      <c r="C175" s="40"/>
      <c r="D175" s="192"/>
      <c r="E175" s="192"/>
      <c r="F175" s="192"/>
      <c r="G175" s="40"/>
      <c r="H175" s="40"/>
      <c r="I175" s="201"/>
      <c r="J175" s="201"/>
      <c r="K175" s="20"/>
    </row>
    <row r="176" spans="1:11" ht="27" customHeight="1" x14ac:dyDescent="0.45">
      <c r="A176" s="38"/>
      <c r="B176" s="40"/>
      <c r="C176" s="40"/>
      <c r="D176" s="192"/>
      <c r="E176" s="192"/>
      <c r="F176" s="192"/>
      <c r="G176" s="40"/>
      <c r="H176" s="40"/>
      <c r="I176" s="153"/>
      <c r="J176" s="153"/>
      <c r="K176" s="288" t="s">
        <v>33</v>
      </c>
    </row>
    <row r="177" spans="1:11" ht="27" customHeight="1" x14ac:dyDescent="0.45">
      <c r="A177" s="191"/>
      <c r="B177" s="38"/>
      <c r="C177" s="38"/>
      <c r="F177" s="40"/>
      <c r="G177" s="278"/>
      <c r="H177" s="278"/>
      <c r="I177" s="468" t="s">
        <v>293</v>
      </c>
      <c r="J177" s="468"/>
      <c r="K177" s="468"/>
    </row>
    <row r="178" spans="1:11" ht="27" customHeight="1" x14ac:dyDescent="0.45">
      <c r="A178" s="191"/>
      <c r="B178" s="38"/>
      <c r="C178" s="38"/>
      <c r="F178" s="40"/>
      <c r="G178" s="278"/>
      <c r="H178" s="278"/>
      <c r="I178" s="316"/>
      <c r="J178" s="316"/>
      <c r="K178" s="348" t="s">
        <v>122</v>
      </c>
    </row>
    <row r="179" spans="1:11" ht="27" customHeight="1" x14ac:dyDescent="0.45">
      <c r="A179" s="38"/>
      <c r="B179" s="40"/>
      <c r="C179" s="40"/>
      <c r="D179" s="278"/>
      <c r="E179" s="278"/>
      <c r="F179" s="278"/>
      <c r="G179" s="278"/>
      <c r="H179" s="278"/>
      <c r="I179" s="373" t="s">
        <v>28</v>
      </c>
      <c r="J179" s="316"/>
      <c r="K179" s="374" t="s">
        <v>123</v>
      </c>
    </row>
    <row r="180" spans="1:11" ht="27" customHeight="1" x14ac:dyDescent="0.45">
      <c r="A180" s="38"/>
      <c r="B180" s="40" t="s">
        <v>119</v>
      </c>
      <c r="C180" s="40"/>
      <c r="D180" s="278"/>
      <c r="E180" s="278"/>
      <c r="F180" s="278"/>
      <c r="G180" s="278"/>
      <c r="H180" s="278"/>
      <c r="I180" s="201">
        <v>36353731.07</v>
      </c>
      <c r="J180" s="201"/>
      <c r="K180" s="20">
        <v>4300554.12</v>
      </c>
    </row>
    <row r="181" spans="1:11" ht="27" customHeight="1" x14ac:dyDescent="0.45">
      <c r="A181" s="38"/>
      <c r="B181" s="40" t="s">
        <v>44</v>
      </c>
      <c r="C181" s="40"/>
      <c r="D181" s="40"/>
      <c r="E181" s="40"/>
      <c r="F181" s="192"/>
      <c r="G181" s="40"/>
      <c r="H181" s="40"/>
      <c r="I181" s="201">
        <v>6406210.3499999996</v>
      </c>
      <c r="J181" s="201"/>
      <c r="K181" s="20">
        <v>5821308.7699999996</v>
      </c>
    </row>
    <row r="182" spans="1:11" ht="27" customHeight="1" x14ac:dyDescent="0.45">
      <c r="A182" s="38"/>
      <c r="B182" s="40" t="s">
        <v>106</v>
      </c>
      <c r="C182" s="40"/>
      <c r="D182" s="192"/>
      <c r="E182" s="192"/>
      <c r="F182" s="192"/>
      <c r="G182" s="40"/>
      <c r="H182" s="40">
        <v>34383770.329999998</v>
      </c>
      <c r="I182" s="201">
        <v>19371505</v>
      </c>
      <c r="J182" s="201"/>
      <c r="K182" s="20">
        <v>0</v>
      </c>
    </row>
    <row r="183" spans="1:11" ht="27" customHeight="1" x14ac:dyDescent="0.45">
      <c r="A183" s="38"/>
      <c r="B183" s="40" t="s">
        <v>139</v>
      </c>
      <c r="C183" s="40"/>
      <c r="D183" s="192"/>
      <c r="E183" s="192"/>
      <c r="F183" s="192"/>
      <c r="G183" s="40"/>
      <c r="H183" s="40"/>
      <c r="I183" s="201">
        <v>-5275322.63</v>
      </c>
      <c r="J183" s="201"/>
      <c r="K183" s="201">
        <v>-5275322.63</v>
      </c>
    </row>
    <row r="184" spans="1:11" ht="27" customHeight="1" x14ac:dyDescent="0.45">
      <c r="A184" s="38"/>
      <c r="B184" s="40" t="s">
        <v>45</v>
      </c>
      <c r="C184" s="40"/>
      <c r="D184" s="192"/>
      <c r="E184" s="192"/>
      <c r="F184" s="192"/>
      <c r="G184" s="40"/>
      <c r="H184" s="40"/>
      <c r="I184" s="201">
        <v>11175775</v>
      </c>
      <c r="J184" s="201"/>
      <c r="K184" s="20">
        <v>11175775</v>
      </c>
    </row>
    <row r="185" spans="1:11" ht="27" customHeight="1" x14ac:dyDescent="0.45">
      <c r="A185" s="38"/>
      <c r="B185" s="40" t="s">
        <v>112</v>
      </c>
      <c r="C185" s="40"/>
      <c r="D185" s="192"/>
      <c r="E185" s="192"/>
      <c r="F185" s="192"/>
      <c r="G185" s="40"/>
      <c r="H185" s="40"/>
      <c r="I185" s="24">
        <v>17340473.18</v>
      </c>
      <c r="J185" s="24"/>
      <c r="K185" s="20">
        <v>16398951.359999999</v>
      </c>
    </row>
    <row r="186" spans="1:11" ht="27" customHeight="1" x14ac:dyDescent="0.45">
      <c r="A186" s="38"/>
      <c r="B186" s="40" t="s">
        <v>121</v>
      </c>
      <c r="C186" s="40"/>
      <c r="D186" s="278"/>
      <c r="E186" s="278"/>
      <c r="F186" s="278"/>
      <c r="G186" s="278"/>
      <c r="H186" s="278"/>
      <c r="I186" s="201">
        <v>1322391</v>
      </c>
      <c r="J186" s="201"/>
      <c r="K186" s="20">
        <v>49794</v>
      </c>
    </row>
    <row r="187" spans="1:11" ht="27" customHeight="1" x14ac:dyDescent="0.45">
      <c r="A187" s="38"/>
      <c r="B187" s="40"/>
      <c r="C187" s="40"/>
      <c r="D187" s="278"/>
      <c r="E187" s="278"/>
      <c r="F187" s="278"/>
      <c r="G187" s="278"/>
      <c r="H187" s="278"/>
      <c r="I187" s="140"/>
      <c r="J187" s="140"/>
      <c r="K187" s="140"/>
    </row>
    <row r="188" spans="1:11" ht="27" customHeight="1" x14ac:dyDescent="0.45">
      <c r="A188" s="38"/>
      <c r="B188" s="40"/>
      <c r="C188" s="40"/>
      <c r="D188" s="278"/>
      <c r="E188" s="278"/>
      <c r="F188" s="278"/>
      <c r="G188" s="278"/>
      <c r="H188" s="278"/>
      <c r="I188" s="140"/>
      <c r="J188" s="140"/>
      <c r="K188" s="140"/>
    </row>
    <row r="189" spans="1:11" ht="27" customHeight="1" x14ac:dyDescent="0.45">
      <c r="D189" s="190"/>
      <c r="E189" s="190"/>
      <c r="F189" s="190"/>
      <c r="G189" s="190"/>
      <c r="H189" s="190"/>
      <c r="I189" s="190"/>
      <c r="J189" s="190"/>
      <c r="K189" s="190"/>
    </row>
    <row r="190" spans="1:11" ht="27" customHeight="1" x14ac:dyDescent="0.45">
      <c r="B190" s="38" t="s">
        <v>129</v>
      </c>
      <c r="C190" s="38"/>
      <c r="G190" s="40" t="s">
        <v>98</v>
      </c>
    </row>
    <row r="191" spans="1:11" ht="27" customHeight="1" x14ac:dyDescent="0.45">
      <c r="B191" s="38" t="s">
        <v>423</v>
      </c>
      <c r="C191" s="38"/>
      <c r="D191" s="41"/>
      <c r="E191" s="41"/>
      <c r="F191" s="41"/>
      <c r="G191" s="38" t="s">
        <v>100</v>
      </c>
      <c r="H191" s="41"/>
    </row>
    <row r="192" spans="1:11" ht="29.1" customHeight="1" x14ac:dyDescent="0.45">
      <c r="A192" s="438" t="s">
        <v>957</v>
      </c>
      <c r="B192" s="438"/>
      <c r="C192" s="438"/>
      <c r="D192" s="438"/>
      <c r="E192" s="438"/>
      <c r="F192" s="438"/>
      <c r="G192" s="438"/>
      <c r="H192" s="438"/>
      <c r="I192" s="438"/>
      <c r="J192" s="438"/>
      <c r="K192" s="438"/>
    </row>
    <row r="193" spans="1:11" ht="29.1" customHeight="1" x14ac:dyDescent="0.45">
      <c r="D193" s="190"/>
      <c r="E193" s="190"/>
      <c r="F193" s="190"/>
      <c r="G193" s="190"/>
      <c r="H193" s="190"/>
      <c r="I193" s="190"/>
      <c r="J193" s="190"/>
      <c r="K193" s="190"/>
    </row>
    <row r="194" spans="1:11" ht="29.1" customHeight="1" x14ac:dyDescent="0.45">
      <c r="A194" s="68" t="s">
        <v>976</v>
      </c>
      <c r="B194" s="40"/>
      <c r="C194" s="40"/>
      <c r="D194" s="278"/>
      <c r="E194" s="278"/>
      <c r="F194" s="278"/>
      <c r="G194" s="278"/>
      <c r="H194" s="278"/>
      <c r="I194" s="140"/>
      <c r="J194" s="140"/>
      <c r="K194" s="140"/>
    </row>
    <row r="195" spans="1:11" ht="29.1" customHeight="1" x14ac:dyDescent="0.45">
      <c r="A195" s="38"/>
      <c r="B195" s="39" t="s">
        <v>911</v>
      </c>
      <c r="D195" s="278"/>
      <c r="E195" s="278"/>
      <c r="F195" s="278"/>
      <c r="G195" s="278"/>
      <c r="H195" s="278"/>
      <c r="I195" s="140"/>
      <c r="J195" s="140"/>
      <c r="K195" s="140"/>
    </row>
    <row r="196" spans="1:11" ht="29.1" customHeight="1" x14ac:dyDescent="0.45">
      <c r="A196" s="38"/>
      <c r="B196" s="40" t="s">
        <v>382</v>
      </c>
      <c r="C196" s="40"/>
      <c r="D196" s="278"/>
      <c r="E196" s="278"/>
      <c r="F196" s="278"/>
      <c r="G196" s="278"/>
      <c r="H196" s="278"/>
      <c r="I196" s="140"/>
      <c r="J196" s="140"/>
      <c r="K196" s="140"/>
    </row>
    <row r="197" spans="1:11" ht="29.1" customHeight="1" x14ac:dyDescent="0.45">
      <c r="A197" s="38"/>
      <c r="B197" s="39" t="s">
        <v>1089</v>
      </c>
      <c r="D197" s="278"/>
      <c r="E197" s="278"/>
      <c r="F197" s="278"/>
      <c r="G197" s="278"/>
      <c r="H197" s="278"/>
      <c r="I197" s="140"/>
      <c r="J197" s="140"/>
      <c r="K197" s="140"/>
    </row>
    <row r="198" spans="1:11" ht="29.1" customHeight="1" x14ac:dyDescent="0.45">
      <c r="A198" s="38"/>
      <c r="B198" s="39" t="s">
        <v>1088</v>
      </c>
      <c r="D198" s="391"/>
      <c r="E198" s="391"/>
      <c r="F198" s="391"/>
      <c r="G198" s="391"/>
      <c r="H198" s="391"/>
      <c r="I198" s="140"/>
      <c r="J198" s="140"/>
      <c r="K198" s="140"/>
    </row>
    <row r="199" spans="1:11" ht="29.1" customHeight="1" x14ac:dyDescent="0.45">
      <c r="A199" s="68" t="s">
        <v>977</v>
      </c>
      <c r="B199" s="40"/>
      <c r="C199" s="40"/>
      <c r="D199" s="192"/>
      <c r="E199" s="192"/>
      <c r="F199" s="192"/>
      <c r="G199" s="40"/>
      <c r="H199" s="40"/>
      <c r="I199" s="103"/>
      <c r="J199" s="103"/>
      <c r="K199" s="8"/>
    </row>
    <row r="200" spans="1:11" ht="29.1" customHeight="1" x14ac:dyDescent="0.5">
      <c r="A200" s="38"/>
      <c r="B200" s="432" t="s">
        <v>1090</v>
      </c>
      <c r="C200" s="431"/>
      <c r="D200" s="192"/>
      <c r="E200" s="192"/>
      <c r="F200" s="192"/>
      <c r="G200" s="40"/>
      <c r="H200" s="40"/>
      <c r="I200" s="103"/>
      <c r="J200" s="103"/>
      <c r="K200" s="8"/>
    </row>
    <row r="201" spans="1:11" ht="29.1" customHeight="1" x14ac:dyDescent="0.45">
      <c r="A201" s="38"/>
      <c r="B201" s="433" t="s">
        <v>1091</v>
      </c>
      <c r="C201" s="433"/>
      <c r="D201" s="192"/>
      <c r="E201" s="192"/>
      <c r="F201" s="192"/>
      <c r="G201" s="40"/>
      <c r="H201" s="40"/>
      <c r="I201" s="103"/>
      <c r="J201" s="103"/>
      <c r="K201" s="8"/>
    </row>
    <row r="202" spans="1:11" ht="29.1" customHeight="1" x14ac:dyDescent="0.45">
      <c r="A202" s="38"/>
      <c r="B202" s="433" t="s">
        <v>1092</v>
      </c>
      <c r="C202" s="433"/>
      <c r="D202" s="192"/>
      <c r="E202" s="192"/>
      <c r="F202" s="192"/>
      <c r="G202" s="40"/>
      <c r="H202" s="40"/>
      <c r="I202" s="103"/>
      <c r="J202" s="103"/>
      <c r="K202" s="8"/>
    </row>
    <row r="203" spans="1:11" ht="29.1" customHeight="1" x14ac:dyDescent="0.45">
      <c r="A203" s="38"/>
      <c r="B203" s="433" t="s">
        <v>1093</v>
      </c>
      <c r="C203" s="433"/>
      <c r="D203" s="192"/>
      <c r="E203" s="192"/>
      <c r="F203" s="192"/>
      <c r="G203" s="40"/>
      <c r="H203" s="40"/>
      <c r="I203" s="103"/>
      <c r="J203" s="103"/>
      <c r="K203" s="8"/>
    </row>
    <row r="204" spans="1:11" ht="29.1" customHeight="1" x14ac:dyDescent="0.45">
      <c r="B204" s="433" t="s">
        <v>1094</v>
      </c>
      <c r="C204" s="433"/>
    </row>
    <row r="205" spans="1:11" ht="29.1" customHeight="1" x14ac:dyDescent="0.45">
      <c r="A205" s="153" t="s">
        <v>731</v>
      </c>
    </row>
    <row r="206" spans="1:11" ht="29.1" customHeight="1" x14ac:dyDescent="0.45">
      <c r="B206" s="39" t="s">
        <v>713</v>
      </c>
    </row>
    <row r="207" spans="1:11" ht="29.1" customHeight="1" x14ac:dyDescent="0.45"/>
    <row r="208" spans="1:11" ht="29.1" customHeight="1" x14ac:dyDescent="0.45"/>
    <row r="209" spans="2:8" ht="29.1" customHeight="1" x14ac:dyDescent="0.45"/>
    <row r="210" spans="2:8" ht="29.1" customHeight="1" x14ac:dyDescent="0.45"/>
    <row r="211" spans="2:8" ht="29.1" customHeight="1" x14ac:dyDescent="0.45"/>
    <row r="212" spans="2:8" ht="29.1" customHeight="1" x14ac:dyDescent="0.45"/>
    <row r="213" spans="2:8" ht="29.1" customHeight="1" x14ac:dyDescent="0.45"/>
    <row r="214" spans="2:8" ht="29.1" customHeight="1" x14ac:dyDescent="0.45"/>
    <row r="215" spans="2:8" ht="29.1" customHeight="1" x14ac:dyDescent="0.45"/>
    <row r="216" spans="2:8" ht="29.1" customHeight="1" x14ac:dyDescent="0.45"/>
    <row r="217" spans="2:8" ht="29.1" customHeight="1" x14ac:dyDescent="0.45"/>
    <row r="218" spans="2:8" ht="29.1" customHeight="1" x14ac:dyDescent="0.45"/>
    <row r="219" spans="2:8" ht="29.1" customHeight="1" x14ac:dyDescent="0.45">
      <c r="B219" s="38" t="s">
        <v>129</v>
      </c>
      <c r="C219" s="38"/>
      <c r="G219" s="40" t="s">
        <v>98</v>
      </c>
    </row>
    <row r="220" spans="2:8" ht="29.1" customHeight="1" x14ac:dyDescent="0.45">
      <c r="B220" s="38" t="s">
        <v>423</v>
      </c>
      <c r="C220" s="38"/>
      <c r="D220" s="41"/>
      <c r="E220" s="41"/>
      <c r="F220" s="41"/>
      <c r="G220" s="38" t="s">
        <v>100</v>
      </c>
      <c r="H220" s="41"/>
    </row>
  </sheetData>
  <mergeCells count="13">
    <mergeCell ref="D27:G27"/>
    <mergeCell ref="I27:K27"/>
    <mergeCell ref="A192:K192"/>
    <mergeCell ref="A1:K1"/>
    <mergeCell ref="A160:K160"/>
    <mergeCell ref="I165:K165"/>
    <mergeCell ref="I177:K177"/>
    <mergeCell ref="D28:E28"/>
    <mergeCell ref="D29:E29"/>
    <mergeCell ref="A34:K34"/>
    <mergeCell ref="A131:K131"/>
    <mergeCell ref="A66:K66"/>
    <mergeCell ref="A101:K101"/>
  </mergeCells>
  <pageMargins left="0.78740157480314965" right="0.19685039370078741" top="0.62992125984251968" bottom="0.39370078740157483" header="0.39370078740157483" footer="0.35433070866141736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Note P1-8</vt:lpstr>
      <vt:lpstr>P9-15</vt:lpstr>
      <vt:lpstr>P16-19</vt:lpstr>
      <vt:lpstr>P20-21</vt:lpstr>
      <vt:lpstr>P22-24</vt:lpstr>
      <vt:lpstr>P25</vt:lpstr>
      <vt:lpstr>P26</vt:lpstr>
      <vt:lpstr>P27</vt:lpstr>
      <vt:lpstr>P28-29</vt:lpstr>
      <vt:lpstr>P30-32</vt:lpstr>
      <vt:lpstr>P33-36</vt:lpstr>
      <vt:lpstr>P37-38</vt:lpstr>
      <vt:lpstr>P39-40</vt:lpstr>
      <vt:lpstr>P41-47</vt:lpstr>
      <vt:lpstr>'Note P1-8'!Print_Area</vt:lpstr>
      <vt:lpstr>'P16-19'!Print_Area</vt:lpstr>
      <vt:lpstr>'P20-21'!Print_Area</vt:lpstr>
      <vt:lpstr>'P22-24'!Print_Area</vt:lpstr>
      <vt:lpstr>'P27'!Print_Area</vt:lpstr>
      <vt:lpstr>'P28-29'!Print_Area</vt:lpstr>
      <vt:lpstr>'P30-32'!Print_Area</vt:lpstr>
      <vt:lpstr>'P41-47'!Print_Area</vt:lpstr>
      <vt:lpstr>'P9-15'!Print_Area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WIN7</cp:lastModifiedBy>
  <cp:lastPrinted>2019-02-26T09:21:06Z</cp:lastPrinted>
  <dcterms:created xsi:type="dcterms:W3CDTF">1999-04-29T06:28:01Z</dcterms:created>
  <dcterms:modified xsi:type="dcterms:W3CDTF">2019-02-26T10:49:54Z</dcterms:modified>
</cp:coreProperties>
</file>