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45" yWindow="-90" windowWidth="12405" windowHeight="8085" activeTab="1"/>
  </bookViews>
  <sheets>
    <sheet name="BS_7,8,9" sheetId="1" r:id="rId1"/>
    <sheet name="PL_10" sheetId="10" r:id="rId2"/>
    <sheet name="SE_11" sheetId="7" r:id="rId3"/>
    <sheet name="CF_12,13,14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0" localSheetId="1">'[1]Statement-BAHT'!#REF!</definedName>
    <definedName name="\0">'[1]Statement-BAHT'!#REF!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_____f123" localSheetId="1">#REF!</definedName>
    <definedName name="_____f123">#REF!</definedName>
    <definedName name="____f123" localSheetId="1">#REF!</definedName>
    <definedName name="____f123">#REF!</definedName>
    <definedName name="___f123" localSheetId="1">#REF!</definedName>
    <definedName name="___f123">#REF!</definedName>
    <definedName name="__f123" localSheetId="1">#REF!</definedName>
    <definedName name="__f123">#REF!</definedName>
    <definedName name="_10">[2]Group!$B$179</definedName>
    <definedName name="_14401">#N/A</definedName>
    <definedName name="_2" localSheetId="1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1">#REF!</definedName>
    <definedName name="_f123">#REF!</definedName>
    <definedName name="_FF">[2]Group!$B$107</definedName>
    <definedName name="_Fill" localSheetId="1" hidden="1">#REF!</definedName>
    <definedName name="_Fill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1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>#N/A</definedName>
    <definedName name="aa" hidden="1">{"'Model'!$A$1:$N$53"}</definedName>
    <definedName name="AAA" localSheetId="1">#REF!</definedName>
    <definedName name="AAA">#REF!</definedName>
    <definedName name="aaaa" localSheetId="1">#REF!</definedName>
    <definedName name="aaaa">#REF!</definedName>
    <definedName name="AAAAA" localSheetId="1">#REF!</definedName>
    <definedName name="AAAAA">#REF!</definedName>
    <definedName name="AAt" localSheetId="1">[5]งบการเงิน!#REF!</definedName>
    <definedName name="AAt">[5]งบการเงิน!#REF!</definedName>
    <definedName name="Adjustment" localSheetId="1">#REF!</definedName>
    <definedName name="Adjustment">#REF!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MOUNT" localSheetId="1">'[6]10'!#REF!</definedName>
    <definedName name="AMOUNT">'[6]10'!#REF!</definedName>
    <definedName name="aoe" hidden="1">{"'Model'!$A$1:$N$53"}</definedName>
    <definedName name="At" localSheetId="1">[5]งบการเงิน!#REF!</definedName>
    <definedName name="At">[5]งบการเงิน!#REF!</definedName>
    <definedName name="B" localSheetId="1">[5]งบการเงิน!#REF!</definedName>
    <definedName name="B">[5]งบการเงิน!#REF!</definedName>
    <definedName name="BB" localSheetId="1">#REF!</definedName>
    <definedName name="BB">#REF!</definedName>
    <definedName name="bea" hidden="1">{"'Model'!$A$1:$N$53"}</definedName>
    <definedName name="beau" hidden="1">{"'Model'!$A$1:$N$53"}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 localSheetId="1">#REF!</definedName>
    <definedName name="BuiltIn_Print_Titles___1">#REF!</definedName>
    <definedName name="C." localSheetId="1">[5]งบการเงิน!#REF!</definedName>
    <definedName name="C.">[5]งบการเงิน!#REF!</definedName>
    <definedName name="CalcAgencyPrice" localSheetId="1">#REF!</definedName>
    <definedName name="CalcAgencyPrice">#REF!</definedName>
    <definedName name="CC" localSheetId="1">[5]งบการเงิน!#REF!</definedName>
    <definedName name="CC">[5]งบการเงิน!#REF!</definedName>
    <definedName name="CCt" localSheetId="1">[5]งบการเงิน!#REF!</definedName>
    <definedName name="CCt">[5]งบการเงิน!#REF!</definedName>
    <definedName name="cf" localSheetId="1">#REF!</definedName>
    <definedName name="cf">#REF!</definedName>
    <definedName name="CodeAsset" localSheetId="1">#REF!</definedName>
    <definedName name="CodeAsset">#REF!</definedName>
    <definedName name="Commission" localSheetId="1">#REF!</definedName>
    <definedName name="Commission">#REF!</definedName>
    <definedName name="cost" localSheetId="1">#REF!</definedName>
    <definedName name="cost">#REF!</definedName>
    <definedName name="_xlnm.Criteria" localSheetId="1">#REF!</definedName>
    <definedName name="_xlnm.Criteria">#REF!</definedName>
    <definedName name="Ct" localSheetId="1">[5]งบการเงิน!#REF!</definedName>
    <definedName name="Ct">[5]งบการเงิน!#REF!</definedName>
    <definedName name="custnew" localSheetId="1">#REF!</definedName>
    <definedName name="custnew">#REF!</definedName>
    <definedName name="D14401_">#N/A</definedName>
    <definedName name="DA" localSheetId="1">[5]งบการเงิน!#REF!</definedName>
    <definedName name="DA">[5]งบการเงิน!#REF!</definedName>
    <definedName name="DAAt" localSheetId="1">[5]งบการเงิน!#REF!</definedName>
    <definedName name="DAAt">[5]งบการเงิน!#REF!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" localSheetId="1">[5]งบการเงิน!#REF!</definedName>
    <definedName name="DAt">[5]งบการเงิน!#REF!</definedName>
    <definedName name="_xlnm.Database" localSheetId="1">#REF!</definedName>
    <definedName name="_xlnm.Database">#REF!</definedName>
    <definedName name="DaWk7" localSheetId="1">#REF!</definedName>
    <definedName name="DaWk7">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" localSheetId="1">[5]งบการเงิน!#REF!</definedName>
    <definedName name="DC">[5]งบการเงิน!#REF!</definedName>
    <definedName name="DCC" localSheetId="1">[5]งบการเงิน!#REF!</definedName>
    <definedName name="DCC">[5]งบการเงิน!#REF!</definedName>
    <definedName name="DCCt" localSheetId="1">[5]งบการเงิน!#REF!</definedName>
    <definedName name="DCCt">[5]งบการเงิน!#REF!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Ct" localSheetId="1">[5]งบการเงิน!#REF!</definedName>
    <definedName name="DCt">[5]งบการเงิน!#REF!</definedName>
    <definedName name="DEE" localSheetId="1">[5]งบการเงิน!#REF!</definedName>
    <definedName name="DEE">[5]งบการเงิน!#REF!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ptLookup" localSheetId="1">#REF!</definedName>
    <definedName name="deptLookup">#REF!</definedName>
    <definedName name="DFA" localSheetId="1">[5]งบการเงิน!#REF!</definedName>
    <definedName name="DFA">[5]งบการเงิน!#REF!</definedName>
    <definedName name="DGG" localSheetId="1">[5]งบการเงิน!#REF!</definedName>
    <definedName name="DGG">[5]งบการเงิน!#REF!</definedName>
    <definedName name="DII" localSheetId="1">[5]งบการเงิน!#REF!</definedName>
    <definedName name="DII">[5]งบการเงิน!#REF!</definedName>
    <definedName name="DIt" localSheetId="1">[5]งบการเงิน!#REF!</definedName>
    <definedName name="DIt">[5]งบการเงิน!#REF!</definedName>
    <definedName name="DItt" localSheetId="1">[5]งบการเงิน!#REF!</definedName>
    <definedName name="DItt">[5]งบการเงิน!#REF!</definedName>
    <definedName name="DIttt" localSheetId="1">[5]งบการเงิน!#REF!</definedName>
    <definedName name="DIttt">[5]งบการเงิน!#REF!</definedName>
    <definedName name="DNN" localSheetId="1">[5]งบการเงิน!#REF!</definedName>
    <definedName name="DNN">[5]งบการเงิน!#REF!</definedName>
    <definedName name="DOS" localSheetId="1">[5]งบการเงิน!#REF!</definedName>
    <definedName name="DOS">[5]งบการเงิน!#REF!</definedName>
    <definedName name="DRE." localSheetId="1">[5]งบการเงิน!#REF!</definedName>
    <definedName name="DRE.">[5]งบการเงิน!#REF!</definedName>
    <definedName name="DREt" localSheetId="1">[5]งบการเงิน!#REF!</definedName>
    <definedName name="DREt">[5]งบการเงิน!#REF!</definedName>
    <definedName name="DT" localSheetId="1">[5]งบการเงิน!#REF!</definedName>
    <definedName name="DT">[5]งบการเงิน!#REF!</definedName>
    <definedName name="dumppr" localSheetId="1">#REF!</definedName>
    <definedName name="dumppr">#REF!</definedName>
    <definedName name="EE" localSheetId="1">[5]งบการเงิน!#REF!</definedName>
    <definedName name="EE">[5]งบการเงิน!#REF!</definedName>
    <definedName name="_xlnm.Extract" localSheetId="1">#REF!</definedName>
    <definedName name="_xlnm.Extract">#REF!</definedName>
    <definedName name="FA" localSheetId="1">[5]งบการเงิน!#REF!</definedName>
    <definedName name="FA">[5]งบการเงิน!#REF!</definedName>
    <definedName name="FC">'[5]cash flow 1'!$H$15</definedName>
    <definedName name="FCC">'[5]cash flow 1'!$H$91</definedName>
    <definedName name="FGF">'[7]cash flow 1'!$H$118</definedName>
    <definedName name="FGG">'[5]cash flow 1'!$H$118</definedName>
    <definedName name="FIttt">'[5]cash flow 1'!$H$51</definedName>
    <definedName name="FNN">'[5]cash flow 1'!$H$129</definedName>
    <definedName name="FT">'[5]cash flow 1'!$H$108</definedName>
    <definedName name="G\L_FA">'[5]cash flow 1'!$H$66</definedName>
    <definedName name="GG" localSheetId="1">[5]งบการเงิน!#REF!</definedName>
    <definedName name="GG">[5]งบการเงิน!#REF!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h" hidden="1">{"'Model'!$A$1:$N$53"}</definedName>
    <definedName name="hh" localSheetId="1">[7]งบการเงิน!#REF!</definedName>
    <definedName name="hh">[7]งบการเงิน!#REF!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hidden="1">{"'Model'!$A$1:$N$53"}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SP" localSheetId="1">#REF!</definedName>
    <definedName name="IESP">#REF!</definedName>
    <definedName name="II" localSheetId="1">[5]งบการเงิน!#REF!</definedName>
    <definedName name="II">[5]งบการเงิน!#REF!</definedName>
    <definedName name="INPUTGRID" localSheetId="1">#REF!</definedName>
    <definedName name="INPUTGRID">#REF!</definedName>
    <definedName name="IntFreeCred" localSheetId="1">#REF!</definedName>
    <definedName name="IntFreeCred">#REF!</definedName>
    <definedName name="ioo" localSheetId="1">#REF!</definedName>
    <definedName name="ioo">#REF!</definedName>
    <definedName name="It" localSheetId="1">[5]งบการเงิน!#REF!</definedName>
    <definedName name="It">[5]งบการเงิน!#REF!</definedName>
    <definedName name="Itt" localSheetId="1">[5]งบการเงิน!#REF!</definedName>
    <definedName name="Itt">[5]งบการเงิน!#REF!</definedName>
    <definedName name="Ittt" localSheetId="1">[5]งบการเงิน!#REF!</definedName>
    <definedName name="Ittt">[5]งบการเงิน!#REF!</definedName>
    <definedName name="K">#N/A</definedName>
    <definedName name="kk" hidden="1">{"'Model'!$A$1:$N$53"}</definedName>
    <definedName name="L" localSheetId="1">#REF!</definedName>
    <definedName name="L">#REF!</definedName>
    <definedName name="LASTCOLUMNCELL" localSheetId="1">#REF!</definedName>
    <definedName name="LASTCOLUMNCELL">#REF!</definedName>
    <definedName name="LIST_M">[8]Master!$A$3:$Q$540</definedName>
    <definedName name="LL" localSheetId="1">#REF!</definedName>
    <definedName name="LL">#REF!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IN" localSheetId="1">'[1]Statement-BAHT'!#REF!</definedName>
    <definedName name="MAIN">'[1]Statement-BAHT'!#REF!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m" hidden="1">{"'Model'!$A$1:$N$53"}</definedName>
    <definedName name="mmkj" hidden="1">{"'Model'!$A$1:$N$53"}</definedName>
    <definedName name="n" hidden="1">{"'Model'!$A$1:$N$53"}</definedName>
    <definedName name="NameAsset" localSheetId="1">#REF!</definedName>
    <definedName name="NameAsset">#REF!</definedName>
    <definedName name="new" hidden="1">{"'Model'!$A$1:$N$53"}</definedName>
    <definedName name="NN" localSheetId="1">[5]งบการเงิน!#REF!</definedName>
    <definedName name="NN">[5]งบการเงิน!#REF!</definedName>
    <definedName name="NUM_DOCS" localSheetId="1">#REF!</definedName>
    <definedName name="NUM_DOCS">#REF!</definedName>
    <definedName name="OHC1_6">#N/A</definedName>
    <definedName name="OHR1_6">#N/A</definedName>
    <definedName name="OS" localSheetId="1">[5]งบการเงิน!#REF!</definedName>
    <definedName name="OS">[5]งบการเงิน!#REF!</definedName>
    <definedName name="P">#N/A</definedName>
    <definedName name="page1" localSheetId="1">#REF!</definedName>
    <definedName name="page1">#REF!</definedName>
    <definedName name="page2" localSheetId="1">#REF!</definedName>
    <definedName name="page2">#REF!</definedName>
    <definedName name="PARTNERS_INITIALS" localSheetId="1">#REF!</definedName>
    <definedName name="PARTNERS_INITIALS">#REF!</definedName>
    <definedName name="PRDump" localSheetId="1">#REF!</definedName>
    <definedName name="PRDump">#REF!</definedName>
    <definedName name="_xlnm.Print_Area" localSheetId="1">PL_10!$A$1:$L$38</definedName>
    <definedName name="_xlnm.Print_Area">#REF!</definedName>
    <definedName name="PRINT_AREA_MI" localSheetId="1">#REF!</definedName>
    <definedName name="PRINT_AREA_MI">#REF!</definedName>
    <definedName name="_xlnm.Print_Titles" localSheetId="1">#REF!</definedName>
    <definedName name="_xlnm.Print_Titles" localSheetId="2">SE_11!$1:$4</definedName>
    <definedName name="_xlnm.Print_Titles">#REF!</definedName>
    <definedName name="PRINT_TITLES_MI" localSheetId="1">#REF!</definedName>
    <definedName name="PRINT_TITLES_MI">#REF!</definedName>
    <definedName name="PTAX">'[5]cash flow 2'!$G$56</definedName>
    <definedName name="q" hidden="1">{"'Model'!$A$1:$N$53"}</definedName>
    <definedName name="Q_Qn">"ชื่อเล่น"</definedName>
    <definedName name="RawAgencyPrice" localSheetId="1">#REF!</definedName>
    <definedName name="RawAgencyPrice">#REF!</definedName>
    <definedName name="RBData" localSheetId="1">#REF!</definedName>
    <definedName name="RBData">#REF!</definedName>
    <definedName name="RE" localSheetId="1">[5]งบการเงิน!#REF!</definedName>
    <definedName name="RE">[5]งบการเงิน!#REF!</definedName>
    <definedName name="Re_1" localSheetId="1">#REF!</definedName>
    <definedName name="Re_1">#REF!</definedName>
    <definedName name="Reselects" localSheetId="1">#REF!</definedName>
    <definedName name="Reselects">#REF!</definedName>
    <definedName name="REt" localSheetId="1">[5]งบการเงิน!#REF!</definedName>
    <definedName name="REt">[5]งบการเงิน!#REF!</definedName>
    <definedName name="rumc" localSheetId="1">#REF!</definedName>
    <definedName name="rumc">#REF!</definedName>
    <definedName name="s" hidden="1">{"'Model'!$A$1:$N$53"}</definedName>
    <definedName name="S_FA">'[5]cash flow 1'!$H$58</definedName>
    <definedName name="SALESPLAN" localSheetId="1">#REF!</definedName>
    <definedName name="SALESPLAN">#REF!</definedName>
    <definedName name="SELLC1_6">#N/A</definedName>
    <definedName name="SELLR1_6">#N/A</definedName>
    <definedName name="SHOKYAKU97">'[9]#REF'!$A$6:$H$145</definedName>
    <definedName name="Sp_2" localSheetId="1">#REF!</definedName>
    <definedName name="Sp_2">#REF!</definedName>
    <definedName name="Sp_Item" localSheetId="1">#REF!</definedName>
    <definedName name="Sp_Item">#REF!</definedName>
    <definedName name="Sp_Total" localSheetId="1">#REF!</definedName>
    <definedName name="Sp_Total">#REF!</definedName>
    <definedName name="stock" localSheetId="1">#REF!</definedName>
    <definedName name="stock">#REF!</definedName>
    <definedName name="stp" localSheetId="1">#REF!</definedName>
    <definedName name="stp">#REF!</definedName>
    <definedName name="T" localSheetId="1">[5]งบการเงิน!#REF!</definedName>
    <definedName name="T">[5]งบการเงิน!#REF!</definedName>
    <definedName name="TABLE">'[9]#REF'!$A$1:$B$642</definedName>
    <definedName name="Table1" localSheetId="1">#REF!</definedName>
    <definedName name="Table1">#REF!</definedName>
    <definedName name="TableName">"Dummy"</definedName>
    <definedName name="TOTALS" localSheetId="1">#REF!</definedName>
    <definedName name="TOTALS">#REF!</definedName>
    <definedName name="tun" hidden="1">{"'Model'!$A$1:$N$53"}</definedName>
    <definedName name="u" hidden="1">{"'Model'!$A$1:$N$53"}</definedName>
    <definedName name="u_pang" localSheetId="1">#REF!</definedName>
    <definedName name="u_pang">#REF!</definedName>
    <definedName name="unnamed" localSheetId="1">#REF!</definedName>
    <definedName name="unnamed">#REF!</definedName>
    <definedName name="Unreailzed">'[5]cash flow 2'!$G$30</definedName>
    <definedName name="US" localSheetId="1">#REF!</definedName>
    <definedName name="US">#REF!</definedName>
    <definedName name="v" hidden="1">{"'Model'!$A$1:$N$53"}</definedName>
    <definedName name="VALID01234" localSheetId="1">#REF!,#REF!</definedName>
    <definedName name="VALID01234">#REF!,#REF!</definedName>
    <definedName name="Value_1" localSheetId="1">#REF!</definedName>
    <definedName name="Value_1">#REF!</definedName>
    <definedName name="x" localSheetId="1">#REF!</definedName>
    <definedName name="x">#REF!</definedName>
    <definedName name="XA" localSheetId="1">[5]งบการเงิน!#REF!</definedName>
    <definedName name="XA">[5]งบการเงิน!#REF!</definedName>
    <definedName name="XAAt" localSheetId="1">[5]งบการเงิน!#REF!</definedName>
    <definedName name="XAAt">[5]งบการเงิน!#REF!</definedName>
    <definedName name="XAt" localSheetId="1">[5]งบการเงิน!#REF!</definedName>
    <definedName name="XAt">[5]งบการเงิน!#REF!</definedName>
    <definedName name="XC" localSheetId="1">[5]งบการเงิน!#REF!</definedName>
    <definedName name="XC">[5]งบการเงิน!#REF!</definedName>
    <definedName name="XCC" localSheetId="1">[5]งบการเงิน!#REF!</definedName>
    <definedName name="XCC">[5]งบการเงิน!#REF!</definedName>
    <definedName name="XCCt" localSheetId="1">[5]งบการเงิน!#REF!</definedName>
    <definedName name="XCCt">[5]งบการเงิน!#REF!</definedName>
    <definedName name="XCt" localSheetId="1">[5]งบการเงิน!#REF!</definedName>
    <definedName name="XCt">[5]งบการเงิน!#REF!</definedName>
    <definedName name="XEE" localSheetId="1">[5]งบการเงิน!#REF!</definedName>
    <definedName name="XEE">[5]งบการเงิน!#REF!</definedName>
    <definedName name="XFA" localSheetId="1">[5]งบการเงิน!#REF!</definedName>
    <definedName name="XFA">[5]งบการเงิน!#REF!</definedName>
    <definedName name="XGG" localSheetId="1">[5]งบการเงิน!#REF!</definedName>
    <definedName name="XGG">[5]งบการเงิน!#REF!</definedName>
    <definedName name="XII" localSheetId="1">[5]งบการเงิน!#REF!</definedName>
    <definedName name="XII">[5]งบการเงิน!#REF!</definedName>
    <definedName name="XIt" localSheetId="1">[5]งบการเงิน!#REF!</definedName>
    <definedName name="XIt">[5]งบการเงิน!#REF!</definedName>
    <definedName name="Xitt" localSheetId="1">[5]งบการเงิน!#REF!</definedName>
    <definedName name="Xitt">[5]งบการเงิน!#REF!</definedName>
    <definedName name="XIttt" localSheetId="1">[5]งบการเงิน!#REF!</definedName>
    <definedName name="XIttt">[5]งบการเงิน!#REF!</definedName>
    <definedName name="XNN" localSheetId="1">[5]งบการเงิน!#REF!</definedName>
    <definedName name="XNN">[5]งบการเงิน!#REF!</definedName>
    <definedName name="XOS" localSheetId="1">[5]งบการเงิน!#REF!</definedName>
    <definedName name="XOS">[5]งบการเงิน!#REF!</definedName>
    <definedName name="XRE" localSheetId="1">[5]งบการเงิน!#REF!</definedName>
    <definedName name="XRE">[5]งบการเงิน!#REF!</definedName>
    <definedName name="XREt" localSheetId="1">[5]งบการเงิน!#REF!</definedName>
    <definedName name="XREt">[5]งบการเงิน!#REF!</definedName>
    <definedName name="XT" localSheetId="1">[5]งบการเงิน!#REF!</definedName>
    <definedName name="XT">[5]งบการเงิน!#REF!</definedName>
    <definedName name="y" hidden="1">{"'Model'!$A$1:$N$53"}</definedName>
    <definedName name="z" localSheetId="1">#REF!</definedName>
    <definedName name="z">#REF!</definedName>
    <definedName name="zz" localSheetId="1">#REF!</definedName>
    <definedName name="zz">#REF!</definedName>
    <definedName name="แ" localSheetId="1">#REF!</definedName>
    <definedName name="แ">#REF!</definedName>
    <definedName name="แคบ" localSheetId="1">#REF!</definedName>
    <definedName name="แคบ">#REF!</definedName>
    <definedName name="กก" hidden="1">{"'Model'!$A$1:$N$53"}</definedName>
    <definedName name="ซีซี" localSheetId="1">[10]งบการเงิน!#REF!</definedName>
    <definedName name="ซีซี">[10]งบการเงิน!#REF!</definedName>
    <definedName name="ฟ" localSheetId="1">#REF!</definedName>
    <definedName name="ฟ">#REF!</definedName>
    <definedName name="ม">'[10]cash flow 1'!$H$129</definedName>
    <definedName name="ยกไปเครดิต">'[11]งบทดลอง - ต.ค.2547'!$H$8:$H$305</definedName>
    <definedName name="ยกไปเดบิต">'[11]งบทดลอง - ต.ค.2547'!$G$8:$G$305</definedName>
    <definedName name="รหัสบัญชี">'[11]งบทดลอง - ต.ค.2547'!$A$8:$A$305</definedName>
    <definedName name="ล" localSheetId="1">[10]งบการเงิน!#REF!</definedName>
    <definedName name="ล">[10]งบการเงิน!#REF!</definedName>
    <definedName name="ส">'[10]cash flow 1'!$H$91</definedName>
  </definedNames>
  <calcPr calcId="125725"/>
</workbook>
</file>

<file path=xl/calcChain.xml><?xml version="1.0" encoding="utf-8"?>
<calcChain xmlns="http://schemas.openxmlformats.org/spreadsheetml/2006/main">
  <c r="J101" i="6"/>
  <c r="J37" i="10"/>
  <c r="I15" i="1" l="1"/>
  <c r="L110" i="6"/>
  <c r="J110"/>
  <c r="L97"/>
  <c r="L68"/>
  <c r="N101"/>
  <c r="L6"/>
  <c r="J6"/>
  <c r="K85" i="1"/>
  <c r="K83"/>
  <c r="K82"/>
  <c r="O23" i="7"/>
  <c r="M23"/>
  <c r="K23"/>
  <c r="K19"/>
  <c r="M19"/>
  <c r="O19"/>
  <c r="O15"/>
  <c r="M15"/>
  <c r="K15"/>
  <c r="O14"/>
  <c r="M14"/>
  <c r="K14"/>
  <c r="S10"/>
  <c r="Q18"/>
  <c r="S18" s="1"/>
  <c r="Q13"/>
  <c r="S13" l="1"/>
  <c r="J97" i="6"/>
  <c r="S22" i="7" l="1"/>
  <c r="S21"/>
  <c r="A72" i="1"/>
  <c r="A71"/>
  <c r="A70"/>
  <c r="A3" i="7" l="1"/>
  <c r="L19" i="10" l="1"/>
  <c r="J19"/>
  <c r="L12"/>
  <c r="L21" s="1"/>
  <c r="L25" s="1"/>
  <c r="J12"/>
  <c r="A1"/>
  <c r="L37" l="1"/>
  <c r="L38"/>
  <c r="Q12" i="7"/>
  <c r="L8" i="6"/>
  <c r="L30" s="1"/>
  <c r="J21" i="10"/>
  <c r="J25" s="1"/>
  <c r="L34"/>
  <c r="S12" i="7" l="1"/>
  <c r="S14" s="1"/>
  <c r="S15" s="1"/>
  <c r="Q14"/>
  <c r="Q15" s="1"/>
  <c r="K86" i="1" s="1"/>
  <c r="K87" s="1"/>
  <c r="Q17" i="7"/>
  <c r="J38" i="10"/>
  <c r="Q19" i="7"/>
  <c r="Q23" s="1"/>
  <c r="I86" i="1" s="1"/>
  <c r="S17" i="7"/>
  <c r="S19" s="1"/>
  <c r="S23" s="1"/>
  <c r="J8" i="6"/>
  <c r="J30" s="1"/>
  <c r="J34" i="10"/>
  <c r="L47" i="6" l="1"/>
  <c r="L57" s="1"/>
  <c r="L59" s="1"/>
  <c r="L87"/>
  <c r="J47"/>
  <c r="J57" s="1"/>
  <c r="J59" s="1"/>
  <c r="J87"/>
  <c r="A1" i="7" l="1"/>
  <c r="J68" i="6" l="1"/>
  <c r="J99" s="1"/>
  <c r="K47" i="1" l="1"/>
  <c r="I47"/>
  <c r="K25"/>
  <c r="I25"/>
  <c r="K15"/>
  <c r="I83"/>
  <c r="I85" l="1"/>
  <c r="I82"/>
  <c r="I55"/>
  <c r="I57" s="1"/>
  <c r="K55"/>
  <c r="K57" s="1"/>
  <c r="A1" i="6"/>
  <c r="A82" s="1"/>
  <c r="A42"/>
  <c r="A3"/>
  <c r="A84" s="1"/>
  <c r="A29" i="1"/>
  <c r="A31"/>
  <c r="I27" l="1"/>
  <c r="K27"/>
  <c r="A44" i="6"/>
  <c r="K89" i="1" l="1"/>
  <c r="N89" s="1"/>
  <c r="L99" i="6" l="1"/>
  <c r="I87" i="1" l="1"/>
  <c r="I89" s="1"/>
  <c r="M89" s="1"/>
  <c r="L103" i="6"/>
  <c r="J103"/>
  <c r="O103" l="1"/>
  <c r="O110"/>
  <c r="N103"/>
  <c r="N110"/>
</calcChain>
</file>

<file path=xl/sharedStrings.xml><?xml version="1.0" encoding="utf-8"?>
<sst xmlns="http://schemas.openxmlformats.org/spreadsheetml/2006/main" count="214" uniqueCount="176">
  <si>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</si>
  <si>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</si>
  <si>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</si>
  <si>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</si>
  <si>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</si>
  <si>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</si>
  <si>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</si>
  <si>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</si>
  <si>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</si>
  <si>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</si>
  <si>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</si>
  <si>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</si>
  <si>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</si>
  <si>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</si>
  <si>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</si>
  <si>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</si>
  <si>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</si>
  <si>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</si>
  <si>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</si>
  <si>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</si>
  <si>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</si>
  <si>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กระแสเงินสดจากกิจกรรมลงทุน: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</si>
  <si>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</si>
  <si>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</si>
  <si>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</si>
  <si>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กระแสเงินสดจากกิจกรรมจัดหาเงิน:</t>
  </si>
  <si>
    <t>รายได้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</si>
  <si>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</si>
  <si>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</si>
  <si>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</si>
  <si>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</si>
  <si>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</si>
  <si>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</si>
  <si>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จัดสรร</t>
  </si>
  <si>
    <t>รวม</t>
  </si>
  <si>
    <t>เจ้าหนี้การค้า</t>
  </si>
  <si>
    <t xml:space="preserve">ลูกหนี้การค้า </t>
  </si>
  <si>
    <t>พันบาท</t>
  </si>
  <si>
    <t>ดอกเบี้ยรับ</t>
  </si>
  <si>
    <t>รับดอกเบี้ย</t>
  </si>
  <si>
    <t>ค่าใช้จ่ายในการบริหาร</t>
  </si>
  <si>
    <t>ส่วนเกินมูลค่าหุ้น</t>
  </si>
  <si>
    <t>ยังไม่ได้</t>
  </si>
  <si>
    <t>ซื้อที่ดิน อาคารและอุปกรณ์</t>
  </si>
  <si>
    <t>ต้นทุนทางการเงิน</t>
  </si>
  <si>
    <t>ปรับปรุงด้วย:</t>
  </si>
  <si>
    <t>ดอกเบี้ยจ่าย</t>
  </si>
  <si>
    <t>จ่ายดอกเบี้ย</t>
  </si>
  <si>
    <t>ค่าใช้จ่ายค้างจ่ายและหนี้สินหมุนเวียนอื่น</t>
  </si>
  <si>
    <t>งบแสดงฐานะการเงิน</t>
  </si>
  <si>
    <t>งบกำไรขาดทุนเบ็ดเสร็จ</t>
  </si>
  <si>
    <t>รวมหนี้สินไม่หมุนเวียน</t>
  </si>
  <si>
    <t>เงินสดสุทธิใช้ไปในกิจกรรมลงทุน</t>
  </si>
  <si>
    <t>สินทรัพย์ภาษีเงินได้รอการตัดบัญชี</t>
  </si>
  <si>
    <t>หนี้สินผลประโยชน์ของพนักงาน</t>
  </si>
  <si>
    <t xml:space="preserve">   หลังออกจากงาน</t>
  </si>
  <si>
    <t xml:space="preserve">ทุนเรือนหุ้น </t>
  </si>
  <si>
    <t>ทุนจดทะเบียน</t>
  </si>
  <si>
    <t>ทุนที่ออกและชำระแล้ว</t>
  </si>
  <si>
    <t>ข้อมูลงบกระแสเงินสดเปิดเผยเพิ่มเติม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</si>
  <si>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</si>
  <si>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</si>
  <si>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</si>
  <si>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จัดสรรเป็น</t>
  </si>
  <si>
    <t>ส่วนเกิน</t>
  </si>
  <si>
    <t>มูลค่าหุ้น</t>
  </si>
  <si>
    <t>ตามกฎหมาย</t>
  </si>
  <si>
    <t xml:space="preserve">งบแสดงฐานะการเงิน </t>
  </si>
  <si>
    <t>การเปลี่ยนแปลงในสินทรัพย์และหนี้สินดำเนินงาน</t>
  </si>
  <si>
    <t>-</t>
  </si>
  <si>
    <t>เงินฝากสถาบันการเงินที่มีภาระค้ำประกัน</t>
  </si>
  <si>
    <t>กำไรจากอัตราแลกเปลี่ยน</t>
  </si>
  <si>
    <t>ข. รายการที่ไม่เป็นเงินสด</t>
  </si>
  <si>
    <t xml:space="preserve">   </t>
  </si>
  <si>
    <t>ซื้อยานพาหนะโดยการทำสัญญาเช่าซื้อ</t>
  </si>
  <si>
    <t>ซื้อสินทรัพย์ไม่มีตัวตน</t>
  </si>
  <si>
    <t>ที่ดิน อาคารและอุปกรณ์ - สุทธิ</t>
  </si>
  <si>
    <t>ที่ดินที่ไม่ได้ใช้ในการดำเนินงาน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</si>
  <si>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</si>
  <si>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</si>
  <si>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เงินกู้ยืมระยะยาวจากสถาบันการเงิน - สุทธิ</t>
  </si>
  <si>
    <t>2560</t>
  </si>
  <si>
    <t>ยอดคงเหลือ ณ วันที่ 1 มกราคม 2560</t>
  </si>
  <si>
    <t>ทุนสำรอง</t>
  </si>
  <si>
    <t>สินทรัพย์ไม่หมุนเวียนอื่นเพิ่มขึ้น</t>
  </si>
  <si>
    <t>สินค้าคงเหลือ - สุทธิ</t>
  </si>
  <si>
    <t>จัดสรรเป็นทุนสำรองตามกฎหมาย</t>
  </si>
  <si>
    <t>ค่าเสื่อมราคาและค่าตัดจำหน่าย</t>
  </si>
  <si>
    <t>ขาดทุนจากการตัดจำหน่ายภาษีถูกหัก ณ ที่จ่าย</t>
  </si>
  <si>
    <t>จ่ายชำระเงินกู้ยืมระยะยาวจากสถาบันการเงิน</t>
  </si>
  <si>
    <t>ต้นทุนในการจัดจำหน่าย</t>
  </si>
  <si>
    <t>ยังไม่ได้จัดสรร (ขาดทุนสะสม)</t>
  </si>
  <si>
    <t>(ขาดทุนสะสม)</t>
  </si>
  <si>
    <t>ส่วนของหนี้สินภายใต้สัญญาเช่าซื้อและสัญญา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</si>
  <si>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</si>
  <si>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</si>
  <si>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หนี้สินภายใต้สัญญาเช่าซื้อและสัญญา</t>
  </si>
  <si>
    <t>เช่าการเงิน - สุทธิ</t>
  </si>
  <si>
    <t>2561</t>
  </si>
  <si>
    <t>เงินสดรับจากการขายอุปกรณ์</t>
  </si>
  <si>
    <t>จ่ายชำระหนี้สินภายใต้สัญญาเช่าซื้อและ</t>
  </si>
  <si>
    <t>เงินลงทุนในบริษัทย่อยซึ่งบันทึกโดยวิธี</t>
  </si>
  <si>
    <t xml:space="preserve">ส่วนของผู้ถือหุ้น - สุทธิ </t>
  </si>
  <si>
    <t>ขาดทุนต่อหุ้น (บาท)</t>
  </si>
  <si>
    <t>ขาดทุนต่อหุ้นขั้นพื้นฐาน</t>
  </si>
  <si>
    <t>ขาดทุนต่อหุ้นปรับลด</t>
  </si>
  <si>
    <t>ทุนที่ออก</t>
  </si>
  <si>
    <t>และชำระแล้ว</t>
  </si>
  <si>
    <t>ส่วนของ</t>
  </si>
  <si>
    <t>ผู้ถือหุ้น - สุทธิ</t>
  </si>
  <si>
    <t>จ่ายภาษีเงินได้</t>
  </si>
  <si>
    <t>ตราสารอนุพันธ์ที่ยังไม่เกิดขึ้นจริง</t>
  </si>
  <si>
    <t>ค่าเผื่อการลดลงของมูลค่าสินค้าที่เสื่อมสภาพ</t>
  </si>
  <si>
    <t>สัญญาเช่าการเงิน</t>
  </si>
  <si>
    <t xml:space="preserve">ค่าใช้จ่าย (รายได้) ภาษีเงินได้ </t>
  </si>
  <si>
    <t>รายได้จากการขาย - สุทธิ</t>
  </si>
  <si>
    <t>ขาดทุนก่อนภาษีเงินได้</t>
  </si>
  <si>
    <t>เงินสดรับจากการใช้สิทธิซื้อหุ้นสามัญ</t>
  </si>
  <si>
    <t>ขาดทุน (กำไร) จากการวัดมูลค่าใหม่ของ</t>
  </si>
  <si>
    <t>ราคาทุน - สุทธิ</t>
  </si>
  <si>
    <t>เช่าการเงินที่ถึงกำหนดชำระภายในหนึ่งปี</t>
  </si>
  <si>
    <t>สินทรัพย์ถาวร</t>
  </si>
  <si>
    <t>ค่าใช้จ่าย (รายได้) ภาษีเงินได้</t>
  </si>
  <si>
    <t xml:space="preserve">บริษัท โอเชี่ยน คอมเมิรช จำกัด (มหาชน) </t>
  </si>
  <si>
    <t>หนี้สินและส่วนของผู้ถือหุ้น (ต่อ)</t>
  </si>
  <si>
    <t>เงินสดและรายการเทียบเท่าเงินสดเพิ่มขึ้น (ลดลง)  - สุทธิ</t>
  </si>
  <si>
    <t>ขาดทุนจากการยกเลิกสัญญา</t>
  </si>
  <si>
    <t>เงินสดรับจากการรับชำระค่าหุ้นเพิ่มทุน</t>
  </si>
  <si>
    <t>ขาดทุนจากเงินลงทุนในบริษัทย่อย</t>
  </si>
  <si>
    <t>รับคืนเงินลงทุนในบริษัทย่อย</t>
  </si>
  <si>
    <t>เงินสดสุทธิได้มาจากกิจกรรมจัดหาเงิน</t>
  </si>
  <si>
    <t>ณ วันที่ 31 ธันวาคม 2561 และ 2560</t>
  </si>
  <si>
    <t>9, 12, 15</t>
  </si>
  <si>
    <t>12, 13</t>
  </si>
  <si>
    <t>สำหรับปีสิ้นสุดวันที่ 31 ธันวาคม 2561 และ 2560</t>
  </si>
  <si>
    <t>ขาดทุนสำหรับปี</t>
  </si>
  <si>
    <t>กำไรเบ็ดเสร็จอื่นสำหรับปี</t>
  </si>
  <si>
    <t>ขาดทุนเบ็ดเสร็จรวมสำหรับปี</t>
  </si>
  <si>
    <t>รายการที่จะไม่ถูกจัดประเภทใหม่ไว้ใน</t>
  </si>
  <si>
    <t>กำไรหรือขาดทุนในภายหลัง</t>
  </si>
  <si>
    <t xml:space="preserve">-  </t>
  </si>
  <si>
    <t>ขาดทุนสุทธิสำหรับปี</t>
  </si>
  <si>
    <t>ยอดคงเหลือ ณ วันที่ 31 ธันวาคม 2560</t>
  </si>
  <si>
    <t>17, 18</t>
  </si>
  <si>
    <t>เงินสดสุทธิได้มาจาก (ใช้ไปใน) กิจกรรมดำเนินงาน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</si>
  <si>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</si>
  <si>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</si>
  <si>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ก. เงินสดและรายการเทียบเท่าเงินสด ณ วันสิ้นปี</t>
  </si>
  <si>
    <t>ยอดคงเหลือ ณ วันที่ 31 ธันวาคม 2561</t>
  </si>
  <si>
    <t>ค่าเผื่อการลดลงของมูลค่าเงินลงทุนในบริษัทย่อยเพิ่มขึ้น</t>
  </si>
  <si>
    <t>ค่าใช้จ่ายผลประโยชน์ของพนักงานหลังออกจากงาน</t>
  </si>
  <si>
    <t>ที่ถือไว้เพื่อขาย</t>
  </si>
  <si>
    <t>ขาดทุนสุทธิจากการขายและตัดจำหน่าย</t>
  </si>
  <si>
    <t>จากสถาบันการเงินเพิ่มขึ้น (ลดลง)</t>
  </si>
  <si>
    <t>ที่ถือไว้เพื่อขายเพิ่มขึ้น</t>
  </si>
  <si>
    <t>ค่าเผื่อการด้อยค่าของสินทรัพย์ไม่หมุนเวียน</t>
  </si>
  <si>
    <t>ค่าก่อสร้างทรัพย์สินที่ยังไม่ได้ชำระเงินแก่ผู้รับจ้าง</t>
  </si>
  <si>
    <t>โอนที่ดิน อาคารและอุปกรณ์เป็นสินทรัพย์ไม่หมุนเวียน</t>
  </si>
  <si>
    <t>ไม่หมุนเวียนที่ถือไว้เพื่อขาย</t>
  </si>
  <si>
    <t>9, 10</t>
  </si>
  <si>
    <t>26 (ข)</t>
  </si>
  <si>
    <t>โอนที่ดินที่ไม่ได้ใช้ในการดำเนินงานเป็นสินทรัพย์</t>
  </si>
  <si>
    <t>ลูกหนี้การค้า</t>
  </si>
  <si>
    <t>สินทรัพย์ไม่หมุนเวียนที่ถือไว้เพื่อขาย - สุทธิ</t>
  </si>
  <si>
    <t>หนี้สูญเพิ่มขึ้น</t>
  </si>
  <si>
    <t>เงินสดรับ (จ่าย) จากการดำเนินงาน</t>
  </si>
  <si>
    <t>ขาดทุนจากการตัดจำหน่ายโปรแกรมคอมพิวเตอร์</t>
  </si>
  <si>
    <t>และเคลื่อนไหวช้าเพิ่มขึ้น (ลดลง)</t>
  </si>
  <si>
    <t>กำไรจากอัตราแลกเปลี่ยนที่ยังไม่เกิดขึ้นจริง</t>
  </si>
  <si>
    <t>ผลกำไร (ขาดทุน) จากการวัดมูลค่าใหม่ของ</t>
  </si>
  <si>
    <t>11, 16</t>
  </si>
  <si>
    <t>ผลกระทบภาษีจำนวน 275 พันบาท ในปี 2560)</t>
  </si>
  <si>
    <t>ผลประโยชน์พนักงานที่กำหนดไว้ (สุทธิจาก</t>
  </si>
  <si>
    <t>4, 9</t>
  </si>
  <si>
    <t>9, 10, 12</t>
  </si>
  <si>
    <t>4, 6, 20</t>
  </si>
</sst>
</file>

<file path=xl/styles.xml><?xml version="1.0" encoding="utf-8"?>
<styleSheet xmlns="http://schemas.openxmlformats.org/spreadsheetml/2006/main">
  <numFmts count="37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(* #,##0_);_(* \(#,##0\);_(* &quot;-&quot;_);_(@_)"/>
    <numFmt numFmtId="167" formatCode="_(* #,##0.00_);_(* \(#,##0.00\);_(* &quot;-&quot;??_);_(@_)"/>
    <numFmt numFmtId="168" formatCode="_(* #,##0_);_(* \(#,##0\);_(* &quot;-&quot;??_);_(@_)"/>
    <numFmt numFmtId="169" formatCode="_-* #,##0_-;\-* #,##0_-;_-* &quot;-&quot;??_-;_-@_-"/>
    <numFmt numFmtId="170" formatCode="[$-F800]dddd\,\ mmmm\ dd\,\ yyyy"/>
    <numFmt numFmtId="171" formatCode="_-&quot;?&quot;* #,##0_-;\-&quot;?&quot;* #,##0_-;_-&quot;?&quot;* &quot;-&quot;_-;_-@_-"/>
    <numFmt numFmtId="172" formatCode="_-&quot;?&quot;* #,##0.00_-;\-&quot;?&quot;* #,##0.00_-;_-&quot;?&quot;* &quot;-&quot;??_-;_-@_-"/>
    <numFmt numFmtId="173" formatCode="#.\ \ "/>
    <numFmt numFmtId="174" formatCode="##.\ \ "/>
    <numFmt numFmtId="175" formatCode="###0_);[Red]\(###0\)"/>
    <numFmt numFmtId="176" formatCode="0.000_)"/>
    <numFmt numFmtId="177" formatCode="_(* 0#.00,,_);_(* \(0#.00,,\);_(* &quot;-&quot;??_);_(@_)"/>
    <numFmt numFmtId="178" formatCode="#,##0;\(#,##0\)"/>
    <numFmt numFmtId="179" formatCode="\ว\ \ด\ด\ด\ด\ &quot;ค.ศ.&quot;\ \ค\ค\ค\ค"/>
    <numFmt numFmtId="180" formatCode="\t0.00"/>
    <numFmt numFmtId="181" formatCode="#,##0\ \ ;\(#,##0\)\ ;\—\ \ \ \ "/>
    <numFmt numFmtId="182" formatCode="#,##0.000000"/>
    <numFmt numFmtId="183" formatCode="&quot;฿&quot;\t#,##0_);[Red]\(&quot;฿&quot;\t#,##0\)"/>
    <numFmt numFmtId="184" formatCode="_-* #,##0_ _F_-;\-* #,##0_ _F_-;_-* &quot;-&quot;_ _F_-;_-@_-"/>
    <numFmt numFmtId="185" formatCode="_-* #,##0.00_ _F_-;\-* #,##0.00_ _F_-;_-* &quot;-&quot;??_ _F_-;_-@_-"/>
    <numFmt numFmtId="186" formatCode="_-* #,##0&quot; F&quot;_-;\-* #,##0&quot; F&quot;_-;_-* &quot;-&quot;&quot; F&quot;_-;_-@_-"/>
    <numFmt numFmtId="187" formatCode="_-* #,##0.00&quot; F&quot;_-;\-* #,##0.00&quot; F&quot;_-;_-* &quot;-&quot;??&quot; F&quot;_-;_-@_-"/>
    <numFmt numFmtId="188" formatCode="0.00_)"/>
    <numFmt numFmtId="189" formatCode="#,##0&quot;£&quot;_);[Red]\(#,##0&quot;£&quot;\)"/>
    <numFmt numFmtId="190" formatCode="&quot;$&quot;#,##0_);[Red]\(&quot;$&quot;#,##0\)"/>
    <numFmt numFmtId="191" formatCode="_-&quot;$&quot;* #,##0.00_-;\-&quot;$&quot;* #,##0.00_-;_-&quot;$&quot;* &quot;-&quot;??_-;_-@_-"/>
    <numFmt numFmtId="192" formatCode="&quot;?&quot;#,##0.00;\-&quot;?&quot;#,##0.00"/>
    <numFmt numFmtId="193" formatCode="&quot;?&quot;#,##0;[Red]\-&quot;?&quot;#,##0"/>
    <numFmt numFmtId="194" formatCode="&quot;?&quot;#,##0.00;[Red]\-&quot;?&quot;#,##0.00"/>
    <numFmt numFmtId="195" formatCode="_-&quot;$&quot;* #,##0_-;\-&quot;$&quot;* #,##0_-;_-&quot;$&quot;* &quot;-&quot;_-;_-@_-"/>
    <numFmt numFmtId="196" formatCode="&quot;\&quot;#,##0.00;[Red]&quot;\&quot;\-#,##0.00"/>
    <numFmt numFmtId="197" formatCode="&quot;\&quot;#,##0;[Red]&quot;\&quot;\-#,##0"/>
    <numFmt numFmtId="198" formatCode="_(* #,##0.0000_);_(* \(#,##0.0000\);_(* &quot;-&quot;??_);_(@_)"/>
  </numFmts>
  <fonts count="58">
    <font>
      <sz val="10"/>
      <name val="Arial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sz val="13.5"/>
      <name val="Angsana New"/>
      <family val="1"/>
    </font>
    <font>
      <sz val="14"/>
      <name val="Angsana New"/>
      <family val="1"/>
    </font>
    <font>
      <sz val="8"/>
      <name val="Arial"/>
      <family val="2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8.4"/>
      <color indexed="12"/>
      <name val="Arial"/>
      <family val="2"/>
    </font>
    <font>
      <sz val="14"/>
      <name val="Cordia New"/>
      <family val="4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0"/>
      <name val="MS Sans Serif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5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59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  <xf numFmtId="4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3" fillId="0" borderId="0"/>
    <xf numFmtId="167" fontId="24" fillId="0" borderId="1">
      <alignment horizontal="right" vertical="center"/>
    </xf>
    <xf numFmtId="9" fontId="4" fillId="0" borderId="0"/>
    <xf numFmtId="0" fontId="25" fillId="0" borderId="2">
      <alignment horizontal="center"/>
    </xf>
    <xf numFmtId="0" fontId="26" fillId="0" borderId="0"/>
    <xf numFmtId="0" fontId="26" fillId="0" borderId="3" applyFill="0">
      <alignment horizontal="center"/>
      <protection locked="0"/>
    </xf>
    <xf numFmtId="0" fontId="25" fillId="0" borderId="0" applyFill="0">
      <alignment horizontal="center"/>
      <protection locked="0"/>
    </xf>
    <xf numFmtId="0" fontId="25" fillId="2" borderId="0"/>
    <xf numFmtId="0" fontId="25" fillId="0" borderId="0">
      <protection locked="0"/>
    </xf>
    <xf numFmtId="0" fontId="25" fillId="0" borderId="0"/>
    <xf numFmtId="173" fontId="25" fillId="0" borderId="0"/>
    <xf numFmtId="174" fontId="25" fillId="0" borderId="0"/>
    <xf numFmtId="0" fontId="26" fillId="3" borderId="0">
      <alignment horizontal="right"/>
    </xf>
    <xf numFmtId="0" fontId="25" fillId="0" borderId="0"/>
    <xf numFmtId="175" fontId="2" fillId="0" borderId="0" applyFill="0" applyBorder="0" applyAlignment="0"/>
    <xf numFmtId="167" fontId="2" fillId="0" borderId="0" applyFont="0" applyFill="0" applyBorder="0" applyAlignment="0" applyProtection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43" fontId="2" fillId="0" borderId="0" applyFont="0" applyFill="0" applyBorder="0" applyAlignment="0" applyProtection="0"/>
    <xf numFmtId="167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 applyFill="0" applyBorder="0" applyAlignment="0" applyProtection="0"/>
    <xf numFmtId="43" fontId="2" fillId="0" borderId="0" applyFont="0" applyFill="0" applyBorder="0" applyAlignment="0" applyProtection="0"/>
    <xf numFmtId="0" fontId="28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30" fillId="0" borderId="0"/>
    <xf numFmtId="167" fontId="4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31" fillId="0" borderId="0" applyNumberFormat="0" applyAlignment="0">
      <alignment horizontal="left"/>
    </xf>
    <xf numFmtId="179" fontId="4" fillId="0" borderId="0" applyFont="0" applyFill="0" applyBorder="0" applyAlignment="0" applyProtection="0"/>
    <xf numFmtId="172" fontId="3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0" fontId="32" fillId="0" borderId="0"/>
    <xf numFmtId="0" fontId="33" fillId="0" borderId="0" applyNumberFormat="0" applyAlignment="0">
      <alignment horizontal="left"/>
    </xf>
    <xf numFmtId="2" fontId="2" fillId="0" borderId="0" applyFont="0" applyFill="0" applyBorder="0" applyAlignment="0" applyProtection="0"/>
    <xf numFmtId="181" fontId="19" fillId="0" borderId="0">
      <alignment horizontal="right"/>
    </xf>
    <xf numFmtId="182" fontId="4" fillId="4" borderId="0" applyNumberFormat="0" applyBorder="0" applyAlignment="0" applyProtection="0"/>
    <xf numFmtId="0" fontId="34" fillId="0" borderId="4" applyNumberFormat="0" applyAlignment="0" applyProtection="0">
      <alignment horizontal="left" vertical="center"/>
    </xf>
    <xf numFmtId="0" fontId="34" fillId="0" borderId="5">
      <alignment horizontal="left" vertical="center"/>
    </xf>
    <xf numFmtId="0" fontId="35" fillId="0" borderId="0" applyProtection="0"/>
    <xf numFmtId="0" fontId="34" fillId="0" borderId="0" applyProtection="0"/>
    <xf numFmtId="10" fontId="12" fillId="5" borderId="2" applyNumberFormat="0" applyBorder="0" applyAlignment="0" applyProtection="0"/>
    <xf numFmtId="38" fontId="36" fillId="0" borderId="0"/>
    <xf numFmtId="38" fontId="37" fillId="0" borderId="0"/>
    <xf numFmtId="38" fontId="38" fillId="0" borderId="0"/>
    <xf numFmtId="38" fontId="39" fillId="0" borderId="0"/>
    <xf numFmtId="0" fontId="19" fillId="0" borderId="0"/>
    <xf numFmtId="0" fontId="19" fillId="0" borderId="0"/>
    <xf numFmtId="0" fontId="19" fillId="0" borderId="0"/>
    <xf numFmtId="0" fontId="30" fillId="0" borderId="0" applyNumberFormat="0" applyFont="0" applyFill="0" applyBorder="0" applyProtection="0">
      <alignment horizontal="left" vertical="center"/>
    </xf>
    <xf numFmtId="183" fontId="21" fillId="0" borderId="0" applyFont="0" applyFill="0" applyBorder="0" applyAlignment="0" applyProtection="0"/>
    <xf numFmtId="184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187" fontId="40" fillId="0" borderId="0" applyFont="0" applyFill="0" applyBorder="0" applyAlignment="0" applyProtection="0"/>
    <xf numFmtId="37" fontId="41" fillId="0" borderId="0"/>
    <xf numFmtId="188" fontId="42" fillId="0" borderId="0"/>
    <xf numFmtId="0" fontId="17" fillId="0" borderId="0"/>
    <xf numFmtId="0" fontId="21" fillId="0" borderId="0"/>
    <xf numFmtId="0" fontId="28" fillId="0" borderId="0"/>
    <xf numFmtId="0" fontId="56" fillId="0" borderId="0"/>
    <xf numFmtId="0" fontId="28" fillId="0" borderId="0"/>
    <xf numFmtId="0" fontId="55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54" fillId="0" borderId="0"/>
    <xf numFmtId="0" fontId="4" fillId="0" borderId="0"/>
    <xf numFmtId="0" fontId="4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43" fillId="0" borderId="0" applyNumberForma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6" applyNumberFormat="0" applyFill="0" applyAlignment="0" applyProtection="0">
      <alignment horizontal="center" vertical="center"/>
    </xf>
    <xf numFmtId="189" fontId="2" fillId="0" borderId="0" applyNumberFormat="0" applyFill="0" applyBorder="0" applyAlignment="0" applyProtection="0">
      <alignment horizontal="left"/>
    </xf>
    <xf numFmtId="0" fontId="30" fillId="0" borderId="7" applyAlignment="0">
      <alignment horizontal="centerContinuous"/>
    </xf>
    <xf numFmtId="0" fontId="2" fillId="0" borderId="0"/>
    <xf numFmtId="40" fontId="44" fillId="0" borderId="0" applyBorder="0">
      <alignment horizontal="right"/>
    </xf>
    <xf numFmtId="190" fontId="45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40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91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2" fillId="0" borderId="0"/>
    <xf numFmtId="192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49" fillId="0" borderId="0"/>
    <xf numFmtId="0" fontId="50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0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52" fillId="0" borderId="0"/>
    <xf numFmtId="195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6" fontId="51" fillId="0" borderId="0" applyFont="0" applyFill="0" applyBorder="0" applyAlignment="0" applyProtection="0"/>
    <xf numFmtId="197" fontId="51" fillId="0" borderId="0" applyFont="0" applyFill="0" applyBorder="0" applyAlignment="0" applyProtection="0"/>
    <xf numFmtId="0" fontId="2" fillId="0" borderId="0"/>
    <xf numFmtId="0" fontId="7" fillId="0" borderId="0"/>
  </cellStyleXfs>
  <cellXfs count="157">
    <xf numFmtId="0" fontId="0" fillId="0" borderId="0" xfId="0"/>
    <xf numFmtId="0" fontId="3" fillId="0" borderId="0" xfId="94" applyFont="1" applyAlignment="1">
      <alignment vertical="top"/>
    </xf>
    <xf numFmtId="0" fontId="14" fillId="0" borderId="0" xfId="93" applyFont="1" applyAlignment="1">
      <alignment horizontal="centerContinuous" vertical="top"/>
    </xf>
    <xf numFmtId="0" fontId="15" fillId="0" borderId="0" xfId="93" applyFont="1" applyAlignment="1">
      <alignment vertical="top"/>
    </xf>
    <xf numFmtId="0" fontId="11" fillId="0" borderId="0" xfId="93" applyFont="1" applyBorder="1" applyAlignment="1">
      <alignment horizontal="center" vertical="top"/>
    </xf>
    <xf numFmtId="0" fontId="3" fillId="0" borderId="0" xfId="93" applyFont="1" applyAlignment="1">
      <alignment vertical="top"/>
    </xf>
    <xf numFmtId="0" fontId="15" fillId="0" borderId="0" xfId="93" applyFont="1" applyBorder="1" applyAlignment="1">
      <alignment horizontal="centerContinuous" vertical="top"/>
    </xf>
    <xf numFmtId="0" fontId="11" fillId="0" borderId="0" xfId="93" applyFont="1" applyBorder="1" applyAlignment="1">
      <alignment horizontal="centerContinuous" vertical="top"/>
    </xf>
    <xf numFmtId="0" fontId="11" fillId="0" borderId="0" xfId="93" applyFont="1" applyAlignment="1">
      <alignment vertical="top"/>
    </xf>
    <xf numFmtId="0" fontId="11" fillId="0" borderId="0" xfId="93" applyFont="1" applyAlignment="1">
      <alignment horizontal="centerContinuous" vertical="top"/>
    </xf>
    <xf numFmtId="17" fontId="11" fillId="0" borderId="0" xfId="93" applyNumberFormat="1" applyFont="1" applyBorder="1" applyAlignment="1">
      <alignment horizontal="center" vertical="top"/>
    </xf>
    <xf numFmtId="0" fontId="11" fillId="0" borderId="0" xfId="93" applyFont="1" applyBorder="1" applyAlignment="1">
      <alignment vertical="top"/>
    </xf>
    <xf numFmtId="168" fontId="11" fillId="0" borderId="0" xfId="48" applyNumberFormat="1" applyFont="1" applyBorder="1" applyAlignment="1">
      <alignment vertical="top"/>
    </xf>
    <xf numFmtId="2" fontId="13" fillId="0" borderId="0" xfId="93" applyNumberFormat="1" applyFont="1" applyBorder="1" applyAlignment="1">
      <alignment horizontal="center" vertical="top"/>
    </xf>
    <xf numFmtId="1" fontId="11" fillId="0" borderId="0" xfId="93" applyNumberFormat="1" applyFont="1" applyBorder="1" applyAlignment="1">
      <alignment horizontal="center" vertical="top"/>
    </xf>
    <xf numFmtId="0" fontId="7" fillId="0" borderId="0" xfId="94" applyFont="1" applyFill="1" applyBorder="1" applyAlignment="1">
      <alignment vertical="top"/>
    </xf>
    <xf numFmtId="168" fontId="7" fillId="0" borderId="0" xfId="22" applyNumberFormat="1" applyFont="1" applyFill="1" applyAlignment="1">
      <alignment vertical="top"/>
    </xf>
    <xf numFmtId="0" fontId="3" fillId="0" borderId="0" xfId="0" applyFont="1" applyFill="1" applyAlignment="1">
      <alignment horizontal="left"/>
    </xf>
    <xf numFmtId="0" fontId="5" fillId="0" borderId="0" xfId="94" applyFont="1" applyFill="1" applyAlignment="1">
      <alignment vertical="top"/>
    </xf>
    <xf numFmtId="168" fontId="7" fillId="0" borderId="5" xfId="48" applyNumberFormat="1" applyFont="1" applyFill="1" applyBorder="1" applyAlignment="1">
      <alignment horizontal="center" vertical="top"/>
    </xf>
    <xf numFmtId="168" fontId="7" fillId="0" borderId="0" xfId="48" applyNumberFormat="1" applyFont="1" applyFill="1" applyBorder="1" applyAlignment="1">
      <alignment horizontal="center" vertical="top"/>
    </xf>
    <xf numFmtId="37" fontId="7" fillId="0" borderId="0" xfId="94" applyNumberFormat="1" applyFont="1" applyFill="1" applyAlignment="1">
      <alignment vertical="top"/>
    </xf>
    <xf numFmtId="168" fontId="7" fillId="0" borderId="8" xfId="48" applyNumberFormat="1" applyFont="1" applyFill="1" applyBorder="1" applyAlignment="1">
      <alignment horizontal="center" vertical="top"/>
    </xf>
    <xf numFmtId="0" fontId="7" fillId="0" borderId="0" xfId="94" applyFont="1" applyFill="1" applyAlignment="1">
      <alignment horizontal="center" vertical="top"/>
    </xf>
    <xf numFmtId="169" fontId="7" fillId="0" borderId="0" xfId="22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68" fontId="7" fillId="0" borderId="0" xfId="0" applyNumberFormat="1" applyFont="1" applyFill="1" applyAlignment="1">
      <alignment horizontal="center" vertical="top"/>
    </xf>
    <xf numFmtId="168" fontId="7" fillId="0" borderId="8" xfId="0" applyNumberFormat="1" applyFont="1" applyFill="1" applyBorder="1" applyAlignment="1">
      <alignment horizontal="center" vertical="top"/>
    </xf>
    <xf numFmtId="168" fontId="7" fillId="0" borderId="0" xfId="94" applyNumberFormat="1" applyFont="1" applyFill="1" applyBorder="1" applyAlignment="1">
      <alignment horizontal="center" vertical="top"/>
    </xf>
    <xf numFmtId="168" fontId="7" fillId="0" borderId="0" xfId="94" applyNumberFormat="1" applyFont="1" applyFill="1" applyAlignment="1">
      <alignment horizontal="center" vertical="top"/>
    </xf>
    <xf numFmtId="168" fontId="7" fillId="0" borderId="9" xfId="48" applyNumberFormat="1" applyFont="1" applyFill="1" applyBorder="1" applyAlignment="1">
      <alignment horizontal="center" vertical="top"/>
    </xf>
    <xf numFmtId="168" fontId="7" fillId="0" borderId="0" xfId="94" applyNumberFormat="1" applyFont="1" applyFill="1" applyAlignment="1">
      <alignment vertical="top"/>
    </xf>
    <xf numFmtId="168" fontId="7" fillId="0" borderId="9" xfId="0" applyNumberFormat="1" applyFont="1" applyFill="1" applyBorder="1" applyAlignment="1">
      <alignment horizontal="center" vertical="top"/>
    </xf>
    <xf numFmtId="0" fontId="5" fillId="0" borderId="0" xfId="94" applyFont="1" applyFill="1" applyAlignment="1">
      <alignment horizontal="center" vertical="top"/>
    </xf>
    <xf numFmtId="0" fontId="5" fillId="0" borderId="0" xfId="94" applyFont="1" applyFill="1" applyBorder="1" applyAlignment="1">
      <alignment horizontal="center" vertical="top"/>
    </xf>
    <xf numFmtId="0" fontId="5" fillId="0" borderId="0" xfId="94" applyFont="1" applyFill="1" applyBorder="1" applyAlignment="1">
      <alignment vertical="top"/>
    </xf>
    <xf numFmtId="37" fontId="7" fillId="0" borderId="0" xfId="94" applyNumberFormat="1" applyFont="1" applyFill="1" applyAlignment="1">
      <alignment horizontal="right" vertical="top"/>
    </xf>
    <xf numFmtId="167" fontId="7" fillId="0" borderId="0" xfId="22" applyFont="1" applyFill="1" applyAlignment="1">
      <alignment vertical="top"/>
    </xf>
    <xf numFmtId="168" fontId="7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 wrapText="1"/>
    </xf>
    <xf numFmtId="0" fontId="3" fillId="0" borderId="0" xfId="94" applyFont="1" applyFill="1" applyAlignment="1">
      <alignment vertical="top"/>
    </xf>
    <xf numFmtId="0" fontId="8" fillId="0" borderId="0" xfId="94" applyFont="1" applyFill="1" applyAlignment="1">
      <alignment vertical="top"/>
    </xf>
    <xf numFmtId="0" fontId="3" fillId="0" borderId="0" xfId="94" applyFont="1" applyFill="1" applyAlignment="1">
      <alignment horizontal="center" vertical="top"/>
    </xf>
    <xf numFmtId="0" fontId="16" fillId="0" borderId="0" xfId="94" applyFont="1" applyFill="1" applyAlignment="1">
      <alignment horizontal="center" vertical="top"/>
    </xf>
    <xf numFmtId="0" fontId="6" fillId="0" borderId="0" xfId="94" applyFont="1" applyFill="1" applyAlignment="1">
      <alignment horizontal="left" vertical="top"/>
    </xf>
    <xf numFmtId="0" fontId="7" fillId="0" borderId="0" xfId="94" applyFont="1" applyFill="1" applyAlignment="1">
      <alignment vertical="top"/>
    </xf>
    <xf numFmtId="0" fontId="7" fillId="0" borderId="8" xfId="94" applyFont="1" applyFill="1" applyBorder="1" applyAlignment="1">
      <alignment horizontal="center" vertical="top"/>
    </xf>
    <xf numFmtId="0" fontId="9" fillId="0" borderId="0" xfId="94" applyFont="1" applyFill="1" applyAlignment="1">
      <alignment horizontal="center" vertical="top"/>
    </xf>
    <xf numFmtId="37" fontId="7" fillId="0" borderId="0" xfId="94" applyNumberFormat="1" applyFont="1" applyFill="1" applyAlignment="1">
      <alignment horizontal="center" vertical="top"/>
    </xf>
    <xf numFmtId="0" fontId="7" fillId="0" borderId="0" xfId="94" applyFont="1" applyFill="1" applyAlignment="1">
      <alignment horizontal="left" vertical="top"/>
    </xf>
    <xf numFmtId="0" fontId="10" fillId="0" borderId="0" xfId="94" applyFont="1" applyFill="1" applyAlignment="1">
      <alignment horizontal="center" vertical="top"/>
    </xf>
    <xf numFmtId="0" fontId="6" fillId="0" borderId="0" xfId="94" applyFont="1" applyFill="1" applyAlignment="1">
      <alignment vertical="top"/>
    </xf>
    <xf numFmtId="49" fontId="9" fillId="0" borderId="0" xfId="94" applyNumberFormat="1" applyFont="1" applyFill="1" applyAlignment="1">
      <alignment horizontal="center" vertical="top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top"/>
    </xf>
    <xf numFmtId="168" fontId="5" fillId="0" borderId="0" xfId="94" applyNumberFormat="1" applyFont="1" applyFill="1" applyAlignment="1">
      <alignment vertical="top"/>
    </xf>
    <xf numFmtId="0" fontId="11" fillId="0" borderId="0" xfId="94" applyFont="1" applyFill="1" applyAlignment="1">
      <alignment vertical="top"/>
    </xf>
    <xf numFmtId="0" fontId="7" fillId="0" borderId="0" xfId="94" quotePrefix="1" applyFont="1" applyFill="1" applyAlignment="1">
      <alignment horizontal="right" vertical="top"/>
    </xf>
    <xf numFmtId="0" fontId="5" fillId="0" borderId="0" xfId="94" applyFont="1" applyFill="1" applyAlignment="1">
      <alignment vertical="center"/>
    </xf>
    <xf numFmtId="168" fontId="7" fillId="0" borderId="5" xfId="0" applyNumberFormat="1" applyFont="1" applyFill="1" applyBorder="1" applyAlignment="1">
      <alignment horizontal="center" vertical="top"/>
    </xf>
    <xf numFmtId="168" fontId="7" fillId="0" borderId="10" xfId="0" applyNumberFormat="1" applyFont="1" applyFill="1" applyBorder="1" applyAlignment="1">
      <alignment horizontal="center" vertical="top"/>
    </xf>
    <xf numFmtId="0" fontId="5" fillId="6" borderId="0" xfId="94" applyFont="1" applyFill="1" applyAlignment="1">
      <alignment vertical="top"/>
    </xf>
    <xf numFmtId="0" fontId="7" fillId="0" borderId="0" xfId="94" quotePrefix="1" applyFont="1" applyFill="1" applyBorder="1" applyAlignment="1">
      <alignment horizontal="center" vertical="top"/>
    </xf>
    <xf numFmtId="166" fontId="18" fillId="0" borderId="0" xfId="0" applyNumberFormat="1" applyFont="1" applyAlignment="1">
      <alignment horizontal="center"/>
    </xf>
    <xf numFmtId="167" fontId="5" fillId="0" borderId="0" xfId="22" applyFont="1" applyFill="1" applyAlignment="1">
      <alignment vertical="top"/>
    </xf>
    <xf numFmtId="168" fontId="7" fillId="0" borderId="0" xfId="22" applyNumberFormat="1" applyFont="1" applyFill="1" applyBorder="1" applyAlignment="1">
      <alignment vertical="top"/>
    </xf>
    <xf numFmtId="168" fontId="7" fillId="0" borderId="0" xfId="22" applyNumberFormat="1" applyFont="1" applyFill="1" applyAlignment="1">
      <alignment horizontal="center" vertical="top"/>
    </xf>
    <xf numFmtId="170" fontId="7" fillId="0" borderId="0" xfId="94" applyNumberFormat="1" applyFont="1" applyFill="1" applyBorder="1" applyAlignment="1">
      <alignment horizontal="center" vertical="top"/>
    </xf>
    <xf numFmtId="37" fontId="7" fillId="0" borderId="0" xfId="94" applyNumberFormat="1" applyFont="1" applyFill="1" applyBorder="1" applyAlignment="1">
      <alignment horizontal="right" vertical="top"/>
    </xf>
    <xf numFmtId="168" fontId="7" fillId="0" borderId="0" xfId="94" applyNumberFormat="1" applyFont="1" applyFill="1" applyBorder="1" applyAlignment="1">
      <alignment vertical="top"/>
    </xf>
    <xf numFmtId="166" fontId="7" fillId="0" borderId="0" xfId="0" applyNumberFormat="1" applyFont="1" applyFill="1" applyAlignment="1"/>
    <xf numFmtId="168" fontId="7" fillId="0" borderId="11" xfId="0" applyNumberFormat="1" applyFont="1" applyFill="1" applyBorder="1" applyAlignment="1">
      <alignment horizontal="center" vertical="top"/>
    </xf>
    <xf numFmtId="0" fontId="5" fillId="0" borderId="0" xfId="0" applyFont="1" applyBorder="1" applyAlignment="1">
      <alignment vertical="top" wrapText="1"/>
    </xf>
    <xf numFmtId="168" fontId="7" fillId="0" borderId="0" xfId="48" applyNumberFormat="1" applyFont="1" applyBorder="1" applyAlignment="1">
      <alignment vertical="top"/>
    </xf>
    <xf numFmtId="168" fontId="7" fillId="0" borderId="0" xfId="48" applyNumberFormat="1" applyFont="1" applyFill="1" applyBorder="1" applyAlignment="1">
      <alignment vertical="top"/>
    </xf>
    <xf numFmtId="0" fontId="8" fillId="0" borderId="0" xfId="93" applyFont="1" applyBorder="1" applyAlignment="1">
      <alignment vertical="top"/>
    </xf>
    <xf numFmtId="0" fontId="7" fillId="0" borderId="0" xfId="93" applyFont="1" applyBorder="1" applyAlignment="1">
      <alignment vertical="top"/>
    </xf>
    <xf numFmtId="0" fontId="7" fillId="0" borderId="0" xfId="93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168" fontId="7" fillId="0" borderId="12" xfId="22" applyNumberFormat="1" applyFont="1" applyFill="1" applyBorder="1" applyAlignment="1">
      <alignment vertical="top"/>
    </xf>
    <xf numFmtId="168" fontId="7" fillId="0" borderId="0" xfId="48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horizontal="center" vertical="center"/>
    </xf>
    <xf numFmtId="168" fontId="7" fillId="0" borderId="8" xfId="48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/>
    <xf numFmtId="0" fontId="11" fillId="0" borderId="0" xfId="94" quotePrefix="1" applyFont="1" applyFill="1" applyAlignment="1">
      <alignment vertical="top"/>
    </xf>
    <xf numFmtId="168" fontId="7" fillId="0" borderId="8" xfId="48" applyNumberFormat="1" applyFont="1" applyFill="1" applyBorder="1" applyAlignment="1">
      <alignment vertical="top"/>
    </xf>
    <xf numFmtId="0" fontId="14" fillId="0" borderId="0" xfId="93" applyFont="1" applyFill="1" applyAlignment="1">
      <alignment horizontal="centerContinuous" vertical="top"/>
    </xf>
    <xf numFmtId="0" fontId="15" fillId="0" borderId="0" xfId="93" applyFont="1" applyFill="1" applyAlignment="1">
      <alignment horizontal="centerContinuous" vertical="top"/>
    </xf>
    <xf numFmtId="0" fontId="15" fillId="0" borderId="0" xfId="93" applyFont="1" applyFill="1" applyAlignment="1">
      <alignment vertical="top"/>
    </xf>
    <xf numFmtId="0" fontId="14" fillId="0" borderId="0" xfId="93" applyFont="1" applyFill="1" applyBorder="1" applyAlignment="1">
      <alignment horizontal="centerContinuous" vertical="top"/>
    </xf>
    <xf numFmtId="0" fontId="15" fillId="0" borderId="0" xfId="93" applyFont="1" applyFill="1" applyBorder="1" applyAlignment="1">
      <alignment horizontal="centerContinuous" vertical="top"/>
    </xf>
    <xf numFmtId="0" fontId="7" fillId="0" borderId="0" xfId="93" applyFont="1" applyFill="1" applyBorder="1" applyAlignment="1">
      <alignment horizontal="center" vertical="top"/>
    </xf>
    <xf numFmtId="0" fontId="7" fillId="0" borderId="0" xfId="93" applyFont="1" applyFill="1" applyAlignment="1">
      <alignment vertical="top"/>
    </xf>
    <xf numFmtId="0" fontId="7" fillId="0" borderId="0" xfId="93" applyFont="1" applyFill="1" applyAlignment="1">
      <alignment horizontal="center" vertical="top"/>
    </xf>
    <xf numFmtId="17" fontId="7" fillId="0" borderId="8" xfId="93" applyNumberFormat="1" applyFont="1" applyFill="1" applyBorder="1" applyAlignment="1">
      <alignment horizontal="center" vertical="top"/>
    </xf>
    <xf numFmtId="17" fontId="7" fillId="0" borderId="0" xfId="93" applyNumberFormat="1" applyFont="1" applyFill="1" applyBorder="1" applyAlignment="1">
      <alignment horizontal="center" vertical="top"/>
    </xf>
    <xf numFmtId="168" fontId="7" fillId="0" borderId="0" xfId="0" applyNumberFormat="1" applyFont="1" applyFill="1" applyAlignment="1"/>
    <xf numFmtId="168" fontId="7" fillId="0" borderId="0" xfId="0" applyNumberFormat="1" applyFont="1" applyFill="1" applyBorder="1" applyAlignment="1">
      <alignment horizontal="center" vertical="top" wrapText="1"/>
    </xf>
    <xf numFmtId="168" fontId="53" fillId="0" borderId="0" xfId="22" applyNumberFormat="1" applyFont="1" applyFill="1" applyAlignment="1">
      <alignment vertical="top"/>
    </xf>
    <xf numFmtId="168" fontId="7" fillId="0" borderId="0" xfId="22" applyNumberFormat="1" applyFont="1" applyFill="1" applyAlignment="1">
      <alignment horizontal="right" vertical="top" wrapText="1"/>
    </xf>
    <xf numFmtId="0" fontId="11" fillId="0" borderId="0" xfId="94" applyFont="1" applyFill="1" applyAlignment="1">
      <alignment horizontal="center" vertical="top"/>
    </xf>
    <xf numFmtId="0" fontId="8" fillId="0" borderId="0" xfId="0" applyFont="1" applyFill="1" applyAlignment="1">
      <alignment horizontal="left" vertical="top"/>
    </xf>
    <xf numFmtId="168" fontId="7" fillId="0" borderId="0" xfId="22" applyNumberFormat="1" applyFont="1" applyFill="1" applyAlignment="1">
      <alignment vertical="center"/>
    </xf>
    <xf numFmtId="168" fontId="7" fillId="0" borderId="8" xfId="22" applyNumberFormat="1" applyFont="1" applyFill="1" applyBorder="1" applyAlignment="1">
      <alignment vertical="top"/>
    </xf>
    <xf numFmtId="166" fontId="7" fillId="0" borderId="0" xfId="0" applyNumberFormat="1" applyFont="1" applyFill="1" applyAlignment="1">
      <alignment horizontal="center"/>
    </xf>
    <xf numFmtId="168" fontId="7" fillId="0" borderId="9" xfId="48" applyNumberFormat="1" applyFont="1" applyFill="1" applyBorder="1" applyAlignment="1">
      <alignment vertical="top"/>
    </xf>
    <xf numFmtId="168" fontId="7" fillId="0" borderId="8" xfId="22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top"/>
    </xf>
    <xf numFmtId="168" fontId="7" fillId="0" borderId="0" xfId="22" applyNumberFormat="1" applyFont="1" applyFill="1" applyBorder="1" applyAlignment="1">
      <alignment vertical="center"/>
    </xf>
    <xf numFmtId="167" fontId="7" fillId="0" borderId="0" xfId="22" applyFont="1" applyFill="1" applyAlignment="1">
      <alignment vertical="center"/>
    </xf>
    <xf numFmtId="168" fontId="7" fillId="0" borderId="9" xfId="22" applyNumberFormat="1" applyFont="1" applyFill="1" applyBorder="1" applyAlignment="1">
      <alignment vertical="top"/>
    </xf>
    <xf numFmtId="0" fontId="7" fillId="0" borderId="8" xfId="94" quotePrefix="1" applyFont="1" applyFill="1" applyBorder="1" applyAlignment="1">
      <alignment horizontal="center" vertical="top"/>
    </xf>
    <xf numFmtId="0" fontId="7" fillId="0" borderId="0" xfId="93" applyFont="1" applyFill="1" applyBorder="1" applyAlignment="1">
      <alignment horizontal="centerContinuous" vertical="top"/>
    </xf>
    <xf numFmtId="0" fontId="7" fillId="0" borderId="0" xfId="157" applyFont="1" applyFill="1" applyBorder="1" applyAlignment="1">
      <alignment wrapText="1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0" fontId="3" fillId="0" borderId="0" xfId="94" applyFont="1" applyFill="1" applyAlignment="1">
      <alignment horizontal="left" vertical="center"/>
    </xf>
    <xf numFmtId="166" fontId="18" fillId="0" borderId="0" xfId="0" applyNumberFormat="1" applyFont="1" applyFill="1" applyAlignment="1"/>
    <xf numFmtId="166" fontId="18" fillId="0" borderId="0" xfId="0" applyNumberFormat="1" applyFont="1" applyFill="1" applyAlignment="1">
      <alignment horizontal="center"/>
    </xf>
    <xf numFmtId="0" fontId="7" fillId="0" borderId="8" xfId="93" applyFont="1" applyFill="1" applyBorder="1" applyAlignment="1">
      <alignment horizontal="center" vertical="top"/>
    </xf>
    <xf numFmtId="198" fontId="7" fillId="0" borderId="9" xfId="22" applyNumberFormat="1" applyFont="1" applyFill="1" applyBorder="1" applyAlignment="1">
      <alignment vertical="center"/>
    </xf>
    <xf numFmtId="0" fontId="8" fillId="0" borderId="0" xfId="94" quotePrefix="1" applyFont="1" applyFill="1" applyAlignment="1">
      <alignment vertical="top"/>
    </xf>
    <xf numFmtId="168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0" fontId="7" fillId="0" borderId="0" xfId="94" applyFont="1" applyFill="1" applyBorder="1" applyAlignment="1">
      <alignment horizontal="center" vertical="top"/>
    </xf>
    <xf numFmtId="0" fontId="3" fillId="0" borderId="0" xfId="94" applyFont="1" applyFill="1" applyAlignment="1">
      <alignment horizontal="left" vertical="top"/>
    </xf>
    <xf numFmtId="168" fontId="7" fillId="0" borderId="10" xfId="48" applyNumberFormat="1" applyFont="1" applyFill="1" applyBorder="1" applyAlignment="1">
      <alignment horizontal="center" vertical="top"/>
    </xf>
    <xf numFmtId="37" fontId="7" fillId="0" borderId="0" xfId="94" applyNumberFormat="1" applyFont="1" applyFill="1" applyBorder="1" applyAlignment="1">
      <alignment horizontal="center" vertical="top"/>
    </xf>
    <xf numFmtId="0" fontId="11" fillId="0" borderId="8" xfId="93" applyFont="1" applyBorder="1" applyAlignment="1">
      <alignment horizontal="centerContinuous" vertical="top"/>
    </xf>
    <xf numFmtId="0" fontId="14" fillId="0" borderId="0" xfId="93" applyFont="1" applyAlignment="1">
      <alignment horizontal="center" vertical="top"/>
    </xf>
    <xf numFmtId="0" fontId="14" fillId="0" borderId="0" xfId="93" applyFont="1" applyFill="1" applyBorder="1" applyAlignment="1">
      <alignment horizontal="center" vertical="top"/>
    </xf>
    <xf numFmtId="198" fontId="7" fillId="0" borderId="13" xfId="22" applyNumberFormat="1" applyFont="1" applyFill="1" applyBorder="1" applyAlignment="1">
      <alignment vertical="center"/>
    </xf>
    <xf numFmtId="0" fontId="7" fillId="0" borderId="0" xfId="94" applyFont="1" applyFill="1" applyBorder="1" applyAlignment="1">
      <alignment horizontal="center" vertical="top"/>
    </xf>
    <xf numFmtId="15" fontId="7" fillId="0" borderId="5" xfId="94" quotePrefix="1" applyNumberFormat="1" applyFont="1" applyFill="1" applyBorder="1" applyAlignment="1">
      <alignment horizontal="center" vertical="top"/>
    </xf>
    <xf numFmtId="0" fontId="7" fillId="0" borderId="5" xfId="94" quotePrefix="1" applyFont="1" applyFill="1" applyBorder="1" applyAlignment="1">
      <alignment horizontal="center" vertical="top"/>
    </xf>
    <xf numFmtId="0" fontId="7" fillId="0" borderId="0" xfId="0" applyFont="1" applyFill="1" applyBorder="1" applyAlignment="1"/>
    <xf numFmtId="0" fontId="7" fillId="0" borderId="0" xfId="0" quotePrefix="1" applyFont="1" applyFill="1" applyBorder="1" applyAlignment="1"/>
    <xf numFmtId="0" fontId="5" fillId="6" borderId="0" xfId="94" applyFont="1" applyFill="1" applyBorder="1" applyAlignment="1">
      <alignment vertical="top"/>
    </xf>
    <xf numFmtId="0" fontId="11" fillId="0" borderId="0" xfId="94" applyFont="1" applyFill="1" applyBorder="1" applyAlignment="1">
      <alignment vertical="top"/>
    </xf>
    <xf numFmtId="37" fontId="7" fillId="0" borderId="0" xfId="94" applyNumberFormat="1" applyFont="1" applyFill="1" applyBorder="1" applyAlignment="1">
      <alignment vertical="top"/>
    </xf>
    <xf numFmtId="198" fontId="7" fillId="0" borderId="0" xfId="22" applyNumberFormat="1" applyFont="1" applyFill="1" applyBorder="1" applyAlignment="1">
      <alignment vertical="center"/>
    </xf>
    <xf numFmtId="0" fontId="7" fillId="0" borderId="0" xfId="158" applyFont="1" applyFill="1" applyAlignment="1"/>
    <xf numFmtId="168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0" fontId="7" fillId="0" borderId="8" xfId="93" applyFont="1" applyFill="1" applyBorder="1" applyAlignment="1">
      <alignment horizontal="center" vertical="top"/>
    </xf>
    <xf numFmtId="0" fontId="53" fillId="0" borderId="0" xfId="0" applyFont="1" applyFill="1" applyAlignment="1">
      <alignment vertical="top"/>
    </xf>
    <xf numFmtId="0" fontId="3" fillId="0" borderId="0" xfId="94" applyFont="1" applyFill="1" applyAlignment="1">
      <alignment horizontal="left" vertical="top"/>
    </xf>
    <xf numFmtId="168" fontId="7" fillId="0" borderId="0" xfId="22" applyNumberFormat="1" applyFont="1" applyFill="1" applyBorder="1" applyAlignment="1">
      <alignment horizontal="center" vertical="top"/>
    </xf>
    <xf numFmtId="0" fontId="7" fillId="0" borderId="0" xfId="94" applyFont="1" applyFill="1" applyBorder="1" applyAlignment="1">
      <alignment horizontal="center" vertical="top"/>
    </xf>
    <xf numFmtId="168" fontId="7" fillId="0" borderId="8" xfId="22" applyNumberFormat="1" applyFont="1" applyFill="1" applyBorder="1" applyAlignment="1">
      <alignment horizontal="center" vertical="top"/>
    </xf>
    <xf numFmtId="166" fontId="7" fillId="0" borderId="0" xfId="0" applyNumberFormat="1" applyFont="1" applyFill="1" applyAlignment="1">
      <alignment horizontal="right"/>
    </xf>
    <xf numFmtId="0" fontId="7" fillId="0" borderId="8" xfId="93" applyFont="1" applyBorder="1" applyAlignment="1">
      <alignment horizontal="center" vertical="top"/>
    </xf>
    <xf numFmtId="0" fontId="7" fillId="0" borderId="8" xfId="93" applyFont="1" applyFill="1" applyBorder="1" applyAlignment="1">
      <alignment horizontal="center" vertical="top"/>
    </xf>
    <xf numFmtId="166" fontId="7" fillId="0" borderId="0" xfId="0" applyNumberFormat="1" applyFont="1" applyFill="1" applyAlignment="1">
      <alignment horizontal="left"/>
    </xf>
    <xf numFmtId="0" fontId="3" fillId="0" borderId="0" xfId="94" applyFont="1" applyFill="1" applyAlignment="1">
      <alignment horizontal="left" vertical="center"/>
    </xf>
  </cellXfs>
  <cellStyles count="159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Sekita-sama" xfId="7"/>
    <cellStyle name="594941.25" xfId="8"/>
    <cellStyle name="75" xfId="9"/>
    <cellStyle name="AA FRAME" xfId="10"/>
    <cellStyle name="AA HEADING" xfId="11"/>
    <cellStyle name="AA INITIALS" xfId="12"/>
    <cellStyle name="AA INPUT" xfId="13"/>
    <cellStyle name="AA LOCK" xfId="14"/>
    <cellStyle name="AA MGR NAME" xfId="15"/>
    <cellStyle name="AA NORMAL" xfId="16"/>
    <cellStyle name="AA NUMBER" xfId="17"/>
    <cellStyle name="AA NUMBER2" xfId="18"/>
    <cellStyle name="AA QUESTION" xfId="19"/>
    <cellStyle name="AA SHADE" xfId="20"/>
    <cellStyle name="Calc Currency (0)" xfId="21"/>
    <cellStyle name="Comma" xfId="22" builtinId="3"/>
    <cellStyle name="Comma  - Style1" xfId="23"/>
    <cellStyle name="Comma  - Style2" xfId="24"/>
    <cellStyle name="Comma  - Style3" xfId="25"/>
    <cellStyle name="Comma  - Style4" xfId="26"/>
    <cellStyle name="Comma  - Style5" xfId="27"/>
    <cellStyle name="Comma  - Style6" xfId="28"/>
    <cellStyle name="Comma  - Style7" xfId="29"/>
    <cellStyle name="Comma  - Style8" xfId="30"/>
    <cellStyle name="Comma 10" xfId="31"/>
    <cellStyle name="Comma 2" xfId="32"/>
    <cellStyle name="Comma 2 2" xfId="33"/>
    <cellStyle name="Comma 2 3" xfId="34"/>
    <cellStyle name="Comma 2_N" xfId="35"/>
    <cellStyle name="Comma 3" xfId="36"/>
    <cellStyle name="Comma 3 2" xfId="37"/>
    <cellStyle name="Comma 3 2 2" xfId="38"/>
    <cellStyle name="Comma 3_70_09.30.09" xfId="39"/>
    <cellStyle name="Comma 4" xfId="40"/>
    <cellStyle name="Comma 4 2" xfId="41"/>
    <cellStyle name="Comma 5" xfId="42"/>
    <cellStyle name="Comma 6" xfId="43"/>
    <cellStyle name="Comma 7" xfId="44"/>
    <cellStyle name="Comma 8" xfId="45"/>
    <cellStyle name="Comma 9" xfId="46"/>
    <cellStyle name="comma zerodec" xfId="47"/>
    <cellStyle name="Comma_T-59-Q1" xfId="48"/>
    <cellStyle name="Comma0" xfId="49"/>
    <cellStyle name="Copied" xfId="50"/>
    <cellStyle name="Currency0" xfId="51"/>
    <cellStyle name="Currency1" xfId="52"/>
    <cellStyle name="Date" xfId="53"/>
    <cellStyle name="Dezimal [0]_35ERI8T2gbIEMixb4v26icuOo" xfId="54"/>
    <cellStyle name="Dezimal_35ERI8T2gbIEMixb4v26icuOo" xfId="55"/>
    <cellStyle name="Dollar (zero dec)" xfId="56"/>
    <cellStyle name="Entered" xfId="57"/>
    <cellStyle name="Fixed" xfId="58"/>
    <cellStyle name="Format Number Column" xfId="59"/>
    <cellStyle name="Grey" xfId="60"/>
    <cellStyle name="Header1" xfId="61"/>
    <cellStyle name="Header2" xfId="62"/>
    <cellStyle name="HEADING1" xfId="63"/>
    <cellStyle name="HEADING2" xfId="64"/>
    <cellStyle name="Input [yellow]" xfId="65"/>
    <cellStyle name="KPMG Heading 1" xfId="66"/>
    <cellStyle name="KPMG Heading 2" xfId="67"/>
    <cellStyle name="KPMG Heading 3" xfId="68"/>
    <cellStyle name="KPMG Heading 4" xfId="69"/>
    <cellStyle name="KPMG Normal" xfId="70"/>
    <cellStyle name="KPMG Normal Text" xfId="71"/>
    <cellStyle name="KPMG Normal_AA" xfId="72"/>
    <cellStyle name="left" xfId="73"/>
    <cellStyle name="Migliaia (0)" xfId="74"/>
    <cellStyle name="Milliers [0]_laroux" xfId="75"/>
    <cellStyle name="Milliers_laroux" xfId="76"/>
    <cellStyle name="Monétaire [0]_laroux" xfId="77"/>
    <cellStyle name="Monétaire_laroux" xfId="78"/>
    <cellStyle name="no dec" xfId="79"/>
    <cellStyle name="Normal" xfId="0" builtinId="0"/>
    <cellStyle name="Normal - Style1" xfId="80"/>
    <cellStyle name="Normal 2" xfId="81"/>
    <cellStyle name="Normal 2 2" xfId="82"/>
    <cellStyle name="Normal 2 3" xfId="83"/>
    <cellStyle name="Normal 2 8" xfId="84"/>
    <cellStyle name="Normal 2_U" xfId="85"/>
    <cellStyle name="Normal 3" xfId="86"/>
    <cellStyle name="Normal 3 2" xfId="157"/>
    <cellStyle name="Normal 4" xfId="87"/>
    <cellStyle name="Normal 5" xfId="88"/>
    <cellStyle name="Normal 6" xfId="89"/>
    <cellStyle name="Normal 7" xfId="90"/>
    <cellStyle name="Normal 8" xfId="91"/>
    <cellStyle name="Normal 9" xfId="92"/>
    <cellStyle name="Normal_T-59-Q1" xfId="93"/>
    <cellStyle name="Normal_T-87-Q3" xfId="94"/>
    <cellStyle name="Percent [2]" xfId="95"/>
    <cellStyle name="Percent 2" xfId="96"/>
    <cellStyle name="Percent 2 2" xfId="97"/>
    <cellStyle name="Percent 3" xfId="98"/>
    <cellStyle name="Percent 4" xfId="99"/>
    <cellStyle name="Percent 5" xfId="100"/>
    <cellStyle name="Percent 6" xfId="101"/>
    <cellStyle name="Percent 7" xfId="102"/>
    <cellStyle name="PLAN" xfId="103"/>
    <cellStyle name="Q" xfId="104"/>
    <cellStyle name="Q_70_09.30.09" xfId="105"/>
    <cellStyle name="Q_AA" xfId="106"/>
    <cellStyle name="Q_M" xfId="107"/>
    <cellStyle name="Q_Ocean_03.31.09_U" xfId="108"/>
    <cellStyle name="Q_Ocean_03.31.09_UUU" xfId="109"/>
    <cellStyle name="Q_Ocean_03.31.09_Z" xfId="110"/>
    <cellStyle name="Q_PPM_WP_12.31.08_Asset_2" xfId="111"/>
    <cellStyle name="Q_U_12.31.08" xfId="112"/>
    <cellStyle name="Q_Z 12.31.08" xfId="113"/>
    <cellStyle name="Quantity" xfId="114"/>
    <cellStyle name="RevList" xfId="115"/>
    <cellStyle name="small border line" xfId="116"/>
    <cellStyle name="Standard_Data" xfId="117"/>
    <cellStyle name="Subtotal" xfId="118"/>
    <cellStyle name="Valuta (0)" xfId="119"/>
    <cellStyle name="W" xfId="120"/>
    <cellStyle name="W_70_09.30.09" xfId="121"/>
    <cellStyle name="W_AA" xfId="122"/>
    <cellStyle name="W_M" xfId="123"/>
    <cellStyle name="W_Ocean_03.31.09_U" xfId="124"/>
    <cellStyle name="W_Ocean_03.31.09_UUU" xfId="125"/>
    <cellStyle name="W_Ocean_03.31.09_Z" xfId="126"/>
    <cellStyle name="W_PPM_WP_12.31.08_Asset_2" xfId="127"/>
    <cellStyle name="W_U_12.31.08" xfId="128"/>
    <cellStyle name="W_Z 12.31.08" xfId="129"/>
    <cellStyle name="wrap" xfId="130"/>
    <cellStyle name="Wไhrung [0]_35ERI8T2gbIEMixb4v26icuOo" xfId="131"/>
    <cellStyle name="Wไhrung_35ERI8T2gbIEMixb4v26icuOo" xfId="132"/>
    <cellStyle name="เครื่องหมายจุลภาค [0]_11200-211000" xfId="133"/>
    <cellStyle name="เครื่องหมายจุลภาค_11200-211000" xfId="134"/>
    <cellStyle name="เครื่องหมายสกุลเงิน [0]_11200-211000" xfId="135"/>
    <cellStyle name="เครื่องหมายสกุลเงิน_11200-211000" xfId="136"/>
    <cellStyle name="เชื่อมโยงหลายมิติ" xfId="137"/>
    <cellStyle name="ณfน๔_NTCณ๘ป๙ (2)" xfId="138"/>
    <cellStyle name="ตามการเชื่อมโยงหลายมิติ" xfId="139"/>
    <cellStyle name="น้บะภฒ_95" xfId="140"/>
    <cellStyle name="ปกติ 2" xfId="158"/>
    <cellStyle name="ปกติ_Agreement" xfId="141"/>
    <cellStyle name="ฤธถ [0]_95" xfId="142"/>
    <cellStyle name="ฤธถ_95" xfId="143"/>
    <cellStyle name="ล๋ศญ [0]_95" xfId="144"/>
    <cellStyle name="ล๋ศญ_95" xfId="145"/>
    <cellStyle name="วฅมุ_4ฟ๙ฝวภ๛" xfId="146"/>
    <cellStyle name="一般_liz-ss" xfId="147"/>
    <cellStyle name="千分位[0]_liz-ss" xfId="148"/>
    <cellStyle name="千分位_liz-ss" xfId="149"/>
    <cellStyle name="桁区切り [0.00]_part price" xfId="150"/>
    <cellStyle name="桁区切り_part price" xfId="151"/>
    <cellStyle name="標準_Book1" xfId="152"/>
    <cellStyle name="貨幣 [0]_liz-ss" xfId="153"/>
    <cellStyle name="貨幣_liz-ss" xfId="154"/>
    <cellStyle name="通貨 [0.00]_part price" xfId="155"/>
    <cellStyle name="通貨_part price" xfId="15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Finish\Porn%20Prom\PornProm_2007\PPM_2007\WP_PPM2007\&#3619;&#3623;&#3617;%20WP_PPM_Q3'07\My%20Document%20Khun\MY%20JOBS\01%20Porn%20Prom%20Metal\Quarter%201%202006\data17%20-%20&#3617;&#3640;&#3585;\Q3\working%20paper%20cash%20flow%20PPM%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ata17%20-%20&#3617;&#3640;&#3585;/Q3/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ocuments%20and%20Settings/plimsirisettakul/My%20Documents/My%20document/N&amp;N/2003/Profit%20or%20loss%20sheet_2002/(NEW)OCT%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uss_Ocean%20commerce/Duss_2011/Duss_12.31.2011/Duss_WP%2031.12.11/Ann/Documents%20and%20Settings/Administrator/Desktop/data17%20-%20&#3617;&#3640;&#3585;/Q3/working%20paper%20cash%20flow%20PPM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tatement-BAHT"/>
      <sheetName val="#REF"/>
      <sheetName val="test 2"/>
      <sheetName val="GL CB"/>
      <sheetName val="219200"/>
      <sheetName val="Validations"/>
      <sheetName val="Statement_BAHT"/>
      <sheetName val="Trial Balance"/>
      <sheetName val="COST (ACC.ขาย10-2005)"/>
      <sheetName val="2779"/>
      <sheetName val="data"/>
      <sheetName val="เงินกู้ MGC"/>
      <sheetName val="CBS_Y11&amp;10"/>
      <sheetName val="10-1 Media"/>
      <sheetName val="10-cut"/>
      <sheetName val="Header"/>
      <sheetName val="Lookups"/>
      <sheetName val="LCGRAPH"/>
      <sheetName val="เงินกู้_MGC"/>
      <sheetName val="Group"/>
      <sheetName val="G1"/>
      <sheetName val="G3"/>
      <sheetName val="equity"/>
      <sheetName val="J100"/>
      <sheetName val="ヘッダ"/>
      <sheetName val="PL CC 2013"/>
      <sheetName val="CompanyList"/>
      <sheetName val="MACRO2"/>
      <sheetName val="งบทดลอง - ต.ค.2547"/>
      <sheetName val="Master"/>
      <sheetName val="Cost Summary"/>
      <sheetName val="F1"/>
      <sheetName val="加工リスト"/>
      <sheetName val="Sheet1"/>
      <sheetName val="TB(5Feb13)"/>
      <sheetName val=" IB-PL-YT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tatement-BAHT"/>
      <sheetName val="SCB 1 - Current"/>
      <sheetName val="SCB 2 - Current"/>
      <sheetName val="pa grou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Investments"/>
      <sheetName val="43"/>
      <sheetName val="AA-1"/>
      <sheetName val="PS-1995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cash flow 1"/>
      <sheetName val="งบการเงิน"/>
      <sheetName val="Master"/>
      <sheetName val="total"/>
      <sheetName val="cash_flow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10-1 Media"/>
      <sheetName val="10-cut"/>
      <sheetName val="M_Maincomp"/>
      <sheetName val="01'06-3_1_6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91">
          <cell r="H91">
            <v>32572705.090000004</v>
          </cell>
        </row>
        <row r="129">
          <cell r="H129">
            <v>-2927820.86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การเงิน"/>
      <sheetName val="cash flow 1"/>
      <sheetName val="2547  งบทดลอง"/>
      <sheetName val="2547%20%20งบทดลอง.xls"/>
      <sheetName val="เปรียบเทียบเดือน12"/>
      <sheetName val="ค่าใช้จ่าย"/>
      <sheetName val="เครื่องมือ"/>
      <sheetName val="DEP12"/>
      <sheetName val="งบทดลอง _ ต_ค_2547"/>
      <sheetName val="Raw Material"/>
      <sheetName val="เครื่องตกแต่ง"/>
      <sheetName val="อาคาร"/>
      <sheetName val="ลูกหนี้(เก่า)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04"/>
  <sheetViews>
    <sheetView topLeftCell="A4" zoomScale="140" zoomScaleNormal="140" zoomScaleSheetLayoutView="120" workbookViewId="0">
      <selection activeCell="I29" sqref="I29"/>
    </sheetView>
  </sheetViews>
  <sheetFormatPr defaultRowHeight="18.600000000000001" customHeight="1"/>
  <cols>
    <col min="1" max="1" width="1.85546875" style="18" customWidth="1"/>
    <col min="2" max="2" width="1.7109375" style="18" customWidth="1"/>
    <col min="3" max="4" width="2.28515625" style="18" customWidth="1"/>
    <col min="5" max="5" width="11.42578125" style="18" customWidth="1"/>
    <col min="6" max="6" width="22.85546875" style="18" customWidth="1"/>
    <col min="7" max="7" width="9.85546875" style="18" customWidth="1"/>
    <col min="8" max="8" width="1.85546875" style="18" customWidth="1"/>
    <col min="9" max="9" width="17.85546875" style="18" customWidth="1"/>
    <col min="10" max="10" width="1.85546875" style="18" customWidth="1"/>
    <col min="11" max="11" width="17.85546875" style="18" customWidth="1"/>
    <col min="12" max="12" width="1.42578125" style="18" customWidth="1"/>
    <col min="13" max="16384" width="9.140625" style="18"/>
  </cols>
  <sheetData>
    <row r="1" spans="1:14" ht="26.25" customHeight="1">
      <c r="A1" s="40" t="s">
        <v>123</v>
      </c>
      <c r="B1" s="41"/>
      <c r="C1" s="41"/>
      <c r="D1" s="41"/>
      <c r="E1" s="41"/>
      <c r="F1" s="41"/>
      <c r="G1" s="41"/>
      <c r="H1" s="41"/>
      <c r="I1" s="33"/>
      <c r="J1" s="33"/>
      <c r="K1" s="33"/>
      <c r="M1" s="35"/>
      <c r="N1" s="35"/>
    </row>
    <row r="2" spans="1:14" ht="26.25" customHeight="1">
      <c r="A2" s="40" t="s">
        <v>49</v>
      </c>
      <c r="B2" s="42"/>
      <c r="C2" s="42"/>
      <c r="D2" s="42"/>
      <c r="E2" s="42"/>
      <c r="F2" s="42"/>
      <c r="G2" s="43"/>
      <c r="H2" s="43"/>
      <c r="I2" s="34"/>
      <c r="J2" s="34"/>
      <c r="K2" s="34"/>
      <c r="M2" s="35"/>
      <c r="N2" s="35"/>
    </row>
    <row r="3" spans="1:14" ht="26.25" customHeight="1">
      <c r="A3" s="40" t="s">
        <v>131</v>
      </c>
      <c r="B3" s="40"/>
      <c r="C3" s="40"/>
      <c r="D3" s="40"/>
      <c r="E3" s="40"/>
      <c r="F3" s="40"/>
      <c r="G3" s="40"/>
      <c r="H3" s="40"/>
      <c r="I3" s="40"/>
      <c r="J3" s="34"/>
      <c r="K3" s="34"/>
      <c r="M3" s="35"/>
      <c r="N3" s="35"/>
    </row>
    <row r="4" spans="1:14" ht="19.5" customHeight="1">
      <c r="I4" s="35"/>
      <c r="J4" s="35"/>
      <c r="K4" s="35"/>
      <c r="M4" s="35"/>
      <c r="N4" s="35"/>
    </row>
    <row r="5" spans="1:14" ht="19.5" customHeight="1">
      <c r="A5" s="44" t="s">
        <v>0</v>
      </c>
      <c r="I5" s="35"/>
      <c r="J5" s="35"/>
      <c r="K5" s="35"/>
      <c r="M5" s="35"/>
      <c r="N5" s="35"/>
    </row>
    <row r="6" spans="1:14" ht="19.5" customHeight="1">
      <c r="A6" s="44"/>
      <c r="I6" s="150"/>
      <c r="J6" s="150"/>
      <c r="K6" s="150"/>
      <c r="M6" s="35"/>
      <c r="N6" s="35"/>
    </row>
    <row r="7" spans="1:14" ht="19.5" customHeight="1">
      <c r="A7" s="45"/>
      <c r="B7" s="45"/>
      <c r="C7" s="45"/>
      <c r="D7" s="45"/>
      <c r="E7" s="45"/>
      <c r="F7" s="45"/>
      <c r="G7" s="45"/>
      <c r="H7" s="45"/>
      <c r="I7" s="151" t="s">
        <v>37</v>
      </c>
      <c r="J7" s="151"/>
      <c r="K7" s="151"/>
      <c r="M7" s="35"/>
      <c r="N7" s="35"/>
    </row>
    <row r="8" spans="1:14" ht="19.5" customHeight="1">
      <c r="A8" s="45"/>
      <c r="B8" s="45"/>
      <c r="C8" s="45"/>
      <c r="D8" s="45"/>
      <c r="E8" s="45"/>
      <c r="F8" s="45"/>
      <c r="G8" s="46" t="s">
        <v>1</v>
      </c>
      <c r="H8" s="45"/>
      <c r="I8" s="135" t="s">
        <v>98</v>
      </c>
      <c r="J8" s="45"/>
      <c r="K8" s="136" t="s">
        <v>81</v>
      </c>
      <c r="M8" s="35"/>
      <c r="N8" s="35"/>
    </row>
    <row r="9" spans="1:14" ht="19.5" customHeight="1">
      <c r="A9" s="41" t="s">
        <v>2</v>
      </c>
      <c r="B9" s="45"/>
      <c r="C9" s="45"/>
      <c r="D9" s="45"/>
      <c r="E9" s="45"/>
      <c r="F9" s="45"/>
      <c r="G9" s="47"/>
      <c r="H9" s="47"/>
      <c r="I9" s="36"/>
      <c r="J9" s="36"/>
      <c r="K9" s="36"/>
      <c r="M9" s="68"/>
      <c r="N9" s="68"/>
    </row>
    <row r="10" spans="1:14" ht="19.5" customHeight="1">
      <c r="A10" s="45" t="s">
        <v>3</v>
      </c>
      <c r="B10" s="45"/>
      <c r="C10" s="45"/>
      <c r="D10" s="45"/>
      <c r="E10" s="45"/>
      <c r="F10" s="45"/>
      <c r="G10" s="48"/>
      <c r="H10" s="48"/>
      <c r="I10" s="102">
        <v>83882</v>
      </c>
      <c r="J10" s="16"/>
      <c r="K10" s="102">
        <v>1254</v>
      </c>
      <c r="M10" s="65"/>
      <c r="N10" s="65"/>
    </row>
    <row r="11" spans="1:14" ht="19.5" customHeight="1">
      <c r="A11" s="45" t="s">
        <v>162</v>
      </c>
      <c r="B11" s="45"/>
      <c r="C11" s="45"/>
      <c r="D11" s="45"/>
      <c r="E11" s="45"/>
      <c r="F11" s="45"/>
      <c r="G11" s="48">
        <v>5</v>
      </c>
      <c r="H11" s="48"/>
      <c r="I11" s="102">
        <v>136699</v>
      </c>
      <c r="J11" s="16"/>
      <c r="K11" s="102">
        <v>80200</v>
      </c>
      <c r="M11" s="65"/>
      <c r="N11" s="65"/>
    </row>
    <row r="12" spans="1:14" ht="19.5" customHeight="1">
      <c r="A12" s="49" t="s">
        <v>85</v>
      </c>
      <c r="B12" s="45"/>
      <c r="C12" s="45"/>
      <c r="D12" s="45"/>
      <c r="E12" s="45"/>
      <c r="F12" s="45"/>
      <c r="G12" s="48">
        <v>6</v>
      </c>
      <c r="H12" s="48"/>
      <c r="I12" s="102">
        <v>187018</v>
      </c>
      <c r="J12" s="16"/>
      <c r="K12" s="102">
        <v>153447</v>
      </c>
      <c r="M12" s="65"/>
      <c r="N12" s="65"/>
    </row>
    <row r="13" spans="1:14" ht="19.5" customHeight="1">
      <c r="A13" s="49" t="s">
        <v>163</v>
      </c>
      <c r="B13" s="45"/>
      <c r="C13" s="45"/>
      <c r="D13" s="45"/>
      <c r="E13" s="45"/>
      <c r="F13" s="45"/>
      <c r="G13" s="48" t="s">
        <v>159</v>
      </c>
      <c r="H13" s="48"/>
      <c r="I13" s="102">
        <v>76853</v>
      </c>
      <c r="J13" s="16"/>
      <c r="K13" s="102">
        <v>0</v>
      </c>
      <c r="M13" s="65"/>
      <c r="N13" s="65"/>
    </row>
    <row r="14" spans="1:14" ht="19.5" customHeight="1">
      <c r="A14" s="45" t="s">
        <v>4</v>
      </c>
      <c r="B14" s="45"/>
      <c r="C14" s="45"/>
      <c r="D14" s="45"/>
      <c r="E14" s="45"/>
      <c r="F14" s="45"/>
      <c r="G14" s="48">
        <v>7</v>
      </c>
      <c r="H14" s="48"/>
      <c r="I14" s="102">
        <v>107691</v>
      </c>
      <c r="J14" s="16"/>
      <c r="K14" s="102">
        <v>3855</v>
      </c>
      <c r="M14" s="65"/>
      <c r="N14" s="65"/>
    </row>
    <row r="15" spans="1:14" ht="19.5" customHeight="1">
      <c r="A15" s="41" t="s">
        <v>5</v>
      </c>
      <c r="B15" s="45"/>
      <c r="C15" s="45"/>
      <c r="D15" s="45"/>
      <c r="E15" s="45"/>
      <c r="F15" s="45"/>
      <c r="G15" s="47"/>
      <c r="H15" s="47"/>
      <c r="I15" s="19">
        <f>SUM(I10:I14)</f>
        <v>592143</v>
      </c>
      <c r="J15" s="20"/>
      <c r="K15" s="19">
        <f>SUM(K10:K14)</f>
        <v>238756</v>
      </c>
      <c r="M15" s="20"/>
      <c r="N15" s="20"/>
    </row>
    <row r="16" spans="1:14" ht="19.5" customHeight="1">
      <c r="A16" s="41"/>
      <c r="B16" s="45"/>
      <c r="C16" s="45"/>
      <c r="D16" s="45"/>
      <c r="E16" s="45"/>
      <c r="F16" s="45"/>
      <c r="G16" s="47"/>
      <c r="H16" s="47"/>
      <c r="I16" s="28"/>
      <c r="J16" s="28"/>
      <c r="K16" s="28"/>
      <c r="M16" s="28"/>
      <c r="N16" s="28"/>
    </row>
    <row r="17" spans="1:14" ht="19.5" customHeight="1">
      <c r="A17" s="41" t="s">
        <v>6</v>
      </c>
      <c r="B17" s="45"/>
      <c r="C17" s="45"/>
      <c r="D17" s="45"/>
      <c r="E17" s="45"/>
      <c r="F17" s="45"/>
      <c r="G17" s="47"/>
      <c r="H17" s="47"/>
      <c r="I17" s="29"/>
      <c r="J17" s="29"/>
      <c r="K17" s="29"/>
      <c r="M17" s="28"/>
      <c r="N17" s="28"/>
    </row>
    <row r="18" spans="1:14" ht="19.5" customHeight="1">
      <c r="A18" s="49" t="s">
        <v>70</v>
      </c>
      <c r="B18" s="45"/>
      <c r="C18" s="45"/>
      <c r="D18" s="45"/>
      <c r="E18" s="45"/>
      <c r="F18" s="45"/>
      <c r="G18" s="48" t="s">
        <v>160</v>
      </c>
      <c r="H18" s="48"/>
      <c r="I18" s="102">
        <v>743</v>
      </c>
      <c r="J18" s="16"/>
      <c r="K18" s="102">
        <v>735</v>
      </c>
      <c r="M18" s="65"/>
      <c r="N18" s="65"/>
    </row>
    <row r="19" spans="1:14" ht="19.5" customHeight="1">
      <c r="A19" s="45" t="s">
        <v>101</v>
      </c>
      <c r="B19" s="45"/>
      <c r="C19" s="45"/>
      <c r="D19" s="45"/>
      <c r="E19" s="45"/>
      <c r="F19" s="45"/>
      <c r="G19" s="48"/>
      <c r="H19" s="48"/>
      <c r="I19" s="102"/>
      <c r="J19" s="16"/>
      <c r="K19" s="102"/>
      <c r="M19" s="65"/>
      <c r="N19" s="65"/>
    </row>
    <row r="20" spans="1:14" ht="19.5" customHeight="1">
      <c r="B20" s="45" t="s">
        <v>119</v>
      </c>
      <c r="C20" s="45"/>
      <c r="D20" s="45"/>
      <c r="E20" s="45"/>
      <c r="F20" s="45"/>
      <c r="G20" s="23">
        <v>8</v>
      </c>
      <c r="H20" s="23"/>
      <c r="I20" s="102">
        <v>0</v>
      </c>
      <c r="J20" s="16"/>
      <c r="K20" s="102">
        <v>846</v>
      </c>
      <c r="M20" s="65"/>
      <c r="N20" s="65"/>
    </row>
    <row r="21" spans="1:14" ht="19.5" customHeight="1">
      <c r="A21" s="25" t="s">
        <v>76</v>
      </c>
      <c r="B21" s="25"/>
      <c r="C21" s="45"/>
      <c r="D21" s="45"/>
      <c r="E21" s="45"/>
      <c r="F21" s="45"/>
      <c r="G21" s="48" t="s">
        <v>132</v>
      </c>
      <c r="H21" s="48"/>
      <c r="I21" s="102">
        <v>7178</v>
      </c>
      <c r="J21" s="16"/>
      <c r="K21" s="102">
        <v>95943</v>
      </c>
      <c r="M21" s="20"/>
      <c r="N21" s="20"/>
    </row>
    <row r="22" spans="1:14" ht="19.5" customHeight="1">
      <c r="A22" s="45" t="s">
        <v>77</v>
      </c>
      <c r="B22" s="25"/>
      <c r="C22" s="45"/>
      <c r="D22" s="45"/>
      <c r="E22" s="45"/>
      <c r="F22" s="45"/>
      <c r="G22" s="48" t="s">
        <v>174</v>
      </c>
      <c r="H22" s="48"/>
      <c r="I22" s="102">
        <v>0</v>
      </c>
      <c r="J22" s="16"/>
      <c r="K22" s="102">
        <v>24869</v>
      </c>
      <c r="M22" s="20"/>
      <c r="N22" s="20"/>
    </row>
    <row r="23" spans="1:14" ht="19.5" customHeight="1">
      <c r="A23" s="45" t="s">
        <v>53</v>
      </c>
      <c r="B23" s="25"/>
      <c r="C23" s="45"/>
      <c r="D23" s="45"/>
      <c r="E23" s="45"/>
      <c r="F23" s="45"/>
      <c r="G23" s="48">
        <v>11</v>
      </c>
      <c r="H23" s="48"/>
      <c r="I23" s="102">
        <v>0</v>
      </c>
      <c r="J23" s="16"/>
      <c r="K23" s="102">
        <v>7933</v>
      </c>
      <c r="M23" s="20"/>
      <c r="N23" s="20"/>
    </row>
    <row r="24" spans="1:14" ht="19.5" customHeight="1">
      <c r="A24" s="45" t="s">
        <v>7</v>
      </c>
      <c r="B24" s="25"/>
      <c r="C24" s="45"/>
      <c r="D24" s="45"/>
      <c r="E24" s="45"/>
      <c r="F24" s="45"/>
      <c r="G24" s="48"/>
      <c r="H24" s="48"/>
      <c r="I24" s="102">
        <v>1360</v>
      </c>
      <c r="J24" s="16"/>
      <c r="K24" s="102">
        <v>1387</v>
      </c>
      <c r="M24" s="20"/>
      <c r="N24" s="20"/>
    </row>
    <row r="25" spans="1:14" ht="19.5" customHeight="1">
      <c r="A25" s="41" t="s">
        <v>8</v>
      </c>
      <c r="B25" s="45"/>
      <c r="C25" s="45"/>
      <c r="D25" s="45"/>
      <c r="E25" s="45"/>
      <c r="F25" s="45"/>
      <c r="G25" s="47"/>
      <c r="H25" s="47"/>
      <c r="I25" s="19">
        <f>SUM(I18:I24)</f>
        <v>9281</v>
      </c>
      <c r="J25" s="20"/>
      <c r="K25" s="19">
        <f>SUM(K18:K24)</f>
        <v>131713</v>
      </c>
      <c r="M25" s="20"/>
      <c r="N25" s="20"/>
    </row>
    <row r="26" spans="1:14" ht="19.5" customHeight="1">
      <c r="A26" s="41"/>
      <c r="B26" s="45"/>
      <c r="C26" s="45"/>
      <c r="D26" s="45"/>
      <c r="E26" s="45"/>
      <c r="F26" s="45"/>
      <c r="G26" s="47"/>
      <c r="H26" s="47"/>
      <c r="I26" s="20"/>
      <c r="J26" s="20"/>
      <c r="K26" s="20"/>
      <c r="M26" s="114"/>
      <c r="N26" s="114"/>
    </row>
    <row r="27" spans="1:14" ht="19.5" customHeight="1" thickBot="1">
      <c r="A27" s="41" t="s">
        <v>9</v>
      </c>
      <c r="B27" s="45"/>
      <c r="C27" s="45"/>
      <c r="D27" s="45"/>
      <c r="E27" s="45"/>
      <c r="F27" s="45"/>
      <c r="G27" s="47"/>
      <c r="H27" s="47"/>
      <c r="I27" s="30">
        <f>+I15+I25</f>
        <v>601424</v>
      </c>
      <c r="J27" s="20"/>
      <c r="K27" s="30">
        <f>+K15+K25</f>
        <v>370469</v>
      </c>
      <c r="M27" s="114"/>
      <c r="N27" s="114"/>
    </row>
    <row r="28" spans="1:14" ht="19.5" customHeight="1" thickTop="1">
      <c r="A28" s="41"/>
      <c r="B28" s="45"/>
      <c r="C28" s="45"/>
      <c r="D28" s="45"/>
      <c r="E28" s="45"/>
      <c r="F28" s="45"/>
      <c r="G28" s="47"/>
      <c r="H28" s="47"/>
      <c r="I28" s="20"/>
      <c r="J28" s="20"/>
      <c r="K28" s="20"/>
      <c r="M28" s="114"/>
      <c r="N28" s="114"/>
    </row>
    <row r="29" spans="1:14" ht="26.25" customHeight="1">
      <c r="A29" s="115" t="str">
        <f>A1</f>
        <v xml:space="preserve">บริษัท โอเชี่ยน คอมเมิรช จำกัด (มหาชน) </v>
      </c>
      <c r="B29" s="50"/>
      <c r="C29" s="50"/>
      <c r="D29" s="50"/>
      <c r="E29" s="50"/>
      <c r="F29" s="50"/>
      <c r="G29" s="23"/>
      <c r="H29" s="23"/>
      <c r="I29" s="23"/>
      <c r="J29" s="23"/>
      <c r="K29" s="23"/>
      <c r="M29" s="114"/>
      <c r="N29" s="114"/>
    </row>
    <row r="30" spans="1:14" ht="26.25">
      <c r="A30" s="40" t="s">
        <v>67</v>
      </c>
      <c r="B30" s="42"/>
      <c r="C30" s="42"/>
      <c r="D30" s="42"/>
      <c r="E30" s="42"/>
      <c r="F30" s="42"/>
      <c r="G30" s="43"/>
      <c r="H30" s="43"/>
      <c r="I30" s="145"/>
      <c r="J30" s="114"/>
      <c r="K30" s="114"/>
      <c r="M30" s="15"/>
      <c r="N30" s="15"/>
    </row>
    <row r="31" spans="1:14" ht="26.25">
      <c r="A31" s="148" t="str">
        <f>A3</f>
        <v>ณ วันที่ 31 ธันวาคม 2561 และ 2560</v>
      </c>
      <c r="B31" s="148"/>
      <c r="C31" s="148"/>
      <c r="D31" s="148"/>
      <c r="E31" s="148"/>
      <c r="F31" s="148"/>
      <c r="G31" s="148"/>
      <c r="H31" s="148"/>
      <c r="I31" s="148"/>
      <c r="J31" s="114"/>
      <c r="K31" s="114"/>
      <c r="M31" s="114"/>
      <c r="N31" s="114"/>
    </row>
    <row r="32" spans="1:14" ht="19.5" customHeight="1">
      <c r="A32" s="45"/>
      <c r="B32" s="45"/>
      <c r="C32" s="45"/>
      <c r="D32" s="45"/>
      <c r="E32" s="45"/>
      <c r="F32" s="45"/>
      <c r="G32" s="45"/>
      <c r="H32" s="45"/>
      <c r="I32" s="15"/>
      <c r="J32" s="15"/>
      <c r="K32" s="15"/>
      <c r="M32" s="114"/>
      <c r="N32" s="114"/>
    </row>
    <row r="33" spans="1:14" ht="21.75" customHeight="1">
      <c r="A33" s="51" t="s">
        <v>10</v>
      </c>
      <c r="B33" s="33"/>
      <c r="C33" s="33"/>
      <c r="D33" s="33"/>
      <c r="E33" s="33"/>
      <c r="F33" s="33"/>
      <c r="G33" s="23"/>
      <c r="H33" s="23"/>
      <c r="I33" s="145"/>
      <c r="J33" s="114"/>
      <c r="K33" s="114"/>
      <c r="M33" s="149"/>
      <c r="N33" s="149"/>
    </row>
    <row r="34" spans="1:14" ht="12.75" customHeight="1">
      <c r="A34" s="44"/>
      <c r="I34" s="150"/>
      <c r="J34" s="150"/>
      <c r="K34" s="150"/>
      <c r="M34" s="62"/>
      <c r="N34" s="62"/>
    </row>
    <row r="35" spans="1:14" ht="19.5" customHeight="1">
      <c r="A35" s="45"/>
      <c r="B35" s="45"/>
      <c r="C35" s="45"/>
      <c r="D35" s="45"/>
      <c r="E35" s="45"/>
      <c r="F35" s="45"/>
      <c r="G35" s="45"/>
      <c r="H35" s="45"/>
      <c r="I35" s="149"/>
      <c r="J35" s="149"/>
      <c r="K35" s="149"/>
      <c r="M35" s="69"/>
      <c r="N35" s="69"/>
    </row>
    <row r="36" spans="1:14" ht="19.5" customHeight="1">
      <c r="A36" s="45"/>
      <c r="B36" s="45"/>
      <c r="C36" s="45"/>
      <c r="D36" s="45"/>
      <c r="E36" s="45"/>
      <c r="F36" s="45"/>
      <c r="G36" s="45"/>
      <c r="H36" s="45"/>
      <c r="I36" s="151" t="s">
        <v>37</v>
      </c>
      <c r="J36" s="151"/>
      <c r="K36" s="151"/>
      <c r="M36" s="35"/>
      <c r="N36" s="35"/>
    </row>
    <row r="37" spans="1:14" ht="19.5" customHeight="1">
      <c r="A37" s="45"/>
      <c r="B37" s="45"/>
      <c r="C37" s="45"/>
      <c r="D37" s="45"/>
      <c r="E37" s="45"/>
      <c r="F37" s="45"/>
      <c r="G37" s="46" t="s">
        <v>1</v>
      </c>
      <c r="H37" s="45"/>
      <c r="I37" s="135" t="s">
        <v>98</v>
      </c>
      <c r="J37" s="45"/>
      <c r="K37" s="136" t="s">
        <v>81</v>
      </c>
      <c r="M37" s="35"/>
      <c r="N37" s="35"/>
    </row>
    <row r="38" spans="1:14" ht="19.5" customHeight="1">
      <c r="A38" s="41" t="s">
        <v>11</v>
      </c>
      <c r="B38" s="45"/>
      <c r="C38" s="45"/>
      <c r="D38" s="45"/>
      <c r="E38" s="45"/>
      <c r="F38" s="45"/>
      <c r="G38" s="48"/>
      <c r="H38" s="48"/>
      <c r="I38" s="31"/>
      <c r="J38" s="31"/>
      <c r="K38" s="31"/>
      <c r="M38" s="65"/>
      <c r="N38" s="65"/>
    </row>
    <row r="39" spans="1:14" ht="19.5" customHeight="1">
      <c r="A39" s="49" t="s">
        <v>78</v>
      </c>
      <c r="B39" s="45"/>
      <c r="C39" s="45"/>
      <c r="D39" s="45"/>
      <c r="E39" s="45"/>
      <c r="F39" s="45"/>
      <c r="G39" s="48"/>
      <c r="H39" s="45"/>
      <c r="I39" s="31"/>
      <c r="J39" s="31"/>
      <c r="K39" s="31"/>
      <c r="M39" s="65"/>
      <c r="N39" s="65"/>
    </row>
    <row r="40" spans="1:14" ht="19.5" customHeight="1">
      <c r="B40" s="49" t="s">
        <v>79</v>
      </c>
      <c r="C40" s="45"/>
      <c r="D40" s="45"/>
      <c r="E40" s="45"/>
      <c r="F40" s="45"/>
      <c r="G40" s="48" t="s">
        <v>133</v>
      </c>
      <c r="H40" s="45"/>
      <c r="I40" s="102">
        <v>85375</v>
      </c>
      <c r="J40" s="16"/>
      <c r="K40" s="102">
        <v>87035</v>
      </c>
      <c r="M40" s="65"/>
      <c r="N40" s="65"/>
    </row>
    <row r="41" spans="1:14" ht="19.5" customHeight="1">
      <c r="A41" s="45" t="s">
        <v>35</v>
      </c>
      <c r="B41" s="45"/>
      <c r="C41" s="45"/>
      <c r="D41" s="45"/>
      <c r="E41" s="45"/>
      <c r="F41" s="45"/>
      <c r="G41" s="48"/>
      <c r="H41" s="45"/>
      <c r="I41" s="102">
        <v>12892</v>
      </c>
      <c r="J41" s="16"/>
      <c r="K41" s="102">
        <v>26129</v>
      </c>
      <c r="M41" s="65"/>
      <c r="N41" s="65"/>
    </row>
    <row r="42" spans="1:14" ht="19.5" customHeight="1">
      <c r="A42" s="25" t="s">
        <v>93</v>
      </c>
      <c r="B42" s="45"/>
      <c r="C42" s="45"/>
      <c r="D42" s="45"/>
      <c r="E42" s="45"/>
      <c r="F42" s="45"/>
      <c r="G42" s="48"/>
      <c r="H42" s="45"/>
      <c r="I42" s="102"/>
      <c r="J42" s="16"/>
      <c r="K42" s="102"/>
      <c r="M42" s="65"/>
      <c r="N42" s="65"/>
    </row>
    <row r="43" spans="1:14" ht="19.5" customHeight="1">
      <c r="A43" s="25"/>
      <c r="B43" s="45" t="s">
        <v>120</v>
      </c>
      <c r="C43" s="45"/>
      <c r="D43" s="45"/>
      <c r="E43" s="45"/>
      <c r="F43" s="45"/>
      <c r="G43" s="48"/>
      <c r="H43" s="45"/>
      <c r="I43" s="102">
        <v>361</v>
      </c>
      <c r="J43" s="16"/>
      <c r="K43" s="102">
        <v>29</v>
      </c>
      <c r="M43" s="20"/>
      <c r="N43" s="20"/>
    </row>
    <row r="44" spans="1:14" ht="19.5" customHeight="1">
      <c r="A44" s="25" t="s">
        <v>94</v>
      </c>
      <c r="B44" s="45"/>
      <c r="C44" s="45"/>
      <c r="D44" s="45"/>
      <c r="E44" s="45"/>
      <c r="F44" s="45"/>
      <c r="G44" s="48"/>
      <c r="H44" s="45"/>
      <c r="I44" s="102"/>
      <c r="J44" s="16"/>
      <c r="K44" s="102"/>
      <c r="M44" s="20"/>
      <c r="N44" s="20"/>
    </row>
    <row r="45" spans="1:14" ht="19.5" customHeight="1">
      <c r="A45" s="25"/>
      <c r="B45" s="45" t="s">
        <v>95</v>
      </c>
      <c r="C45" s="45"/>
      <c r="D45" s="45"/>
      <c r="E45" s="45"/>
      <c r="F45" s="45"/>
      <c r="G45" s="48">
        <v>15</v>
      </c>
      <c r="H45" s="45"/>
      <c r="I45" s="102">
        <v>1107</v>
      </c>
      <c r="J45" s="16"/>
      <c r="K45" s="102">
        <v>1038</v>
      </c>
      <c r="M45" s="20"/>
      <c r="N45" s="20"/>
    </row>
    <row r="46" spans="1:14" ht="19.5" customHeight="1">
      <c r="A46" s="25" t="s">
        <v>48</v>
      </c>
      <c r="B46" s="45"/>
      <c r="C46" s="45"/>
      <c r="D46" s="45"/>
      <c r="E46" s="45"/>
      <c r="F46" s="45"/>
      <c r="G46" s="48">
        <v>14</v>
      </c>
      <c r="H46" s="45"/>
      <c r="I46" s="102">
        <v>23664</v>
      </c>
      <c r="J46" s="16"/>
      <c r="K46" s="102">
        <v>17694</v>
      </c>
      <c r="M46" s="20"/>
      <c r="N46" s="20"/>
    </row>
    <row r="47" spans="1:14" ht="19.5" customHeight="1">
      <c r="A47" s="41" t="s">
        <v>12</v>
      </c>
      <c r="B47" s="25"/>
      <c r="C47" s="45"/>
      <c r="D47" s="45"/>
      <c r="E47" s="45"/>
      <c r="F47" s="45"/>
      <c r="G47" s="52"/>
      <c r="H47" s="45"/>
      <c r="I47" s="19">
        <f>SUM(I40:I46)</f>
        <v>123399</v>
      </c>
      <c r="J47" s="20"/>
      <c r="K47" s="19">
        <f>SUM(K40:K46)</f>
        <v>131925</v>
      </c>
      <c r="M47" s="20"/>
      <c r="N47" s="20"/>
    </row>
    <row r="48" spans="1:14" ht="7.5" customHeight="1">
      <c r="A48" s="45"/>
      <c r="B48" s="45"/>
      <c r="C48" s="45"/>
      <c r="D48" s="45"/>
      <c r="E48" s="45"/>
      <c r="F48" s="45"/>
      <c r="G48" s="48"/>
      <c r="H48" s="48"/>
      <c r="I48" s="20"/>
      <c r="J48" s="20"/>
      <c r="K48" s="20"/>
      <c r="M48" s="20"/>
      <c r="N48" s="20"/>
    </row>
    <row r="49" spans="1:14" ht="19.5" customHeight="1">
      <c r="A49" s="41" t="s">
        <v>13</v>
      </c>
      <c r="B49" s="25"/>
      <c r="C49" s="45"/>
      <c r="D49" s="45"/>
      <c r="E49" s="45"/>
      <c r="F49" s="45"/>
      <c r="G49" s="52"/>
      <c r="H49" s="52"/>
      <c r="I49" s="28"/>
      <c r="J49" s="28"/>
      <c r="K49" s="28"/>
      <c r="M49" s="20"/>
      <c r="N49" s="20"/>
    </row>
    <row r="50" spans="1:14" ht="19.5" customHeight="1">
      <c r="A50" s="25" t="s">
        <v>96</v>
      </c>
      <c r="B50" s="25"/>
      <c r="C50" s="45"/>
      <c r="D50" s="45"/>
      <c r="E50" s="45"/>
      <c r="F50" s="45"/>
      <c r="G50" s="52"/>
      <c r="H50" s="52"/>
      <c r="I50" s="28"/>
      <c r="J50" s="28"/>
      <c r="K50" s="28"/>
      <c r="M50" s="20"/>
      <c r="N50" s="20"/>
    </row>
    <row r="51" spans="1:14" ht="19.5" customHeight="1">
      <c r="B51" s="25" t="s">
        <v>97</v>
      </c>
      <c r="C51" s="45"/>
      <c r="D51" s="45"/>
      <c r="E51" s="45"/>
      <c r="F51" s="45"/>
      <c r="G51" s="48"/>
      <c r="H51" s="48"/>
      <c r="I51" s="80">
        <v>370</v>
      </c>
      <c r="J51" s="20"/>
      <c r="K51" s="80">
        <v>10</v>
      </c>
      <c r="M51" s="20"/>
      <c r="N51" s="20"/>
    </row>
    <row r="52" spans="1:14" ht="19.5" customHeight="1">
      <c r="A52" s="25" t="s">
        <v>80</v>
      </c>
      <c r="B52" s="45"/>
      <c r="C52" s="45"/>
      <c r="D52" s="45"/>
      <c r="E52" s="45"/>
      <c r="F52" s="45"/>
      <c r="G52" s="48">
        <v>15</v>
      </c>
      <c r="H52" s="45"/>
      <c r="I52" s="80">
        <v>2042</v>
      </c>
      <c r="J52" s="20"/>
      <c r="K52" s="80">
        <v>3149</v>
      </c>
      <c r="M52" s="20"/>
      <c r="N52" s="20"/>
    </row>
    <row r="53" spans="1:14" ht="19.5" customHeight="1">
      <c r="A53" s="53" t="s">
        <v>54</v>
      </c>
      <c r="B53" s="45"/>
      <c r="C53" s="45"/>
      <c r="D53" s="45"/>
      <c r="E53" s="45"/>
      <c r="F53" s="45"/>
      <c r="G53" s="48"/>
      <c r="H53" s="48"/>
      <c r="J53" s="20"/>
      <c r="M53" s="20"/>
      <c r="N53" s="20"/>
    </row>
    <row r="54" spans="1:14" ht="19.5" customHeight="1">
      <c r="A54" s="53" t="s">
        <v>55</v>
      </c>
      <c r="B54" s="45"/>
      <c r="C54" s="45"/>
      <c r="D54" s="45"/>
      <c r="E54" s="45"/>
      <c r="F54" s="45"/>
      <c r="G54" s="48">
        <v>16</v>
      </c>
      <c r="H54" s="48"/>
      <c r="I54" s="80">
        <v>4599</v>
      </c>
      <c r="J54" s="20"/>
      <c r="K54" s="80">
        <v>3457</v>
      </c>
      <c r="M54" s="28"/>
      <c r="N54" s="28"/>
    </row>
    <row r="55" spans="1:14" ht="19.5" customHeight="1">
      <c r="A55" s="54" t="s">
        <v>51</v>
      </c>
      <c r="B55" s="45"/>
      <c r="C55" s="45"/>
      <c r="D55" s="45"/>
      <c r="E55" s="45"/>
      <c r="F55" s="45"/>
      <c r="G55" s="48"/>
      <c r="H55" s="48"/>
      <c r="I55" s="19">
        <f>SUM(I51:I54)</f>
        <v>7011</v>
      </c>
      <c r="J55" s="20"/>
      <c r="K55" s="19">
        <f>SUM(K51:K54)</f>
        <v>6616</v>
      </c>
      <c r="M55" s="38"/>
      <c r="N55" s="38"/>
    </row>
    <row r="56" spans="1:14" ht="3" customHeight="1">
      <c r="A56" s="45"/>
      <c r="B56" s="45"/>
      <c r="C56" s="45"/>
      <c r="D56" s="45"/>
      <c r="E56" s="45"/>
      <c r="F56" s="45"/>
      <c r="G56" s="48"/>
      <c r="H56" s="48"/>
      <c r="I56" s="20"/>
      <c r="J56" s="20"/>
      <c r="K56" s="20"/>
      <c r="M56" s="38"/>
      <c r="N56" s="38"/>
    </row>
    <row r="57" spans="1:14" ht="19.5" customHeight="1">
      <c r="A57" s="41" t="s">
        <v>14</v>
      </c>
      <c r="B57" s="45"/>
      <c r="C57" s="45"/>
      <c r="D57" s="45"/>
      <c r="E57" s="45"/>
      <c r="F57" s="45"/>
      <c r="G57" s="48"/>
      <c r="H57" s="48"/>
      <c r="I57" s="22">
        <f>+I47+I55</f>
        <v>130410</v>
      </c>
      <c r="J57" s="20"/>
      <c r="K57" s="22">
        <f>+K47+K55</f>
        <v>138541</v>
      </c>
      <c r="M57" s="38"/>
      <c r="N57" s="38"/>
    </row>
    <row r="58" spans="1:14" ht="19.5" customHeight="1">
      <c r="A58" s="54"/>
      <c r="B58" s="45"/>
      <c r="C58" s="45"/>
      <c r="D58" s="45"/>
      <c r="E58" s="45"/>
      <c r="F58" s="45"/>
      <c r="G58" s="48"/>
      <c r="H58" s="48"/>
      <c r="I58" s="128"/>
      <c r="J58" s="20"/>
      <c r="K58" s="128"/>
      <c r="M58" s="38"/>
      <c r="N58" s="38"/>
    </row>
    <row r="59" spans="1:14" ht="19.5" customHeight="1">
      <c r="A59" s="54"/>
      <c r="B59" s="45"/>
      <c r="C59" s="45"/>
      <c r="D59" s="45"/>
      <c r="E59" s="45"/>
      <c r="F59" s="45"/>
      <c r="G59" s="129"/>
      <c r="H59" s="129"/>
      <c r="I59" s="20"/>
      <c r="J59" s="20"/>
      <c r="K59" s="20"/>
      <c r="M59" s="38"/>
      <c r="N59" s="38"/>
    </row>
    <row r="60" spans="1:14" ht="19.5" customHeight="1">
      <c r="A60" s="54"/>
      <c r="B60" s="45"/>
      <c r="C60" s="45"/>
      <c r="D60" s="45"/>
      <c r="E60" s="45"/>
      <c r="F60" s="45"/>
      <c r="G60" s="129"/>
      <c r="H60" s="129"/>
      <c r="I60" s="20"/>
      <c r="J60" s="20"/>
      <c r="K60" s="20"/>
      <c r="M60" s="38"/>
      <c r="N60" s="38"/>
    </row>
    <row r="61" spans="1:14" ht="19.5" customHeight="1">
      <c r="A61" s="54"/>
      <c r="B61" s="45"/>
      <c r="C61" s="45"/>
      <c r="D61" s="45"/>
      <c r="E61" s="45"/>
      <c r="F61" s="45"/>
      <c r="G61" s="129"/>
      <c r="H61" s="129"/>
      <c r="I61" s="20"/>
      <c r="J61" s="20"/>
      <c r="K61" s="20"/>
      <c r="M61" s="38"/>
      <c r="N61" s="38"/>
    </row>
    <row r="62" spans="1:14" ht="19.5" customHeight="1">
      <c r="A62" s="54"/>
      <c r="B62" s="45"/>
      <c r="C62" s="45"/>
      <c r="D62" s="45"/>
      <c r="E62" s="45"/>
      <c r="F62" s="45"/>
      <c r="G62" s="129"/>
      <c r="H62" s="129"/>
      <c r="I62" s="20"/>
      <c r="J62" s="20"/>
      <c r="K62" s="20"/>
      <c r="M62" s="38"/>
      <c r="N62" s="38"/>
    </row>
    <row r="63" spans="1:14" ht="19.5" customHeight="1">
      <c r="A63" s="54"/>
      <c r="B63" s="45"/>
      <c r="C63" s="45"/>
      <c r="D63" s="45"/>
      <c r="E63" s="45"/>
      <c r="F63" s="45"/>
      <c r="G63" s="129"/>
      <c r="H63" s="129"/>
      <c r="I63" s="20"/>
      <c r="J63" s="20"/>
      <c r="K63" s="20"/>
      <c r="M63" s="38"/>
      <c r="N63" s="38"/>
    </row>
    <row r="64" spans="1:14" ht="19.5" customHeight="1">
      <c r="A64" s="54"/>
      <c r="B64" s="45"/>
      <c r="C64" s="45"/>
      <c r="D64" s="45"/>
      <c r="E64" s="45"/>
      <c r="F64" s="45"/>
      <c r="G64" s="129"/>
      <c r="H64" s="129"/>
      <c r="I64" s="20"/>
      <c r="J64" s="20"/>
      <c r="K64" s="20"/>
      <c r="M64" s="38"/>
      <c r="N64" s="38"/>
    </row>
    <row r="65" spans="1:14" ht="19.5" customHeight="1">
      <c r="A65" s="54"/>
      <c r="B65" s="45"/>
      <c r="C65" s="45"/>
      <c r="D65" s="45"/>
      <c r="E65" s="45"/>
      <c r="F65" s="45"/>
      <c r="G65" s="129"/>
      <c r="H65" s="129"/>
      <c r="I65" s="20"/>
      <c r="J65" s="20"/>
      <c r="K65" s="20"/>
      <c r="M65" s="38"/>
      <c r="N65" s="38"/>
    </row>
    <row r="66" spans="1:14" ht="19.5" customHeight="1">
      <c r="A66" s="54"/>
      <c r="B66" s="45"/>
      <c r="C66" s="45"/>
      <c r="D66" s="45"/>
      <c r="E66" s="45"/>
      <c r="F66" s="45"/>
      <c r="G66" s="129"/>
      <c r="H66" s="129"/>
      <c r="I66" s="20"/>
      <c r="J66" s="20"/>
      <c r="K66" s="20"/>
      <c r="M66" s="38"/>
      <c r="N66" s="38"/>
    </row>
    <row r="67" spans="1:14" ht="19.5" customHeight="1">
      <c r="A67" s="54"/>
      <c r="B67" s="45"/>
      <c r="C67" s="45"/>
      <c r="D67" s="45"/>
      <c r="E67" s="45"/>
      <c r="F67" s="45"/>
      <c r="G67" s="129"/>
      <c r="H67" s="129"/>
      <c r="I67" s="20"/>
      <c r="J67" s="20"/>
      <c r="K67" s="20"/>
      <c r="M67" s="38"/>
      <c r="N67" s="38"/>
    </row>
    <row r="68" spans="1:14" ht="19.5" customHeight="1">
      <c r="A68" s="54"/>
      <c r="B68" s="45"/>
      <c r="C68" s="45"/>
      <c r="D68" s="45"/>
      <c r="E68" s="45"/>
      <c r="F68" s="45"/>
      <c r="G68" s="129"/>
      <c r="H68" s="129"/>
      <c r="I68" s="20"/>
      <c r="J68" s="20"/>
      <c r="K68" s="20"/>
      <c r="M68" s="38"/>
      <c r="N68" s="38"/>
    </row>
    <row r="69" spans="1:14" ht="19.5" customHeight="1">
      <c r="A69" s="54"/>
      <c r="B69" s="45"/>
      <c r="C69" s="45"/>
      <c r="D69" s="45"/>
      <c r="E69" s="45"/>
      <c r="F69" s="45"/>
      <c r="G69" s="129"/>
      <c r="H69" s="129"/>
      <c r="I69" s="20"/>
      <c r="J69" s="20"/>
      <c r="K69" s="20"/>
      <c r="M69" s="38"/>
      <c r="N69" s="38"/>
    </row>
    <row r="70" spans="1:14" ht="26.25" customHeight="1">
      <c r="A70" s="127" t="str">
        <f>A1</f>
        <v xml:space="preserve">บริษัท โอเชี่ยน คอมเมิรช จำกัด (มหาชน) </v>
      </c>
      <c r="B70" s="50"/>
      <c r="C70" s="50"/>
      <c r="D70" s="50"/>
      <c r="E70" s="50"/>
      <c r="F70" s="50"/>
      <c r="G70" s="23"/>
      <c r="H70" s="23"/>
      <c r="I70" s="23"/>
      <c r="J70" s="23"/>
      <c r="K70" s="23"/>
      <c r="M70" s="126"/>
      <c r="N70" s="126"/>
    </row>
    <row r="71" spans="1:14" ht="26.25">
      <c r="A71" s="40" t="str">
        <f>A2</f>
        <v>งบแสดงฐานะการเงิน</v>
      </c>
      <c r="B71" s="42"/>
      <c r="C71" s="42"/>
      <c r="D71" s="42"/>
      <c r="E71" s="42"/>
      <c r="F71" s="42"/>
      <c r="G71" s="43"/>
      <c r="H71" s="43"/>
      <c r="I71" s="145"/>
      <c r="J71" s="126"/>
      <c r="K71" s="126"/>
      <c r="M71" s="15"/>
      <c r="N71" s="15"/>
    </row>
    <row r="72" spans="1:14" ht="26.25">
      <c r="A72" s="148" t="str">
        <f>A3</f>
        <v>ณ วันที่ 31 ธันวาคม 2561 และ 2560</v>
      </c>
      <c r="B72" s="148"/>
      <c r="C72" s="148"/>
      <c r="D72" s="148"/>
      <c r="E72" s="148"/>
      <c r="F72" s="148"/>
      <c r="G72" s="148"/>
      <c r="H72" s="148"/>
      <c r="I72" s="148"/>
      <c r="J72" s="126"/>
      <c r="K72" s="126"/>
      <c r="M72" s="126"/>
      <c r="N72" s="126"/>
    </row>
    <row r="73" spans="1:14" ht="19.5" customHeight="1">
      <c r="A73" s="45"/>
      <c r="B73" s="45"/>
      <c r="C73" s="45"/>
      <c r="D73" s="45"/>
      <c r="E73" s="45"/>
      <c r="F73" s="45"/>
      <c r="G73" s="45"/>
      <c r="H73" s="45"/>
      <c r="I73" s="15"/>
      <c r="J73" s="15"/>
      <c r="K73" s="15"/>
      <c r="M73" s="126"/>
      <c r="N73" s="126"/>
    </row>
    <row r="74" spans="1:14" ht="21.75" customHeight="1">
      <c r="A74" s="51" t="s">
        <v>124</v>
      </c>
      <c r="B74" s="33"/>
      <c r="C74" s="33"/>
      <c r="D74" s="33"/>
      <c r="E74" s="33"/>
      <c r="F74" s="33"/>
      <c r="G74" s="23"/>
      <c r="H74" s="23"/>
      <c r="I74" s="145"/>
      <c r="J74" s="126"/>
      <c r="K74" s="126"/>
      <c r="M74" s="149"/>
      <c r="N74" s="149"/>
    </row>
    <row r="75" spans="1:14" ht="12.75" customHeight="1">
      <c r="A75" s="44"/>
      <c r="I75" s="150"/>
      <c r="J75" s="150"/>
      <c r="K75" s="150"/>
      <c r="M75" s="62"/>
      <c r="N75" s="62"/>
    </row>
    <row r="76" spans="1:14" ht="19.5" customHeight="1">
      <c r="A76" s="45"/>
      <c r="B76" s="45"/>
      <c r="C76" s="45"/>
      <c r="D76" s="45"/>
      <c r="E76" s="45"/>
      <c r="F76" s="45"/>
      <c r="G76" s="45"/>
      <c r="H76" s="45"/>
      <c r="I76" s="149"/>
      <c r="J76" s="149"/>
      <c r="K76" s="149"/>
      <c r="M76" s="69"/>
      <c r="N76" s="69"/>
    </row>
    <row r="77" spans="1:14" ht="19.5" customHeight="1">
      <c r="A77" s="45"/>
      <c r="B77" s="45"/>
      <c r="C77" s="45"/>
      <c r="D77" s="45"/>
      <c r="E77" s="45"/>
      <c r="F77" s="45"/>
      <c r="G77" s="45"/>
      <c r="H77" s="45"/>
      <c r="I77" s="151" t="s">
        <v>37</v>
      </c>
      <c r="J77" s="151"/>
      <c r="K77" s="151"/>
      <c r="M77" s="35"/>
      <c r="N77" s="35"/>
    </row>
    <row r="78" spans="1:14" ht="19.5" customHeight="1">
      <c r="A78" s="45"/>
      <c r="B78" s="45"/>
      <c r="C78" s="45"/>
      <c r="D78" s="45"/>
      <c r="E78" s="45"/>
      <c r="F78" s="45"/>
      <c r="G78" s="46" t="s">
        <v>1</v>
      </c>
      <c r="H78" s="45"/>
      <c r="I78" s="135" t="s">
        <v>98</v>
      </c>
      <c r="J78" s="45"/>
      <c r="K78" s="136" t="s">
        <v>81</v>
      </c>
      <c r="M78" s="35"/>
      <c r="N78" s="35"/>
    </row>
    <row r="79" spans="1:14" ht="19.5" customHeight="1">
      <c r="A79" s="41" t="s">
        <v>15</v>
      </c>
      <c r="B79" s="45"/>
      <c r="C79" s="45"/>
      <c r="D79" s="45"/>
      <c r="E79" s="45"/>
      <c r="F79" s="45"/>
      <c r="G79" s="48"/>
      <c r="H79" s="48"/>
      <c r="I79" s="29"/>
      <c r="J79" s="29"/>
      <c r="K79" s="29"/>
    </row>
    <row r="80" spans="1:14" ht="19.5" customHeight="1">
      <c r="A80" s="25" t="s">
        <v>56</v>
      </c>
      <c r="B80" s="45"/>
      <c r="C80" s="45"/>
      <c r="D80" s="45"/>
      <c r="E80" s="45"/>
      <c r="F80" s="45"/>
      <c r="G80" s="48"/>
      <c r="H80" s="48"/>
      <c r="I80" s="29"/>
      <c r="J80" s="29"/>
      <c r="K80" s="29"/>
    </row>
    <row r="81" spans="1:14" ht="19.5" customHeight="1" thickBot="1">
      <c r="A81" s="25" t="s">
        <v>69</v>
      </c>
      <c r="B81" s="45" t="s">
        <v>57</v>
      </c>
      <c r="C81" s="45"/>
      <c r="D81" s="45"/>
      <c r="E81" s="45"/>
      <c r="F81" s="45"/>
      <c r="G81" s="48">
        <v>17</v>
      </c>
      <c r="H81" s="48"/>
      <c r="I81" s="32">
        <v>301612</v>
      </c>
      <c r="J81" s="38"/>
      <c r="K81" s="32">
        <v>217155</v>
      </c>
    </row>
    <row r="82" spans="1:14" ht="19.5" customHeight="1" thickTop="1">
      <c r="A82" s="25" t="s">
        <v>69</v>
      </c>
      <c r="B82" s="25" t="s">
        <v>58</v>
      </c>
      <c r="C82" s="45"/>
      <c r="D82" s="45"/>
      <c r="E82" s="45"/>
      <c r="F82" s="45"/>
      <c r="G82" s="48">
        <v>17</v>
      </c>
      <c r="H82" s="48"/>
      <c r="I82" s="26">
        <f>+SE_11!K23</f>
        <v>301612</v>
      </c>
      <c r="J82" s="26"/>
      <c r="K82" s="71">
        <f>SE_11!K15</f>
        <v>180963</v>
      </c>
    </row>
    <row r="83" spans="1:14" ht="19.5" customHeight="1">
      <c r="A83" s="25" t="s">
        <v>41</v>
      </c>
      <c r="B83" s="45"/>
      <c r="C83" s="45"/>
      <c r="D83" s="45"/>
      <c r="E83" s="45"/>
      <c r="F83" s="45"/>
      <c r="G83" s="48" t="s">
        <v>143</v>
      </c>
      <c r="H83" s="48"/>
      <c r="I83" s="80">
        <f>+SE_11!M23</f>
        <v>341054</v>
      </c>
      <c r="J83" s="26"/>
      <c r="K83" s="26">
        <f>SE_11!M15</f>
        <v>75613</v>
      </c>
    </row>
    <row r="84" spans="1:14" ht="19.5" customHeight="1">
      <c r="A84" s="25" t="s">
        <v>16</v>
      </c>
      <c r="B84" s="45"/>
      <c r="C84" s="45"/>
      <c r="D84" s="45"/>
      <c r="E84" s="45"/>
      <c r="F84" s="45"/>
      <c r="G84" s="48"/>
      <c r="H84" s="48"/>
      <c r="I84" s="80"/>
      <c r="J84" s="26"/>
      <c r="K84" s="26"/>
    </row>
    <row r="85" spans="1:14" ht="19.5" customHeight="1">
      <c r="A85" s="45" t="s">
        <v>69</v>
      </c>
      <c r="B85" s="25" t="s">
        <v>86</v>
      </c>
      <c r="C85" s="45"/>
      <c r="D85" s="45"/>
      <c r="E85" s="45"/>
      <c r="F85" s="45"/>
      <c r="G85" s="48">
        <v>18</v>
      </c>
      <c r="H85" s="48"/>
      <c r="I85" s="81">
        <f>+SE_11!O23</f>
        <v>5001</v>
      </c>
      <c r="J85" s="26"/>
      <c r="K85" s="26">
        <f>SE_11!O15</f>
        <v>5001</v>
      </c>
    </row>
    <row r="86" spans="1:14" ht="19.5" customHeight="1">
      <c r="A86" s="45" t="s">
        <v>69</v>
      </c>
      <c r="B86" s="25" t="s">
        <v>91</v>
      </c>
      <c r="C86" s="45"/>
      <c r="D86" s="45"/>
      <c r="E86" s="45"/>
      <c r="F86" s="45"/>
      <c r="G86" s="48"/>
      <c r="H86" s="48"/>
      <c r="I86" s="82">
        <f>SE_11!Q23</f>
        <v>-176653</v>
      </c>
      <c r="J86" s="16"/>
      <c r="K86" s="16">
        <f>SE_11!Q15</f>
        <v>-29649</v>
      </c>
    </row>
    <row r="87" spans="1:14" ht="19.5" customHeight="1">
      <c r="A87" s="41" t="s">
        <v>102</v>
      </c>
      <c r="B87" s="45"/>
      <c r="C87" s="45"/>
      <c r="D87" s="45"/>
      <c r="E87" s="45"/>
      <c r="F87" s="45"/>
      <c r="G87" s="48"/>
      <c r="H87" s="48"/>
      <c r="I87" s="19">
        <f>SUM(I82:I86)</f>
        <v>471014</v>
      </c>
      <c r="J87" s="20"/>
      <c r="K87" s="19">
        <f>SUM(K82:K86)</f>
        <v>231928</v>
      </c>
    </row>
    <row r="88" spans="1:14" ht="7.5" customHeight="1">
      <c r="A88" s="45"/>
      <c r="B88" s="45"/>
      <c r="C88" s="45"/>
      <c r="D88" s="45"/>
      <c r="E88" s="45"/>
      <c r="F88" s="45"/>
      <c r="G88" s="48"/>
      <c r="H88" s="48"/>
      <c r="I88" s="20"/>
      <c r="J88" s="20"/>
      <c r="K88" s="20"/>
    </row>
    <row r="89" spans="1:14" ht="19.5" customHeight="1" thickBot="1">
      <c r="A89" s="41" t="s">
        <v>17</v>
      </c>
      <c r="B89" s="45"/>
      <c r="C89" s="45"/>
      <c r="D89" s="45"/>
      <c r="E89" s="45"/>
      <c r="F89" s="45"/>
      <c r="G89" s="48"/>
      <c r="H89" s="48"/>
      <c r="I89" s="30">
        <f>+I57+I87</f>
        <v>601424</v>
      </c>
      <c r="J89" s="20"/>
      <c r="K89" s="30">
        <f>+K57+K87</f>
        <v>370469</v>
      </c>
      <c r="M89" s="55">
        <f>I89-I27</f>
        <v>0</v>
      </c>
      <c r="N89" s="64">
        <f>K89-K27</f>
        <v>0</v>
      </c>
    </row>
    <row r="90" spans="1:14" ht="19.5" customHeight="1" thickTop="1">
      <c r="A90" s="41"/>
      <c r="B90" s="45"/>
      <c r="C90" s="45"/>
      <c r="D90" s="45"/>
      <c r="E90" s="45"/>
      <c r="F90" s="45"/>
      <c r="G90" s="48"/>
      <c r="H90" s="48"/>
      <c r="I90" s="20"/>
      <c r="J90" s="20"/>
      <c r="K90" s="20"/>
    </row>
    <row r="91" spans="1:14" ht="19.5" customHeight="1">
      <c r="A91" s="41"/>
      <c r="B91" s="45"/>
      <c r="C91" s="45"/>
      <c r="D91" s="45"/>
      <c r="E91" s="45"/>
      <c r="F91" s="45"/>
      <c r="G91" s="48"/>
      <c r="H91" s="48"/>
      <c r="I91" s="20"/>
      <c r="J91" s="20"/>
      <c r="K91" s="20"/>
    </row>
    <row r="92" spans="1:14" ht="19.5" customHeight="1">
      <c r="A92" s="41"/>
      <c r="B92" s="45"/>
      <c r="C92" s="45"/>
      <c r="D92" s="45"/>
      <c r="E92" s="45"/>
      <c r="F92" s="45"/>
      <c r="G92" s="48"/>
      <c r="H92" s="48"/>
      <c r="I92" s="20"/>
      <c r="J92" s="20"/>
      <c r="K92" s="20"/>
    </row>
    <row r="93" spans="1:14" ht="19.5" customHeight="1">
      <c r="A93" s="41"/>
      <c r="B93" s="45"/>
      <c r="C93" s="45"/>
      <c r="D93" s="45"/>
      <c r="E93" s="45"/>
      <c r="F93" s="45"/>
      <c r="G93" s="48"/>
      <c r="H93" s="48"/>
      <c r="I93" s="20"/>
      <c r="J93" s="20"/>
      <c r="K93" s="20"/>
    </row>
    <row r="94" spans="1:14" ht="19.5" customHeight="1">
      <c r="A94" s="41"/>
      <c r="B94" s="45"/>
      <c r="C94" s="45"/>
      <c r="D94" s="45"/>
      <c r="E94" s="45"/>
      <c r="F94" s="45"/>
      <c r="G94" s="48"/>
      <c r="H94" s="48"/>
      <c r="I94" s="20"/>
      <c r="J94" s="20"/>
      <c r="K94" s="20"/>
    </row>
    <row r="95" spans="1:14" ht="19.5" customHeight="1">
      <c r="A95" s="41"/>
      <c r="B95" s="45"/>
      <c r="C95" s="45"/>
      <c r="D95" s="45"/>
      <c r="E95" s="45"/>
      <c r="F95" s="45"/>
      <c r="G95" s="48"/>
      <c r="H95" s="48"/>
      <c r="I95" s="20"/>
      <c r="J95" s="20"/>
      <c r="K95" s="20"/>
    </row>
    <row r="96" spans="1:14" ht="19.5" customHeight="1">
      <c r="A96" s="41"/>
      <c r="B96" s="45"/>
      <c r="C96" s="45"/>
      <c r="D96" s="45"/>
      <c r="E96" s="45"/>
      <c r="F96" s="45"/>
      <c r="G96" s="48"/>
      <c r="H96" s="48"/>
      <c r="I96" s="20"/>
      <c r="J96" s="20"/>
      <c r="K96" s="20"/>
    </row>
    <row r="97" spans="1:11" ht="19.5" customHeight="1">
      <c r="A97" s="41"/>
      <c r="B97" s="45"/>
      <c r="C97" s="45"/>
      <c r="D97" s="45"/>
      <c r="E97" s="45"/>
      <c r="F97" s="45"/>
      <c r="G97" s="48"/>
      <c r="H97" s="48"/>
      <c r="I97" s="20"/>
      <c r="J97" s="20"/>
      <c r="K97" s="20"/>
    </row>
    <row r="98" spans="1:11" ht="19.5" customHeight="1">
      <c r="A98" s="41"/>
      <c r="B98" s="45"/>
      <c r="C98" s="45"/>
      <c r="D98" s="45"/>
      <c r="E98" s="45"/>
      <c r="F98" s="45"/>
      <c r="G98" s="48"/>
      <c r="H98" s="48"/>
      <c r="I98" s="20"/>
      <c r="J98" s="20"/>
      <c r="K98" s="20"/>
    </row>
    <row r="99" spans="1:11" ht="19.5" customHeight="1">
      <c r="A99" s="41"/>
      <c r="B99" s="45"/>
      <c r="C99" s="45"/>
      <c r="D99" s="45"/>
      <c r="E99" s="45"/>
      <c r="F99" s="45"/>
      <c r="G99" s="48"/>
      <c r="H99" s="48"/>
      <c r="I99" s="20"/>
      <c r="J99" s="20"/>
      <c r="K99" s="20"/>
    </row>
    <row r="100" spans="1:11" ht="19.5" customHeight="1">
      <c r="A100" s="41"/>
      <c r="B100" s="45"/>
      <c r="C100" s="45"/>
      <c r="D100" s="45"/>
      <c r="E100" s="45"/>
      <c r="F100" s="45"/>
      <c r="G100" s="48"/>
      <c r="H100" s="48"/>
      <c r="I100" s="20"/>
      <c r="J100" s="20"/>
      <c r="K100" s="20"/>
    </row>
    <row r="101" spans="1:11" ht="19.5" customHeight="1">
      <c r="A101" s="41"/>
      <c r="B101" s="45"/>
      <c r="C101" s="45"/>
      <c r="D101" s="45"/>
      <c r="E101" s="45"/>
      <c r="F101" s="45"/>
      <c r="G101" s="48"/>
      <c r="H101" s="48"/>
      <c r="I101" s="20"/>
      <c r="J101" s="20"/>
      <c r="K101" s="20"/>
    </row>
    <row r="102" spans="1:11" ht="19.5" customHeight="1">
      <c r="A102" s="41"/>
      <c r="B102" s="45"/>
      <c r="C102" s="45"/>
      <c r="D102" s="45"/>
      <c r="E102" s="45"/>
      <c r="F102" s="45"/>
      <c r="G102" s="48"/>
      <c r="H102" s="48"/>
      <c r="I102" s="20"/>
      <c r="J102" s="20"/>
      <c r="K102" s="20"/>
    </row>
    <row r="103" spans="1:11" ht="19.5" customHeight="1">
      <c r="A103" s="41"/>
      <c r="B103" s="45"/>
      <c r="C103" s="45"/>
      <c r="D103" s="45"/>
      <c r="E103" s="45"/>
      <c r="F103" s="45"/>
      <c r="G103" s="48"/>
      <c r="H103" s="48"/>
      <c r="I103" s="20"/>
      <c r="J103" s="20"/>
      <c r="K103" s="20"/>
    </row>
    <row r="104" spans="1:11" ht="19.5" customHeight="1">
      <c r="A104" s="41"/>
      <c r="B104" s="45"/>
      <c r="C104" s="45"/>
      <c r="D104" s="45"/>
      <c r="E104" s="45"/>
      <c r="F104" s="45"/>
      <c r="G104" s="48"/>
      <c r="H104" s="48"/>
      <c r="I104" s="20"/>
      <c r="J104" s="20"/>
      <c r="K104" s="20"/>
    </row>
  </sheetData>
  <mergeCells count="12">
    <mergeCell ref="I36:K36"/>
    <mergeCell ref="M33:N33"/>
    <mergeCell ref="I6:K6"/>
    <mergeCell ref="I34:K34"/>
    <mergeCell ref="A31:I31"/>
    <mergeCell ref="I35:K35"/>
    <mergeCell ref="I7:K7"/>
    <mergeCell ref="A72:I72"/>
    <mergeCell ref="M74:N74"/>
    <mergeCell ref="I75:K75"/>
    <mergeCell ref="I76:K76"/>
    <mergeCell ref="I77:K77"/>
  </mergeCells>
  <phoneticPr fontId="12" type="noConversion"/>
  <pageMargins left="0.70866141732283472" right="0.39370078740157483" top="0.74803149606299213" bottom="0.19685039370078741" header="0.31496062992125984" footer="0.31496062992125984"/>
  <pageSetup paperSize="9" firstPageNumber="7" orientation="portrait" useFirstPageNumber="1" r:id="rId1"/>
  <headerFooter scaleWithDoc="0" alignWithMargins="0">
    <oddFooter>&amp;L&amp;"Angsana New,Regular"&amp;15
หมายเหตุประกอบงบการเงินเป็นส่วนหนึ่งของงบการเงินนี้
____________________________________ กรรมการ&amp;R&amp;"Angsana New,Regular"&amp;15        __________________________________กรรมการ  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94"/>
  <sheetViews>
    <sheetView tabSelected="1" topLeftCell="A7" zoomScale="130" zoomScaleNormal="130" workbookViewId="0">
      <selection activeCell="H15" sqref="H15"/>
    </sheetView>
  </sheetViews>
  <sheetFormatPr defaultRowHeight="18.600000000000001" customHeight="1"/>
  <cols>
    <col min="1" max="1" width="1.85546875" style="18" customWidth="1"/>
    <col min="2" max="2" width="1.7109375" style="18" customWidth="1"/>
    <col min="3" max="4" width="2.28515625" style="18" customWidth="1"/>
    <col min="5" max="5" width="14.42578125" style="18" customWidth="1"/>
    <col min="6" max="6" width="4.7109375" style="18" customWidth="1"/>
    <col min="7" max="7" width="14.7109375" style="18" customWidth="1"/>
    <col min="8" max="8" width="9.85546875" style="18" customWidth="1"/>
    <col min="9" max="9" width="1.85546875" style="18" customWidth="1"/>
    <col min="10" max="10" width="17.85546875" style="18" customWidth="1"/>
    <col min="11" max="11" width="1.85546875" style="18" customWidth="1"/>
    <col min="12" max="12" width="17.85546875" style="18" customWidth="1"/>
    <col min="13" max="13" width="1.28515625" style="18" customWidth="1"/>
    <col min="14" max="14" width="9.140625" style="18"/>
    <col min="15" max="15" width="9.140625" style="35"/>
    <col min="16" max="16384" width="9.140625" style="18"/>
  </cols>
  <sheetData>
    <row r="1" spans="1:18" ht="27" customHeight="1">
      <c r="A1" s="40" t="str">
        <f>'BS_7,8,9'!A1</f>
        <v xml:space="preserve">บริษัท โอเชี่ยน คอมเมิรช จำกัด (มหาชน) </v>
      </c>
      <c r="B1" s="16"/>
      <c r="C1" s="16"/>
      <c r="D1" s="16"/>
      <c r="E1" s="16"/>
      <c r="F1" s="16"/>
      <c r="G1" s="16"/>
      <c r="H1" s="16"/>
      <c r="I1" s="16"/>
      <c r="J1" s="70"/>
      <c r="K1" s="70"/>
      <c r="L1" s="104"/>
    </row>
    <row r="2" spans="1:18" ht="27" customHeight="1">
      <c r="A2" s="40" t="s">
        <v>50</v>
      </c>
      <c r="B2" s="16"/>
      <c r="C2" s="16"/>
      <c r="D2" s="16"/>
      <c r="E2" s="16"/>
      <c r="F2" s="16"/>
      <c r="G2" s="16"/>
      <c r="H2" s="16"/>
      <c r="I2" s="16"/>
      <c r="J2" s="16"/>
      <c r="K2" s="70"/>
      <c r="L2" s="104"/>
    </row>
    <row r="3" spans="1:18" s="61" customFormat="1" ht="27" customHeight="1">
      <c r="A3" s="17" t="s">
        <v>134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O3" s="139"/>
    </row>
    <row r="4" spans="1:18" ht="19.5" customHeight="1">
      <c r="A4" s="45"/>
      <c r="B4" s="16"/>
      <c r="C4" s="16"/>
      <c r="D4" s="16"/>
      <c r="E4" s="16"/>
      <c r="F4" s="16"/>
      <c r="G4" s="16"/>
      <c r="H4" s="16"/>
      <c r="I4" s="16"/>
      <c r="J4" s="144"/>
      <c r="K4" s="122"/>
      <c r="L4" s="122"/>
    </row>
    <row r="5" spans="1:18" ht="19.5" customHeight="1">
      <c r="A5" s="45"/>
      <c r="B5" s="45"/>
      <c r="C5" s="45"/>
      <c r="D5" s="45"/>
      <c r="E5" s="45"/>
      <c r="F5" s="45"/>
      <c r="G5" s="45"/>
      <c r="H5" s="45"/>
      <c r="I5" s="45"/>
      <c r="J5" s="149"/>
      <c r="K5" s="149"/>
      <c r="L5" s="149"/>
    </row>
    <row r="6" spans="1:18" ht="19.5" customHeight="1">
      <c r="A6" s="45"/>
      <c r="B6" s="45"/>
      <c r="C6" s="45"/>
      <c r="D6" s="45"/>
      <c r="E6" s="45"/>
      <c r="F6" s="45"/>
      <c r="G6" s="45"/>
      <c r="H6" s="45"/>
      <c r="I6" s="45"/>
      <c r="J6" s="151" t="s">
        <v>37</v>
      </c>
      <c r="K6" s="151"/>
      <c r="L6" s="151"/>
    </row>
    <row r="7" spans="1:18" ht="19.5" customHeight="1">
      <c r="A7" s="45"/>
      <c r="B7" s="45"/>
      <c r="C7" s="45"/>
      <c r="D7" s="45"/>
      <c r="E7" s="45"/>
      <c r="F7" s="45"/>
      <c r="G7" s="45"/>
      <c r="H7" s="46" t="s">
        <v>1</v>
      </c>
      <c r="I7" s="45"/>
      <c r="J7" s="111" t="s">
        <v>98</v>
      </c>
      <c r="K7" s="67"/>
      <c r="L7" s="111" t="s">
        <v>81</v>
      </c>
    </row>
    <row r="8" spans="1:18" ht="19.5" customHeight="1">
      <c r="A8" s="54" t="s">
        <v>26</v>
      </c>
      <c r="B8" s="45"/>
      <c r="C8" s="45"/>
      <c r="D8" s="45"/>
      <c r="E8" s="45"/>
      <c r="F8" s="45"/>
      <c r="G8" s="45"/>
      <c r="H8" s="45"/>
      <c r="I8" s="45"/>
      <c r="J8" s="145"/>
      <c r="K8" s="123"/>
      <c r="L8" s="78"/>
    </row>
    <row r="9" spans="1:18" s="56" customFormat="1" ht="18.75" customHeight="1">
      <c r="A9" s="25" t="s">
        <v>115</v>
      </c>
      <c r="B9" s="16"/>
      <c r="C9" s="16"/>
      <c r="D9" s="16"/>
      <c r="E9" s="16"/>
      <c r="F9" s="16"/>
      <c r="G9" s="16"/>
      <c r="H9" s="48">
        <v>20</v>
      </c>
      <c r="I9" s="16"/>
      <c r="J9" s="102">
        <v>611422</v>
      </c>
      <c r="K9" s="16"/>
      <c r="L9" s="102">
        <v>292122</v>
      </c>
      <c r="O9" s="108"/>
      <c r="P9" s="18"/>
      <c r="Q9" s="18"/>
      <c r="R9" s="18"/>
    </row>
    <row r="10" spans="1:18" s="56" customFormat="1" ht="18.75" customHeight="1">
      <c r="A10" s="25" t="s">
        <v>71</v>
      </c>
      <c r="B10" s="25"/>
      <c r="C10" s="45"/>
      <c r="D10" s="45"/>
      <c r="E10" s="45"/>
      <c r="F10" s="45"/>
      <c r="G10" s="23"/>
      <c r="H10" s="48"/>
      <c r="I10" s="45"/>
      <c r="J10" s="102">
        <v>1703</v>
      </c>
      <c r="K10" s="16"/>
      <c r="L10" s="102">
        <v>490</v>
      </c>
      <c r="O10" s="108"/>
      <c r="P10" s="18"/>
      <c r="Q10" s="18"/>
      <c r="R10" s="18"/>
    </row>
    <row r="11" spans="1:18" s="56" customFormat="1" ht="18.75" customHeight="1">
      <c r="A11" s="25" t="s">
        <v>27</v>
      </c>
      <c r="B11" s="16"/>
      <c r="C11" s="16"/>
      <c r="D11" s="16"/>
      <c r="E11" s="16"/>
      <c r="F11" s="16"/>
      <c r="G11" s="16"/>
      <c r="H11" s="100"/>
      <c r="I11" s="16"/>
      <c r="J11" s="102">
        <v>547</v>
      </c>
      <c r="K11" s="16"/>
      <c r="L11" s="102">
        <v>1467</v>
      </c>
      <c r="O11" s="108"/>
      <c r="P11" s="18"/>
      <c r="Q11" s="18"/>
      <c r="R11" s="18"/>
    </row>
    <row r="12" spans="1:18" s="56" customFormat="1" ht="18.75" customHeight="1">
      <c r="A12" s="54" t="s">
        <v>28</v>
      </c>
      <c r="B12" s="16"/>
      <c r="C12" s="16"/>
      <c r="D12" s="16"/>
      <c r="E12" s="16"/>
      <c r="F12" s="16"/>
      <c r="G12" s="16"/>
      <c r="H12" s="16"/>
      <c r="I12" s="16"/>
      <c r="J12" s="19">
        <f>SUM(J9:J11)</f>
        <v>613672</v>
      </c>
      <c r="K12" s="20"/>
      <c r="L12" s="19">
        <f>SUM(L9:L11)</f>
        <v>294079</v>
      </c>
      <c r="O12" s="20"/>
      <c r="P12" s="18"/>
      <c r="Q12" s="18"/>
      <c r="R12" s="18"/>
    </row>
    <row r="13" spans="1:18" s="56" customFormat="1" ht="18.75" customHeight="1">
      <c r="B13" s="16"/>
      <c r="C13" s="16"/>
      <c r="D13" s="16"/>
      <c r="E13" s="16"/>
      <c r="F13" s="16"/>
      <c r="G13" s="16"/>
      <c r="H13" s="16"/>
      <c r="I13" s="16"/>
      <c r="O13" s="140"/>
      <c r="P13" s="18"/>
      <c r="Q13" s="18"/>
      <c r="R13" s="18"/>
    </row>
    <row r="14" spans="1:18" s="56" customFormat="1" ht="18.75" customHeight="1">
      <c r="A14" s="41" t="s">
        <v>29</v>
      </c>
      <c r="B14" s="41"/>
      <c r="C14" s="45"/>
      <c r="D14" s="45"/>
      <c r="E14" s="45"/>
      <c r="F14" s="45"/>
      <c r="G14" s="23"/>
      <c r="H14" s="48">
        <v>19</v>
      </c>
      <c r="I14" s="45"/>
      <c r="J14" s="21"/>
      <c r="K14" s="21"/>
      <c r="L14" s="21"/>
      <c r="O14" s="141"/>
      <c r="P14" s="18"/>
      <c r="Q14" s="18"/>
      <c r="R14" s="18"/>
    </row>
    <row r="15" spans="1:18" s="56" customFormat="1" ht="18.75" customHeight="1">
      <c r="A15" s="25" t="s">
        <v>30</v>
      </c>
      <c r="B15" s="45"/>
      <c r="C15" s="45"/>
      <c r="D15" s="45"/>
      <c r="E15" s="45"/>
      <c r="F15" s="45"/>
      <c r="G15" s="23"/>
      <c r="H15" s="48" t="s">
        <v>175</v>
      </c>
      <c r="I15" s="45"/>
      <c r="J15" s="102">
        <v>590715</v>
      </c>
      <c r="K15" s="16"/>
      <c r="L15" s="102">
        <v>225282</v>
      </c>
      <c r="O15" s="108"/>
      <c r="P15" s="18"/>
      <c r="Q15" s="18"/>
      <c r="R15" s="18"/>
    </row>
    <row r="16" spans="1:18" s="56" customFormat="1" ht="18.75" customHeight="1">
      <c r="A16" s="25" t="s">
        <v>90</v>
      </c>
      <c r="B16" s="25"/>
      <c r="C16" s="45"/>
      <c r="D16" s="45"/>
      <c r="E16" s="45"/>
      <c r="F16" s="45"/>
      <c r="G16" s="23"/>
      <c r="H16" s="48">
        <v>4</v>
      </c>
      <c r="I16" s="45"/>
      <c r="J16" s="102">
        <v>76173</v>
      </c>
      <c r="K16" s="16"/>
      <c r="L16" s="102">
        <v>73177</v>
      </c>
      <c r="O16" s="108"/>
      <c r="P16" s="18"/>
      <c r="Q16" s="18"/>
      <c r="R16" s="18"/>
    </row>
    <row r="17" spans="1:18" s="56" customFormat="1" ht="18.75" customHeight="1">
      <c r="A17" s="25" t="s">
        <v>40</v>
      </c>
      <c r="B17" s="25"/>
      <c r="C17" s="45"/>
      <c r="D17" s="45"/>
      <c r="E17" s="45"/>
      <c r="F17" s="45"/>
      <c r="G17" s="23"/>
      <c r="H17" s="48" t="s">
        <v>173</v>
      </c>
      <c r="I17" s="45"/>
      <c r="J17" s="102">
        <v>80358</v>
      </c>
      <c r="K17" s="16"/>
      <c r="L17" s="102">
        <v>30274</v>
      </c>
      <c r="O17" s="108"/>
      <c r="P17" s="18"/>
      <c r="Q17" s="18"/>
      <c r="R17" s="18"/>
    </row>
    <row r="18" spans="1:18" s="56" customFormat="1" ht="18.75" customHeight="1">
      <c r="A18" s="25" t="s">
        <v>44</v>
      </c>
      <c r="B18" s="25"/>
      <c r="C18" s="45"/>
      <c r="D18" s="45"/>
      <c r="E18" s="45"/>
      <c r="F18" s="45"/>
      <c r="G18" s="23"/>
      <c r="H18" s="48"/>
      <c r="I18" s="45"/>
      <c r="J18" s="102">
        <v>4780</v>
      </c>
      <c r="K18" s="16"/>
      <c r="L18" s="102">
        <v>4843</v>
      </c>
      <c r="O18" s="108"/>
      <c r="P18" s="18"/>
      <c r="Q18" s="18"/>
      <c r="R18" s="18"/>
    </row>
    <row r="19" spans="1:18" s="56" customFormat="1" ht="18.75" customHeight="1">
      <c r="A19" s="41" t="s">
        <v>31</v>
      </c>
      <c r="B19" s="41"/>
      <c r="C19" s="41"/>
      <c r="D19" s="45"/>
      <c r="E19" s="45"/>
      <c r="F19" s="45"/>
      <c r="G19" s="23"/>
      <c r="H19" s="48"/>
      <c r="I19" s="45"/>
      <c r="J19" s="19">
        <f>SUM(J15:J18)</f>
        <v>752026</v>
      </c>
      <c r="K19" s="20"/>
      <c r="L19" s="19">
        <f>SUM(L15:L18)</f>
        <v>333576</v>
      </c>
      <c r="O19" s="20"/>
      <c r="P19" s="18"/>
      <c r="Q19" s="18"/>
      <c r="R19" s="18"/>
    </row>
    <row r="20" spans="1:18" s="56" customFormat="1" ht="11.25" customHeight="1">
      <c r="A20" s="41"/>
      <c r="B20" s="41"/>
      <c r="C20" s="41"/>
      <c r="D20" s="45"/>
      <c r="E20" s="45"/>
      <c r="F20" s="45"/>
      <c r="G20" s="23"/>
      <c r="H20" s="48"/>
      <c r="I20" s="45"/>
      <c r="J20" s="20"/>
      <c r="K20" s="20"/>
      <c r="L20" s="20"/>
      <c r="O20" s="20"/>
      <c r="P20" s="18"/>
      <c r="Q20" s="18"/>
      <c r="R20" s="18"/>
    </row>
    <row r="21" spans="1:18" s="56" customFormat="1" ht="18.75" customHeight="1">
      <c r="A21" s="41" t="s">
        <v>116</v>
      </c>
      <c r="B21" s="45"/>
      <c r="C21" s="45"/>
      <c r="D21" s="45"/>
      <c r="E21" s="45"/>
      <c r="F21" s="45"/>
      <c r="G21" s="23"/>
      <c r="H21" s="48"/>
      <c r="I21" s="45"/>
      <c r="J21" s="20">
        <f>J12-J19</f>
        <v>-138354</v>
      </c>
      <c r="K21" s="20"/>
      <c r="L21" s="20">
        <f>L12-L19</f>
        <v>-39497</v>
      </c>
      <c r="O21" s="20"/>
      <c r="P21" s="18"/>
      <c r="Q21" s="18"/>
      <c r="R21" s="18"/>
    </row>
    <row r="22" spans="1:18" s="56" customFormat="1" ht="11.25" customHeight="1">
      <c r="A22" s="41"/>
      <c r="B22" s="41"/>
      <c r="C22" s="41"/>
      <c r="D22" s="45"/>
      <c r="E22" s="45"/>
      <c r="F22" s="45"/>
      <c r="G22" s="23"/>
      <c r="H22" s="48"/>
      <c r="I22" s="45"/>
      <c r="J22" s="20"/>
      <c r="K22" s="20"/>
      <c r="L22" s="20"/>
      <c r="O22" s="20"/>
      <c r="P22" s="18"/>
      <c r="Q22" s="18"/>
      <c r="R22" s="18"/>
    </row>
    <row r="23" spans="1:18" s="56" customFormat="1" ht="18.75" customHeight="1">
      <c r="A23" s="54" t="s">
        <v>114</v>
      </c>
      <c r="B23" s="45"/>
      <c r="C23" s="45"/>
      <c r="D23" s="45"/>
      <c r="E23" s="45"/>
      <c r="F23" s="45"/>
      <c r="G23" s="23"/>
      <c r="H23" s="48">
        <v>11</v>
      </c>
      <c r="I23" s="23"/>
      <c r="J23" s="82">
        <v>7933</v>
      </c>
      <c r="K23" s="20"/>
      <c r="L23" s="82">
        <v>-7164</v>
      </c>
      <c r="O23" s="80"/>
      <c r="P23" s="18"/>
      <c r="Q23" s="18"/>
      <c r="R23" s="18"/>
    </row>
    <row r="24" spans="1:18" s="56" customFormat="1" ht="11.25" customHeight="1">
      <c r="A24" s="41"/>
      <c r="B24" s="41"/>
      <c r="C24" s="41"/>
      <c r="D24" s="45"/>
      <c r="E24" s="45"/>
      <c r="F24" s="45"/>
      <c r="G24" s="23"/>
      <c r="H24" s="48"/>
      <c r="I24" s="45"/>
      <c r="J24" s="20"/>
      <c r="K24" s="20"/>
      <c r="L24" s="20"/>
      <c r="O24" s="20"/>
      <c r="P24" s="18"/>
      <c r="Q24" s="18"/>
      <c r="R24" s="18"/>
    </row>
    <row r="25" spans="1:18" s="56" customFormat="1" ht="18.75" customHeight="1">
      <c r="A25" s="54" t="s">
        <v>135</v>
      </c>
      <c r="B25" s="45"/>
      <c r="C25" s="45"/>
      <c r="D25" s="45"/>
      <c r="E25" s="45"/>
      <c r="F25" s="45"/>
      <c r="G25" s="23"/>
      <c r="H25" s="48"/>
      <c r="I25" s="23"/>
      <c r="J25" s="20">
        <f>J21-J23</f>
        <v>-146287</v>
      </c>
      <c r="K25" s="20"/>
      <c r="L25" s="20">
        <f>L21-L23</f>
        <v>-32333</v>
      </c>
      <c r="O25" s="20"/>
      <c r="P25" s="18"/>
      <c r="Q25" s="18"/>
      <c r="R25" s="18"/>
    </row>
    <row r="26" spans="1:18" s="56" customFormat="1" ht="11.25" customHeight="1">
      <c r="A26" s="41"/>
      <c r="B26" s="41"/>
      <c r="C26" s="41"/>
      <c r="D26" s="45"/>
      <c r="E26" s="45"/>
      <c r="F26" s="45"/>
      <c r="G26" s="23"/>
      <c r="H26" s="48"/>
      <c r="I26" s="45"/>
      <c r="J26" s="20"/>
      <c r="K26" s="20"/>
      <c r="L26" s="20"/>
      <c r="O26" s="20"/>
      <c r="P26" s="18"/>
      <c r="Q26" s="18"/>
      <c r="R26" s="18"/>
    </row>
    <row r="27" spans="1:18" s="56" customFormat="1" ht="18.75" customHeight="1">
      <c r="A27" s="54" t="s">
        <v>136</v>
      </c>
      <c r="B27" s="45"/>
      <c r="C27" s="45"/>
      <c r="D27" s="45"/>
      <c r="E27" s="45"/>
      <c r="F27" s="45"/>
      <c r="G27" s="23"/>
      <c r="H27" s="48"/>
      <c r="I27" s="23"/>
      <c r="J27" s="108"/>
      <c r="K27" s="65"/>
      <c r="L27" s="108"/>
      <c r="O27" s="20"/>
      <c r="P27" s="18"/>
      <c r="Q27" s="18"/>
      <c r="R27" s="18"/>
    </row>
    <row r="28" spans="1:18" s="56" customFormat="1" ht="18.75" customHeight="1">
      <c r="A28" s="137" t="s">
        <v>138</v>
      </c>
      <c r="B28" s="45"/>
      <c r="C28" s="45"/>
      <c r="D28" s="45"/>
      <c r="E28" s="45"/>
      <c r="F28" s="45"/>
      <c r="G28" s="23"/>
      <c r="H28" s="48"/>
      <c r="I28" s="23"/>
      <c r="J28" s="108"/>
      <c r="K28" s="65"/>
      <c r="L28" s="108"/>
      <c r="O28" s="20"/>
      <c r="P28" s="18"/>
      <c r="Q28" s="18"/>
      <c r="R28" s="18"/>
    </row>
    <row r="29" spans="1:18" s="56" customFormat="1" ht="18.75" customHeight="1">
      <c r="A29" s="137" t="s">
        <v>139</v>
      </c>
      <c r="B29" s="45"/>
      <c r="C29" s="45"/>
      <c r="D29" s="45"/>
      <c r="E29" s="45"/>
      <c r="F29" s="45"/>
      <c r="G29" s="23"/>
      <c r="H29" s="48"/>
      <c r="I29" s="23"/>
      <c r="J29" s="108"/>
      <c r="K29" s="65"/>
      <c r="L29" s="108"/>
      <c r="O29" s="20"/>
      <c r="P29" s="18"/>
      <c r="Q29" s="18"/>
      <c r="R29" s="18"/>
    </row>
    <row r="30" spans="1:18" s="56" customFormat="1" ht="18.75" customHeight="1">
      <c r="A30" s="138" t="s">
        <v>140</v>
      </c>
      <c r="B30" s="45" t="s">
        <v>169</v>
      </c>
      <c r="C30" s="45"/>
      <c r="D30" s="45"/>
      <c r="E30" s="45"/>
      <c r="F30" s="45"/>
      <c r="G30" s="23"/>
      <c r="H30" s="48"/>
      <c r="I30" s="23"/>
      <c r="J30" s="108"/>
      <c r="K30" s="65"/>
      <c r="L30" s="108"/>
      <c r="O30" s="20"/>
      <c r="P30" s="18"/>
      <c r="Q30" s="18"/>
      <c r="R30" s="18"/>
    </row>
    <row r="31" spans="1:18" s="56" customFormat="1" ht="18.75" customHeight="1">
      <c r="A31" s="138"/>
      <c r="B31" s="45" t="s">
        <v>172</v>
      </c>
      <c r="C31" s="45"/>
      <c r="D31" s="45"/>
      <c r="E31" s="45"/>
      <c r="F31" s="45"/>
      <c r="G31" s="23"/>
      <c r="I31" s="23"/>
      <c r="J31" s="108"/>
      <c r="K31" s="65"/>
      <c r="L31" s="108"/>
      <c r="O31" s="20"/>
      <c r="P31" s="18"/>
      <c r="Q31" s="18"/>
      <c r="R31" s="18"/>
    </row>
    <row r="32" spans="1:18" s="56" customFormat="1" ht="18.75" customHeight="1">
      <c r="A32" s="137" t="s">
        <v>73</v>
      </c>
      <c r="B32" s="45" t="s">
        <v>171</v>
      </c>
      <c r="C32" s="45"/>
      <c r="D32" s="45"/>
      <c r="E32" s="45"/>
      <c r="F32" s="45"/>
      <c r="G32" s="23"/>
      <c r="H32" s="48" t="s">
        <v>170</v>
      </c>
      <c r="I32" s="23"/>
      <c r="J32" s="106">
        <v>-717</v>
      </c>
      <c r="K32" s="65"/>
      <c r="L32" s="106">
        <v>1098</v>
      </c>
      <c r="O32" s="20"/>
      <c r="P32" s="18"/>
      <c r="Q32" s="18"/>
      <c r="R32" s="18"/>
    </row>
    <row r="33" spans="1:18" s="56" customFormat="1" ht="11.25" customHeight="1">
      <c r="A33" s="41"/>
      <c r="B33" s="41"/>
      <c r="C33" s="41"/>
      <c r="D33" s="45"/>
      <c r="E33" s="45"/>
      <c r="F33" s="45"/>
      <c r="G33" s="23"/>
      <c r="H33" s="48"/>
      <c r="I33" s="45"/>
      <c r="J33" s="20"/>
      <c r="K33" s="20"/>
      <c r="L33" s="20"/>
      <c r="O33" s="108"/>
      <c r="P33" s="18"/>
      <c r="Q33" s="18"/>
      <c r="R33" s="18"/>
    </row>
    <row r="34" spans="1:18" s="56" customFormat="1" ht="18.75" customHeight="1" thickBot="1">
      <c r="A34" s="54" t="s">
        <v>137</v>
      </c>
      <c r="B34" s="24"/>
      <c r="C34" s="24"/>
      <c r="D34" s="24"/>
      <c r="E34" s="24"/>
      <c r="F34" s="24"/>
      <c r="G34" s="24"/>
      <c r="H34" s="24"/>
      <c r="I34" s="24"/>
      <c r="J34" s="30">
        <f>J25+J32</f>
        <v>-147004</v>
      </c>
      <c r="K34" s="24"/>
      <c r="L34" s="30">
        <f>L25+L32</f>
        <v>-31235</v>
      </c>
      <c r="O34" s="20"/>
      <c r="P34" s="18"/>
      <c r="Q34" s="18"/>
      <c r="R34" s="18"/>
    </row>
    <row r="35" spans="1:18" s="56" customFormat="1" ht="18.75" customHeight="1" thickTop="1">
      <c r="B35" s="16"/>
      <c r="C35" s="16"/>
      <c r="D35" s="16"/>
      <c r="E35" s="16"/>
      <c r="F35" s="16"/>
      <c r="G35" s="16"/>
      <c r="H35" s="16"/>
      <c r="I35" s="16"/>
      <c r="O35" s="20"/>
      <c r="P35" s="18"/>
      <c r="Q35" s="18"/>
      <c r="R35" s="18"/>
    </row>
    <row r="36" spans="1:18" s="56" customFormat="1" ht="18.75" customHeight="1">
      <c r="A36" s="41" t="s">
        <v>103</v>
      </c>
      <c r="B36" s="45"/>
      <c r="C36" s="45"/>
      <c r="D36" s="45"/>
      <c r="E36" s="45"/>
      <c r="F36" s="45"/>
      <c r="G36" s="23"/>
      <c r="H36" s="48">
        <v>21</v>
      </c>
      <c r="I36" s="45"/>
      <c r="O36" s="140"/>
      <c r="P36" s="18"/>
      <c r="Q36" s="18"/>
      <c r="R36" s="18"/>
    </row>
    <row r="37" spans="1:18" ht="22.5" thickBot="1">
      <c r="A37" s="84" t="s">
        <v>69</v>
      </c>
      <c r="B37" s="45" t="s">
        <v>104</v>
      </c>
      <c r="C37" s="45"/>
      <c r="D37" s="45"/>
      <c r="E37" s="45"/>
      <c r="F37" s="45"/>
      <c r="G37" s="23"/>
      <c r="H37" s="48"/>
      <c r="I37" s="45"/>
      <c r="J37" s="120">
        <f>J25/846331</f>
        <v>-0.17284844818398476</v>
      </c>
      <c r="K37" s="108"/>
      <c r="L37" s="120">
        <f>L25/723856</f>
        <v>-4.4667723967197898E-2</v>
      </c>
      <c r="O37" s="140"/>
    </row>
    <row r="38" spans="1:18" ht="23.25" thickTop="1" thickBot="1">
      <c r="A38" s="107" t="s">
        <v>69</v>
      </c>
      <c r="B38" s="45" t="s">
        <v>105</v>
      </c>
      <c r="C38" s="45"/>
      <c r="D38" s="45"/>
      <c r="E38" s="45"/>
      <c r="F38" s="45"/>
      <c r="G38" s="23"/>
      <c r="H38" s="48"/>
      <c r="I38" s="45"/>
      <c r="J38" s="133">
        <f>J25/846331</f>
        <v>-0.17284844818398476</v>
      </c>
      <c r="K38" s="109"/>
      <c r="L38" s="120">
        <f>L25/723851</f>
        <v>-4.4668032509452914E-2</v>
      </c>
      <c r="O38" s="142"/>
    </row>
    <row r="39" spans="1:18" ht="15.75" customHeight="1" thickTop="1">
      <c r="A39" s="45"/>
      <c r="B39" s="57"/>
      <c r="C39" s="45"/>
      <c r="D39" s="45"/>
      <c r="E39" s="45"/>
      <c r="F39" s="45"/>
      <c r="G39" s="23"/>
      <c r="H39" s="48"/>
      <c r="I39" s="45"/>
      <c r="J39" s="37"/>
      <c r="K39" s="37"/>
      <c r="L39" s="37"/>
      <c r="O39" s="142"/>
    </row>
    <row r="40" spans="1:18" ht="15.75" customHeight="1">
      <c r="A40" s="45"/>
      <c r="B40" s="57"/>
      <c r="C40" s="45"/>
      <c r="D40" s="45"/>
      <c r="E40" s="45"/>
      <c r="F40" s="45"/>
      <c r="G40" s="23"/>
      <c r="H40" s="48"/>
      <c r="I40" s="45"/>
      <c r="J40" s="37"/>
      <c r="K40" s="37"/>
      <c r="L40" s="109"/>
    </row>
    <row r="41" spans="1:18" ht="15.75" customHeight="1">
      <c r="A41" s="45"/>
      <c r="B41" s="57"/>
      <c r="C41" s="45"/>
      <c r="D41" s="45"/>
      <c r="E41" s="45"/>
      <c r="F41" s="45"/>
      <c r="G41" s="23"/>
      <c r="H41" s="48"/>
      <c r="I41" s="45"/>
      <c r="J41" s="37"/>
      <c r="K41" s="37"/>
      <c r="L41" s="37"/>
    </row>
    <row r="42" spans="1:18" ht="15.75" customHeight="1">
      <c r="A42" s="45"/>
      <c r="B42" s="57"/>
      <c r="C42" s="45"/>
      <c r="D42" s="45"/>
      <c r="E42" s="45"/>
      <c r="F42" s="45"/>
      <c r="G42" s="23"/>
      <c r="H42" s="48"/>
      <c r="I42" s="45"/>
      <c r="J42" s="37"/>
      <c r="K42" s="37"/>
      <c r="L42" s="37"/>
    </row>
    <row r="43" spans="1:18" ht="15.75" customHeight="1">
      <c r="A43" s="45"/>
      <c r="B43" s="57"/>
      <c r="C43" s="45"/>
      <c r="D43" s="45"/>
      <c r="E43" s="45"/>
      <c r="F43" s="45"/>
      <c r="G43" s="23"/>
      <c r="H43" s="48"/>
      <c r="I43" s="45"/>
      <c r="J43" s="37"/>
      <c r="K43" s="37"/>
      <c r="L43" s="37"/>
    </row>
    <row r="44" spans="1:18" ht="15.75" customHeight="1">
      <c r="A44" s="45"/>
      <c r="B44" s="57"/>
      <c r="C44" s="45"/>
      <c r="D44" s="45"/>
      <c r="E44" s="45"/>
      <c r="F44" s="45"/>
      <c r="G44" s="23"/>
      <c r="H44" s="48"/>
      <c r="I44" s="45"/>
      <c r="J44" s="37"/>
      <c r="K44" s="37"/>
      <c r="L44" s="37"/>
    </row>
    <row r="45" spans="1:18" ht="15.75" customHeight="1">
      <c r="A45" s="45"/>
      <c r="B45" s="57"/>
      <c r="C45" s="45"/>
      <c r="D45" s="45"/>
      <c r="E45" s="45"/>
      <c r="F45" s="45"/>
      <c r="G45" s="23"/>
      <c r="H45" s="48"/>
      <c r="I45" s="45"/>
      <c r="J45" s="37"/>
      <c r="K45" s="37"/>
      <c r="L45" s="37"/>
    </row>
    <row r="46" spans="1:18" ht="15.75" customHeight="1">
      <c r="A46" s="45"/>
      <c r="B46" s="57"/>
      <c r="C46" s="45"/>
      <c r="D46" s="45"/>
      <c r="E46" s="45"/>
      <c r="F46" s="45"/>
      <c r="G46" s="23"/>
      <c r="H46" s="48"/>
      <c r="I46" s="45"/>
      <c r="J46" s="37"/>
      <c r="K46" s="37"/>
      <c r="L46" s="37"/>
    </row>
    <row r="47" spans="1:18" ht="15.75" customHeight="1">
      <c r="A47" s="45"/>
      <c r="B47" s="57"/>
      <c r="C47" s="45"/>
      <c r="D47" s="45"/>
      <c r="E47" s="45"/>
      <c r="F47" s="45"/>
      <c r="G47" s="23"/>
      <c r="H47" s="48"/>
      <c r="I47" s="45"/>
      <c r="J47" s="37"/>
      <c r="K47" s="37"/>
      <c r="L47" s="37"/>
    </row>
    <row r="48" spans="1:18" ht="15.75" customHeight="1">
      <c r="A48" s="45"/>
      <c r="B48" s="57"/>
      <c r="C48" s="45"/>
      <c r="D48" s="45"/>
      <c r="E48" s="45"/>
      <c r="F48" s="45"/>
      <c r="G48" s="23"/>
      <c r="H48" s="48"/>
      <c r="I48" s="45"/>
      <c r="J48" s="37"/>
      <c r="K48" s="37"/>
      <c r="L48" s="37"/>
    </row>
    <row r="49" spans="1:12" ht="15.75" customHeight="1">
      <c r="A49" s="45"/>
      <c r="B49" s="57"/>
      <c r="C49" s="45"/>
      <c r="D49" s="45"/>
      <c r="E49" s="45"/>
      <c r="F49" s="45"/>
      <c r="G49" s="23"/>
      <c r="H49" s="48"/>
      <c r="I49" s="45"/>
      <c r="J49" s="37"/>
      <c r="K49" s="37"/>
      <c r="L49" s="37"/>
    </row>
    <row r="50" spans="1:12" ht="15.75" customHeight="1">
      <c r="A50" s="45"/>
      <c r="B50" s="57"/>
      <c r="C50" s="45"/>
      <c r="D50" s="45"/>
      <c r="E50" s="45"/>
      <c r="F50" s="45"/>
      <c r="G50" s="23"/>
      <c r="H50" s="48"/>
      <c r="I50" s="45"/>
      <c r="J50" s="37"/>
      <c r="K50" s="37"/>
      <c r="L50" s="37"/>
    </row>
    <row r="51" spans="1:12" ht="15.75" customHeight="1">
      <c r="A51" s="45"/>
      <c r="B51" s="57"/>
      <c r="C51" s="45"/>
      <c r="D51" s="45"/>
      <c r="E51" s="45"/>
      <c r="F51" s="45"/>
      <c r="G51" s="23"/>
      <c r="H51" s="48"/>
      <c r="I51" s="45"/>
      <c r="J51" s="37"/>
      <c r="K51" s="37"/>
      <c r="L51" s="37"/>
    </row>
    <row r="52" spans="1:12" ht="15.75" customHeight="1">
      <c r="A52" s="45"/>
      <c r="B52" s="57"/>
      <c r="C52" s="45"/>
      <c r="D52" s="45"/>
      <c r="E52" s="45"/>
      <c r="F52" s="45"/>
      <c r="G52" s="23"/>
      <c r="H52" s="48"/>
      <c r="I52" s="45"/>
      <c r="J52" s="37"/>
      <c r="K52" s="37"/>
      <c r="L52" s="37"/>
    </row>
    <row r="53" spans="1:12" ht="15.75" customHeight="1">
      <c r="A53" s="45"/>
      <c r="B53" s="57"/>
      <c r="C53" s="45"/>
      <c r="D53" s="45"/>
      <c r="E53" s="45"/>
      <c r="F53" s="45"/>
      <c r="G53" s="23"/>
      <c r="H53" s="48"/>
      <c r="I53" s="45"/>
      <c r="J53" s="37"/>
      <c r="K53" s="37"/>
      <c r="L53" s="37"/>
    </row>
    <row r="54" spans="1:12" ht="15.75" customHeight="1">
      <c r="A54" s="45"/>
      <c r="B54" s="57"/>
      <c r="C54" s="45"/>
      <c r="D54" s="45"/>
      <c r="E54" s="45"/>
      <c r="F54" s="45"/>
      <c r="G54" s="23"/>
      <c r="H54" s="48"/>
      <c r="I54" s="45"/>
      <c r="J54" s="37"/>
      <c r="K54" s="37"/>
      <c r="L54" s="37"/>
    </row>
    <row r="55" spans="1:12" ht="15.75" customHeight="1">
      <c r="A55" s="45"/>
      <c r="B55" s="57"/>
      <c r="C55" s="45"/>
      <c r="D55" s="45"/>
      <c r="E55" s="45"/>
      <c r="F55" s="45"/>
      <c r="G55" s="23"/>
      <c r="H55" s="48"/>
      <c r="I55" s="45"/>
      <c r="J55" s="37"/>
      <c r="K55" s="37"/>
      <c r="L55" s="37"/>
    </row>
    <row r="56" spans="1:12" ht="15.75" customHeight="1">
      <c r="A56" s="45"/>
      <c r="B56" s="57"/>
      <c r="C56" s="45"/>
      <c r="D56" s="45"/>
      <c r="E56" s="45"/>
      <c r="F56" s="45"/>
      <c r="G56" s="23"/>
      <c r="H56" s="48"/>
      <c r="I56" s="45"/>
      <c r="J56" s="37"/>
      <c r="K56" s="37"/>
      <c r="L56" s="37"/>
    </row>
    <row r="57" spans="1:12" ht="15.75" customHeight="1">
      <c r="A57" s="45"/>
      <c r="B57" s="57"/>
      <c r="C57" s="45"/>
      <c r="D57" s="45"/>
      <c r="E57" s="45"/>
      <c r="F57" s="45"/>
      <c r="G57" s="23"/>
      <c r="H57" s="48"/>
      <c r="I57" s="45"/>
      <c r="J57" s="37"/>
      <c r="K57" s="37"/>
      <c r="L57" s="37"/>
    </row>
    <row r="58" spans="1:12" ht="15.75" customHeight="1">
      <c r="A58" s="45"/>
      <c r="B58" s="57"/>
      <c r="C58" s="45"/>
      <c r="D58" s="45"/>
      <c r="E58" s="45"/>
      <c r="F58" s="45"/>
      <c r="G58" s="23"/>
      <c r="H58" s="48"/>
      <c r="I58" s="45"/>
      <c r="J58" s="37"/>
      <c r="K58" s="37"/>
      <c r="L58" s="37"/>
    </row>
    <row r="59" spans="1:12" ht="15.75" customHeight="1">
      <c r="A59" s="45"/>
      <c r="B59" s="57"/>
      <c r="C59" s="45"/>
      <c r="D59" s="45"/>
      <c r="E59" s="45"/>
      <c r="F59" s="45"/>
      <c r="G59" s="23"/>
      <c r="H59" s="48"/>
      <c r="I59" s="45"/>
      <c r="J59" s="37"/>
      <c r="K59" s="37"/>
      <c r="L59" s="37"/>
    </row>
    <row r="60" spans="1:12" ht="15.75" customHeight="1">
      <c r="A60" s="45"/>
      <c r="B60" s="57"/>
      <c r="C60" s="45"/>
      <c r="D60" s="45"/>
      <c r="E60" s="45"/>
      <c r="F60" s="45"/>
      <c r="G60" s="23"/>
      <c r="H60" s="48"/>
      <c r="I60" s="45"/>
      <c r="J60" s="37"/>
      <c r="K60" s="37"/>
      <c r="L60" s="37"/>
    </row>
    <row r="61" spans="1:12" ht="15.75" customHeight="1">
      <c r="A61" s="45"/>
      <c r="B61" s="57"/>
      <c r="C61" s="45"/>
      <c r="D61" s="45"/>
      <c r="E61" s="45"/>
      <c r="F61" s="45"/>
      <c r="G61" s="23"/>
      <c r="H61" s="48"/>
      <c r="I61" s="45"/>
      <c r="J61" s="37"/>
      <c r="K61" s="37"/>
      <c r="L61" s="37"/>
    </row>
    <row r="62" spans="1:12" ht="15.75" customHeight="1">
      <c r="A62" s="45"/>
      <c r="B62" s="57"/>
      <c r="C62" s="45"/>
      <c r="D62" s="45"/>
      <c r="E62" s="45"/>
      <c r="F62" s="45"/>
      <c r="G62" s="23"/>
      <c r="H62" s="48"/>
      <c r="I62" s="45"/>
      <c r="J62" s="37"/>
      <c r="K62" s="37"/>
      <c r="L62" s="37"/>
    </row>
    <row r="63" spans="1:12" ht="15.75" customHeight="1">
      <c r="A63" s="45"/>
      <c r="B63" s="57"/>
      <c r="C63" s="45"/>
      <c r="D63" s="45"/>
      <c r="E63" s="45"/>
      <c r="F63" s="45"/>
      <c r="G63" s="23"/>
      <c r="H63" s="48"/>
      <c r="I63" s="45"/>
      <c r="J63" s="37"/>
      <c r="K63" s="37"/>
      <c r="L63" s="37"/>
    </row>
    <row r="64" spans="1:12" ht="15.75" customHeight="1">
      <c r="A64" s="45"/>
      <c r="B64" s="57"/>
      <c r="C64" s="45"/>
      <c r="D64" s="45"/>
      <c r="E64" s="45"/>
      <c r="F64" s="45"/>
      <c r="G64" s="23"/>
      <c r="H64" s="48"/>
      <c r="I64" s="45"/>
      <c r="J64" s="37"/>
      <c r="K64" s="37"/>
      <c r="L64" s="37"/>
    </row>
    <row r="65" spans="1:12" ht="15.75" customHeight="1">
      <c r="A65" s="45"/>
      <c r="B65" s="57"/>
      <c r="C65" s="45"/>
      <c r="D65" s="45"/>
      <c r="E65" s="45"/>
      <c r="F65" s="45"/>
      <c r="G65" s="23"/>
      <c r="H65" s="48"/>
      <c r="I65" s="45"/>
      <c r="J65" s="37"/>
      <c r="K65" s="37"/>
      <c r="L65" s="37"/>
    </row>
    <row r="66" spans="1:12" ht="15.75" customHeight="1">
      <c r="A66" s="45"/>
      <c r="B66" s="57"/>
      <c r="C66" s="45"/>
      <c r="D66" s="45"/>
      <c r="E66" s="45"/>
      <c r="F66" s="45"/>
      <c r="G66" s="23"/>
      <c r="H66" s="48"/>
      <c r="I66" s="45"/>
      <c r="J66" s="37"/>
      <c r="K66" s="37"/>
      <c r="L66" s="37"/>
    </row>
    <row r="67" spans="1:12" ht="15.75" customHeight="1">
      <c r="A67" s="45"/>
      <c r="B67" s="57"/>
      <c r="C67" s="45"/>
      <c r="D67" s="45"/>
      <c r="E67" s="45"/>
      <c r="F67" s="45"/>
      <c r="G67" s="23"/>
      <c r="H67" s="48"/>
      <c r="I67" s="45"/>
      <c r="J67" s="37"/>
      <c r="K67" s="37"/>
      <c r="L67" s="37"/>
    </row>
    <row r="68" spans="1:12" ht="15.75" customHeight="1">
      <c r="A68" s="45"/>
      <c r="B68" s="57"/>
      <c r="C68" s="45"/>
      <c r="D68" s="45"/>
      <c r="E68" s="45"/>
      <c r="F68" s="45"/>
      <c r="G68" s="23"/>
      <c r="H68" s="48"/>
      <c r="I68" s="45"/>
      <c r="J68" s="37"/>
      <c r="K68" s="37"/>
      <c r="L68" s="37"/>
    </row>
    <row r="69" spans="1:12" ht="15.75" customHeight="1">
      <c r="A69" s="45"/>
      <c r="B69" s="57"/>
      <c r="C69" s="45"/>
      <c r="D69" s="45"/>
      <c r="E69" s="45"/>
      <c r="F69" s="45"/>
      <c r="G69" s="23"/>
      <c r="H69" s="48"/>
      <c r="I69" s="45"/>
      <c r="J69" s="37"/>
      <c r="K69" s="37"/>
      <c r="L69" s="37"/>
    </row>
    <row r="70" spans="1:12" ht="15.75" customHeight="1">
      <c r="A70" s="45"/>
      <c r="B70" s="57"/>
      <c r="C70" s="45"/>
      <c r="D70" s="45"/>
      <c r="E70" s="45"/>
      <c r="F70" s="45"/>
      <c r="G70" s="23"/>
      <c r="H70" s="48"/>
      <c r="I70" s="45"/>
      <c r="J70" s="37"/>
      <c r="K70" s="37"/>
      <c r="L70" s="37"/>
    </row>
    <row r="71" spans="1:12" ht="15.75" customHeight="1">
      <c r="A71" s="45"/>
      <c r="B71" s="57"/>
      <c r="C71" s="45"/>
      <c r="D71" s="45"/>
      <c r="E71" s="45"/>
      <c r="F71" s="45"/>
      <c r="G71" s="23"/>
      <c r="H71" s="48"/>
      <c r="I71" s="45"/>
      <c r="J71" s="37"/>
      <c r="K71" s="37"/>
      <c r="L71" s="37"/>
    </row>
    <row r="72" spans="1:12" ht="15.75" customHeight="1">
      <c r="A72" s="45"/>
      <c r="B72" s="57"/>
      <c r="C72" s="45"/>
      <c r="D72" s="45"/>
      <c r="E72" s="45"/>
      <c r="F72" s="45"/>
      <c r="G72" s="23"/>
      <c r="H72" s="48"/>
      <c r="I72" s="45"/>
      <c r="J72" s="37"/>
      <c r="K72" s="37"/>
      <c r="L72" s="37"/>
    </row>
    <row r="73" spans="1:12" ht="15.75" customHeight="1">
      <c r="A73" s="45"/>
      <c r="B73" s="57"/>
      <c r="C73" s="45"/>
      <c r="D73" s="45"/>
      <c r="E73" s="45"/>
      <c r="F73" s="45"/>
      <c r="G73" s="23"/>
      <c r="H73" s="48"/>
      <c r="I73" s="45"/>
      <c r="J73" s="37"/>
      <c r="K73" s="37"/>
      <c r="L73" s="37"/>
    </row>
    <row r="74" spans="1:12" ht="15.75" customHeight="1">
      <c r="A74" s="45"/>
      <c r="B74" s="57"/>
      <c r="C74" s="45"/>
      <c r="D74" s="45"/>
      <c r="E74" s="45"/>
      <c r="F74" s="45"/>
      <c r="G74" s="23"/>
      <c r="H74" s="48"/>
      <c r="I74" s="45"/>
      <c r="J74" s="37"/>
      <c r="K74" s="37"/>
      <c r="L74" s="37"/>
    </row>
    <row r="75" spans="1:12" ht="15.75" customHeight="1">
      <c r="A75" s="45"/>
      <c r="B75" s="57"/>
      <c r="C75" s="45"/>
      <c r="D75" s="45"/>
      <c r="E75" s="45"/>
      <c r="F75" s="45"/>
      <c r="G75" s="23"/>
      <c r="H75" s="48"/>
      <c r="I75" s="45"/>
      <c r="J75" s="37"/>
      <c r="K75" s="37"/>
      <c r="L75" s="37"/>
    </row>
    <row r="76" spans="1:12" ht="15.75" customHeight="1">
      <c r="A76" s="45"/>
      <c r="B76" s="57"/>
      <c r="C76" s="45"/>
      <c r="D76" s="45"/>
      <c r="E76" s="45"/>
      <c r="F76" s="45"/>
      <c r="G76" s="23"/>
      <c r="H76" s="48"/>
      <c r="I76" s="45"/>
      <c r="J76" s="37"/>
      <c r="K76" s="37"/>
      <c r="L76" s="37"/>
    </row>
    <row r="77" spans="1:12" ht="15.75" customHeight="1">
      <c r="A77" s="45"/>
      <c r="B77" s="57"/>
      <c r="C77" s="45"/>
      <c r="D77" s="45"/>
      <c r="E77" s="45"/>
      <c r="F77" s="45"/>
      <c r="G77" s="23"/>
      <c r="H77" s="48"/>
      <c r="I77" s="45"/>
      <c r="J77" s="37"/>
      <c r="K77" s="37"/>
      <c r="L77" s="37"/>
    </row>
    <row r="78" spans="1:12" ht="15.75" customHeight="1">
      <c r="A78" s="45"/>
      <c r="B78" s="57"/>
      <c r="C78" s="45"/>
      <c r="D78" s="45"/>
      <c r="E78" s="45"/>
      <c r="F78" s="45"/>
      <c r="G78" s="23"/>
      <c r="H78" s="48"/>
      <c r="I78" s="45"/>
      <c r="J78" s="37"/>
      <c r="K78" s="37"/>
      <c r="L78" s="37"/>
    </row>
    <row r="79" spans="1:12" ht="15.75" customHeight="1">
      <c r="A79" s="45"/>
      <c r="B79" s="57"/>
      <c r="C79" s="45"/>
      <c r="D79" s="45"/>
      <c r="E79" s="45"/>
      <c r="F79" s="45"/>
      <c r="G79" s="23"/>
      <c r="H79" s="48"/>
      <c r="I79" s="45"/>
      <c r="J79" s="37"/>
      <c r="K79" s="37"/>
      <c r="L79" s="37"/>
    </row>
    <row r="80" spans="1:12" ht="15.75" customHeight="1">
      <c r="A80" s="45"/>
      <c r="B80" s="57"/>
      <c r="C80" s="45"/>
      <c r="D80" s="45"/>
      <c r="E80" s="45"/>
      <c r="F80" s="45"/>
      <c r="G80" s="23"/>
      <c r="H80" s="48"/>
      <c r="I80" s="45"/>
      <c r="J80" s="37"/>
      <c r="K80" s="37"/>
      <c r="L80" s="37"/>
    </row>
    <row r="81" spans="1:12" ht="15.75" customHeight="1">
      <c r="A81" s="45"/>
      <c r="B81" s="57"/>
      <c r="C81" s="45"/>
      <c r="D81" s="45"/>
      <c r="E81" s="45"/>
      <c r="F81" s="45"/>
      <c r="G81" s="23"/>
      <c r="H81" s="48"/>
      <c r="I81" s="45"/>
      <c r="J81" s="37"/>
      <c r="K81" s="37"/>
      <c r="L81" s="37"/>
    </row>
    <row r="82" spans="1:12" ht="15.75" customHeight="1">
      <c r="A82" s="45"/>
      <c r="B82" s="57"/>
      <c r="C82" s="45"/>
      <c r="D82" s="45"/>
      <c r="E82" s="45"/>
      <c r="F82" s="45"/>
      <c r="G82" s="23"/>
      <c r="H82" s="48"/>
      <c r="I82" s="45"/>
      <c r="J82" s="37"/>
      <c r="K82" s="37"/>
      <c r="L82" s="37"/>
    </row>
    <row r="83" spans="1:12" ht="15.75" customHeight="1">
      <c r="A83" s="45"/>
      <c r="B83" s="57"/>
      <c r="C83" s="45"/>
      <c r="D83" s="45"/>
      <c r="E83" s="45"/>
      <c r="F83" s="45"/>
      <c r="G83" s="23"/>
      <c r="H83" s="48"/>
      <c r="I83" s="45"/>
      <c r="J83" s="37"/>
      <c r="K83" s="37"/>
      <c r="L83" s="37"/>
    </row>
    <row r="84" spans="1:12" ht="15.75" customHeight="1">
      <c r="A84" s="45"/>
      <c r="B84" s="57"/>
      <c r="C84" s="45"/>
      <c r="D84" s="45"/>
      <c r="E84" s="45"/>
      <c r="F84" s="45"/>
      <c r="G84" s="23"/>
      <c r="H84" s="48"/>
      <c r="I84" s="45"/>
      <c r="J84" s="37"/>
      <c r="K84" s="37"/>
      <c r="L84" s="37"/>
    </row>
    <row r="85" spans="1:12" ht="15.75" customHeight="1">
      <c r="A85" s="45"/>
      <c r="B85" s="57"/>
      <c r="C85" s="45"/>
      <c r="D85" s="45"/>
      <c r="E85" s="45"/>
      <c r="F85" s="45"/>
      <c r="G85" s="23"/>
      <c r="H85" s="48"/>
      <c r="I85" s="45"/>
      <c r="J85" s="37"/>
      <c r="K85" s="37"/>
      <c r="L85" s="37"/>
    </row>
    <row r="86" spans="1:12" ht="15.75" customHeight="1">
      <c r="A86" s="45"/>
      <c r="B86" s="57"/>
      <c r="C86" s="45"/>
      <c r="D86" s="45"/>
      <c r="E86" s="45"/>
      <c r="F86" s="45"/>
      <c r="G86" s="23"/>
      <c r="H86" s="48"/>
      <c r="I86" s="45"/>
      <c r="J86" s="37"/>
      <c r="K86" s="37"/>
      <c r="L86" s="37"/>
    </row>
    <row r="87" spans="1:12" ht="15.75" customHeight="1">
      <c r="A87" s="45"/>
      <c r="B87" s="57"/>
      <c r="C87" s="45"/>
      <c r="D87" s="45"/>
      <c r="E87" s="45"/>
      <c r="F87" s="45"/>
      <c r="G87" s="23"/>
      <c r="H87" s="48"/>
      <c r="I87" s="45"/>
      <c r="J87" s="37"/>
      <c r="K87" s="37"/>
      <c r="L87" s="37"/>
    </row>
    <row r="88" spans="1:12" ht="15.75" customHeight="1">
      <c r="A88" s="45"/>
      <c r="B88" s="57"/>
      <c r="C88" s="45"/>
      <c r="D88" s="45"/>
      <c r="E88" s="45"/>
      <c r="F88" s="45"/>
      <c r="G88" s="23"/>
      <c r="H88" s="48"/>
      <c r="I88" s="45"/>
      <c r="J88" s="37"/>
      <c r="K88" s="37"/>
      <c r="L88" s="37"/>
    </row>
    <row r="89" spans="1:12" ht="15.75" customHeight="1">
      <c r="A89" s="45"/>
      <c r="B89" s="57"/>
      <c r="C89" s="45"/>
      <c r="D89" s="45"/>
      <c r="E89" s="45"/>
      <c r="F89" s="45"/>
      <c r="G89" s="23"/>
      <c r="H89" s="48"/>
      <c r="I89" s="45"/>
      <c r="J89" s="37"/>
      <c r="K89" s="37"/>
      <c r="L89" s="37"/>
    </row>
    <row r="90" spans="1:12" ht="15.75" customHeight="1">
      <c r="A90" s="45"/>
      <c r="B90" s="57"/>
      <c r="C90" s="45"/>
      <c r="D90" s="45"/>
      <c r="E90" s="45"/>
      <c r="F90" s="45"/>
      <c r="G90" s="23"/>
      <c r="H90" s="48"/>
      <c r="I90" s="45"/>
      <c r="J90" s="37"/>
      <c r="K90" s="37"/>
      <c r="L90" s="37"/>
    </row>
    <row r="91" spans="1:12" ht="15.75" customHeight="1">
      <c r="A91" s="45"/>
      <c r="B91" s="57"/>
      <c r="C91" s="45"/>
      <c r="D91" s="45"/>
      <c r="E91" s="45"/>
      <c r="F91" s="45"/>
      <c r="G91" s="23"/>
      <c r="H91" s="48"/>
      <c r="I91" s="45"/>
      <c r="J91" s="37"/>
      <c r="K91" s="37"/>
      <c r="L91" s="37"/>
    </row>
    <row r="92" spans="1:12" ht="15.75" customHeight="1">
      <c r="A92" s="45"/>
      <c r="B92" s="57"/>
      <c r="C92" s="45"/>
      <c r="D92" s="45"/>
      <c r="E92" s="45"/>
      <c r="F92" s="45"/>
      <c r="G92" s="23"/>
      <c r="H92" s="48"/>
      <c r="I92" s="45"/>
      <c r="J92" s="37"/>
      <c r="K92" s="37"/>
      <c r="L92" s="37"/>
    </row>
    <row r="93" spans="1:12" ht="15.75" customHeight="1">
      <c r="A93" s="45"/>
      <c r="B93" s="57"/>
      <c r="C93" s="45"/>
      <c r="D93" s="45"/>
      <c r="E93" s="45"/>
      <c r="F93" s="45"/>
      <c r="G93" s="23"/>
      <c r="H93" s="48"/>
      <c r="I93" s="45"/>
      <c r="J93" s="37"/>
      <c r="K93" s="37"/>
      <c r="L93" s="37"/>
    </row>
    <row r="94" spans="1:12" ht="15.75" customHeight="1">
      <c r="A94" s="45"/>
      <c r="B94" s="57"/>
      <c r="C94" s="45"/>
      <c r="D94" s="45"/>
      <c r="E94" s="45"/>
      <c r="F94" s="45"/>
      <c r="G94" s="23"/>
      <c r="H94" s="48"/>
      <c r="I94" s="45"/>
      <c r="J94" s="37"/>
      <c r="K94" s="37"/>
      <c r="L94" s="37"/>
    </row>
  </sheetData>
  <mergeCells count="2">
    <mergeCell ref="J5:L5"/>
    <mergeCell ref="J6:L6"/>
  </mergeCells>
  <pageMargins left="0.70866141732283472" right="0.39370078740157483" top="0.74803149606299213" bottom="0.19685039370078741" header="0.31496062992125984" footer="0.31496062992125984"/>
  <pageSetup paperSize="9" firstPageNumber="10" orientation="portrait" useFirstPageNumber="1" r:id="rId1"/>
  <headerFooter>
    <oddFooter>&amp;L
&amp;"Angsana New,Regular"&amp;15หมายเหตุประกอบงบการเงินเป็นส่วนหนึ่งของงบการเงินนี้
________________________________ กรรมการ&amp;R        &amp;"Angsana New,Regular"&amp;15_______________________________กรรมการ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E24"/>
  <sheetViews>
    <sheetView topLeftCell="A16" zoomScale="120" zoomScaleNormal="120" workbookViewId="0">
      <selection activeCell="S23" sqref="A1:S23"/>
    </sheetView>
  </sheetViews>
  <sheetFormatPr defaultRowHeight="18" customHeight="1"/>
  <cols>
    <col min="1" max="1" width="2.42578125" style="3" customWidth="1"/>
    <col min="2" max="4" width="2.28515625" style="3" customWidth="1"/>
    <col min="5" max="6" width="7.28515625" style="3" customWidth="1"/>
    <col min="7" max="7" width="6.5703125" style="3" customWidth="1"/>
    <col min="8" max="8" width="8.7109375" style="3" customWidth="1"/>
    <col min="9" max="9" width="11.42578125" style="3" customWidth="1"/>
    <col min="10" max="10" width="2" style="3" customWidth="1"/>
    <col min="11" max="11" width="13.85546875" style="88" customWidth="1"/>
    <col min="12" max="12" width="2" style="88" customWidth="1"/>
    <col min="13" max="13" width="13.85546875" style="88" customWidth="1"/>
    <col min="14" max="14" width="2" style="88" customWidth="1"/>
    <col min="15" max="15" width="13.85546875" style="88" customWidth="1"/>
    <col min="16" max="16" width="2" style="3" customWidth="1"/>
    <col min="17" max="17" width="13.85546875" style="3" customWidth="1"/>
    <col min="18" max="18" width="2" style="3" customWidth="1"/>
    <col min="19" max="19" width="13.85546875" style="3" customWidth="1"/>
    <col min="20" max="20" width="2.7109375" style="3" customWidth="1"/>
    <col min="21" max="21" width="9.5703125" style="3" customWidth="1"/>
    <col min="22" max="22" width="1" style="3" customWidth="1"/>
    <col min="23" max="23" width="9.5703125" style="3" customWidth="1"/>
    <col min="24" max="16384" width="9.140625" style="3"/>
  </cols>
  <sheetData>
    <row r="1" spans="1:31" ht="23.25" customHeight="1">
      <c r="A1" s="1" t="str">
        <f>'BS_7,8,9'!A1</f>
        <v xml:space="preserve">บริษัท โอเชี่ยน คอมเมิรช จำกัด (มหาชน) </v>
      </c>
      <c r="B1" s="2"/>
      <c r="C1" s="2"/>
      <c r="D1" s="2"/>
      <c r="E1" s="2"/>
      <c r="F1" s="2"/>
      <c r="G1" s="2"/>
      <c r="H1" s="2"/>
      <c r="I1" s="2"/>
      <c r="J1" s="2"/>
      <c r="K1" s="86"/>
      <c r="L1" s="87"/>
      <c r="M1" s="87"/>
      <c r="N1" s="87"/>
      <c r="P1" s="72"/>
      <c r="Q1" s="152"/>
      <c r="R1" s="152"/>
      <c r="S1" s="152"/>
      <c r="T1" s="63"/>
      <c r="U1" s="16"/>
    </row>
    <row r="2" spans="1:31" ht="24.75" customHeight="1">
      <c r="A2" s="5" t="s">
        <v>32</v>
      </c>
      <c r="B2" s="2"/>
      <c r="C2" s="2"/>
      <c r="D2" s="2"/>
      <c r="E2" s="2"/>
      <c r="F2" s="2"/>
      <c r="G2" s="2"/>
      <c r="H2" s="2"/>
      <c r="I2" s="2"/>
      <c r="J2" s="2"/>
      <c r="K2" s="89"/>
      <c r="L2" s="90"/>
      <c r="M2" s="90"/>
      <c r="N2" s="90"/>
      <c r="P2" s="72"/>
      <c r="Q2" s="104"/>
      <c r="R2" s="155"/>
      <c r="S2" s="155"/>
      <c r="T2" s="63"/>
      <c r="U2" s="16"/>
    </row>
    <row r="3" spans="1:31" ht="24.75" customHeight="1">
      <c r="A3" s="5" t="str">
        <f>PL_10!A3</f>
        <v>สำหรับปีสิ้นสุดวันที่ 31 ธันวาคม 2561 และ 2560</v>
      </c>
      <c r="B3" s="5"/>
      <c r="C3" s="5"/>
      <c r="D3" s="5"/>
      <c r="E3" s="5"/>
      <c r="F3" s="5"/>
      <c r="G3" s="5"/>
      <c r="H3" s="5"/>
      <c r="I3" s="5"/>
      <c r="J3" s="131"/>
      <c r="K3" s="132"/>
      <c r="L3" s="90"/>
      <c r="M3" s="90"/>
      <c r="N3" s="90"/>
      <c r="O3" s="90"/>
      <c r="P3" s="6"/>
      <c r="Q3" s="6"/>
      <c r="R3" s="6"/>
      <c r="S3" s="6"/>
      <c r="T3" s="6"/>
    </row>
    <row r="5" spans="1:31" s="8" customFormat="1" ht="18" customHeight="1">
      <c r="A5" s="9"/>
      <c r="B5" s="9"/>
      <c r="C5" s="9"/>
      <c r="D5" s="9"/>
      <c r="E5" s="9"/>
      <c r="F5" s="9"/>
      <c r="G5" s="9"/>
      <c r="H5" s="9"/>
      <c r="I5" s="7"/>
      <c r="J5" s="9"/>
      <c r="K5" s="153" t="s">
        <v>37</v>
      </c>
      <c r="L5" s="153"/>
      <c r="M5" s="153"/>
      <c r="N5" s="153"/>
      <c r="O5" s="153"/>
      <c r="P5" s="153"/>
      <c r="Q5" s="153"/>
      <c r="R5" s="153"/>
      <c r="S5" s="153"/>
      <c r="T5" s="4"/>
    </row>
    <row r="6" spans="1:31" s="8" customFormat="1" ht="20.25" customHeight="1">
      <c r="A6" s="9"/>
      <c r="B6" s="9"/>
      <c r="C6" s="9"/>
      <c r="D6" s="9"/>
      <c r="E6" s="9"/>
      <c r="F6" s="9"/>
      <c r="G6" s="7"/>
      <c r="H6" s="7"/>
      <c r="I6" s="7"/>
      <c r="J6" s="7"/>
      <c r="K6" s="91"/>
      <c r="L6" s="91"/>
      <c r="M6" s="92"/>
      <c r="N6" s="92"/>
      <c r="O6" s="154" t="s">
        <v>16</v>
      </c>
      <c r="P6" s="154"/>
      <c r="Q6" s="154"/>
      <c r="R6" s="92"/>
      <c r="S6" s="92"/>
      <c r="T6" s="4"/>
    </row>
    <row r="7" spans="1:31" s="8" customFormat="1" ht="20.25" customHeight="1">
      <c r="A7" s="9"/>
      <c r="B7" s="9"/>
      <c r="C7" s="9"/>
      <c r="D7" s="9"/>
      <c r="E7" s="9"/>
      <c r="F7" s="9"/>
      <c r="G7" s="7"/>
      <c r="H7" s="7"/>
      <c r="I7" s="7"/>
      <c r="J7" s="7"/>
      <c r="K7" s="91"/>
      <c r="L7" s="91"/>
      <c r="M7" s="92"/>
      <c r="N7" s="92"/>
      <c r="O7" s="91" t="s">
        <v>63</v>
      </c>
      <c r="P7" s="112"/>
      <c r="Q7" s="91" t="s">
        <v>42</v>
      </c>
      <c r="R7" s="113"/>
      <c r="S7" s="91"/>
      <c r="T7" s="4"/>
      <c r="U7" s="143"/>
    </row>
    <row r="8" spans="1:31" s="8" customFormat="1" ht="20.25" customHeight="1">
      <c r="A8" s="9"/>
      <c r="B8" s="9"/>
      <c r="C8" s="9"/>
      <c r="D8" s="9"/>
      <c r="E8" s="9"/>
      <c r="F8" s="9"/>
      <c r="G8" s="7"/>
      <c r="H8" s="7"/>
      <c r="I8" s="7"/>
      <c r="J8" s="7"/>
      <c r="K8" s="91" t="s">
        <v>106</v>
      </c>
      <c r="L8" s="91"/>
      <c r="M8" s="93" t="s">
        <v>64</v>
      </c>
      <c r="N8" s="91"/>
      <c r="O8" s="93" t="s">
        <v>83</v>
      </c>
      <c r="P8" s="91"/>
      <c r="Q8" s="95" t="s">
        <v>33</v>
      </c>
      <c r="R8" s="113"/>
      <c r="S8" s="91" t="s">
        <v>108</v>
      </c>
      <c r="T8" s="4"/>
      <c r="U8" s="143"/>
    </row>
    <row r="9" spans="1:31" s="8" customFormat="1" ht="20.25" customHeight="1">
      <c r="A9" s="9"/>
      <c r="B9" s="9"/>
      <c r="C9" s="9"/>
      <c r="D9" s="9"/>
      <c r="E9" s="9"/>
      <c r="F9" s="9"/>
      <c r="G9" s="7"/>
      <c r="H9" s="7"/>
      <c r="I9" s="130" t="s">
        <v>1</v>
      </c>
      <c r="J9" s="4"/>
      <c r="K9" s="94" t="s">
        <v>107</v>
      </c>
      <c r="L9" s="95"/>
      <c r="M9" s="146" t="s">
        <v>65</v>
      </c>
      <c r="N9" s="95"/>
      <c r="O9" s="94" t="s">
        <v>66</v>
      </c>
      <c r="P9" s="95"/>
      <c r="Q9" s="94" t="s">
        <v>92</v>
      </c>
      <c r="R9" s="113"/>
      <c r="S9" s="119" t="s">
        <v>109</v>
      </c>
      <c r="T9" s="10"/>
      <c r="U9" s="143"/>
      <c r="V9" s="11"/>
      <c r="W9" s="11"/>
      <c r="X9" s="11"/>
      <c r="Y9" s="11"/>
      <c r="Z9" s="11"/>
      <c r="AA9" s="11"/>
      <c r="AB9" s="11"/>
      <c r="AC9" s="11"/>
      <c r="AD9" s="11"/>
      <c r="AE9" s="11"/>
    </row>
    <row r="10" spans="1:31" s="8" customFormat="1" ht="20.25" customHeight="1">
      <c r="A10" s="75" t="s">
        <v>82</v>
      </c>
      <c r="B10" s="76"/>
      <c r="C10" s="76"/>
      <c r="D10" s="76"/>
      <c r="E10" s="76"/>
      <c r="F10" s="76"/>
      <c r="G10" s="76"/>
      <c r="H10" s="11"/>
      <c r="I10" s="7"/>
      <c r="J10" s="14"/>
      <c r="K10" s="74">
        <v>180963</v>
      </c>
      <c r="L10" s="74"/>
      <c r="M10" s="74">
        <v>75613</v>
      </c>
      <c r="N10" s="74"/>
      <c r="O10" s="74">
        <v>5001</v>
      </c>
      <c r="P10" s="74"/>
      <c r="Q10" s="74">
        <v>1586</v>
      </c>
      <c r="R10" s="74"/>
      <c r="S10" s="60">
        <f>SUM(K10:Q10)</f>
        <v>263163</v>
      </c>
      <c r="T10" s="12"/>
      <c r="U10" s="143"/>
    </row>
    <row r="11" spans="1:31" s="8" customFormat="1" ht="5.25" customHeight="1">
      <c r="A11" s="75"/>
      <c r="B11" s="76"/>
      <c r="C11" s="76"/>
      <c r="D11" s="76"/>
      <c r="E11" s="76"/>
      <c r="F11" s="76"/>
      <c r="G11" s="76"/>
      <c r="H11" s="11"/>
      <c r="I11" s="7"/>
      <c r="J11" s="14"/>
      <c r="K11" s="74"/>
      <c r="L11" s="74"/>
      <c r="M11" s="74"/>
      <c r="N11" s="74"/>
      <c r="O11" s="74"/>
      <c r="P11" s="74"/>
      <c r="Q11" s="74"/>
      <c r="R11" s="74"/>
      <c r="S11" s="38"/>
      <c r="T11" s="12"/>
      <c r="U11" s="143"/>
    </row>
    <row r="12" spans="1:31" s="8" customFormat="1" ht="20.25" customHeight="1">
      <c r="A12" s="143" t="s">
        <v>141</v>
      </c>
      <c r="B12" s="76"/>
      <c r="C12" s="76"/>
      <c r="D12" s="76"/>
      <c r="E12" s="76"/>
      <c r="F12" s="76"/>
      <c r="G12" s="76"/>
      <c r="H12" s="11"/>
      <c r="I12" s="7"/>
      <c r="J12" s="14"/>
      <c r="K12" s="74">
        <v>0</v>
      </c>
      <c r="L12" s="74"/>
      <c r="M12" s="74">
        <v>0</v>
      </c>
      <c r="N12" s="74"/>
      <c r="O12" s="74">
        <v>0</v>
      </c>
      <c r="P12" s="74"/>
      <c r="Q12" s="74">
        <f>PL_10!L25</f>
        <v>-32333</v>
      </c>
      <c r="R12" s="74"/>
      <c r="S12" s="38">
        <f>SUM(K12:Q12)</f>
        <v>-32333</v>
      </c>
      <c r="T12" s="12"/>
      <c r="U12" s="143"/>
    </row>
    <row r="13" spans="1:31" s="8" customFormat="1" ht="20.25" customHeight="1">
      <c r="A13" s="143" t="s">
        <v>136</v>
      </c>
      <c r="B13" s="76"/>
      <c r="C13" s="76"/>
      <c r="D13" s="76"/>
      <c r="E13" s="76"/>
      <c r="F13" s="76"/>
      <c r="G13" s="76"/>
      <c r="H13" s="11"/>
      <c r="I13" s="7"/>
      <c r="J13" s="14"/>
      <c r="K13" s="85">
        <v>0</v>
      </c>
      <c r="L13" s="74"/>
      <c r="M13" s="85">
        <v>0</v>
      </c>
      <c r="N13" s="74"/>
      <c r="O13" s="85">
        <v>0</v>
      </c>
      <c r="P13" s="74"/>
      <c r="Q13" s="85">
        <f>PL_10!L32</f>
        <v>1098</v>
      </c>
      <c r="R13" s="74"/>
      <c r="S13" s="27">
        <f>SUM(K13:Q13)</f>
        <v>1098</v>
      </c>
      <c r="T13" s="12"/>
      <c r="U13" s="143"/>
    </row>
    <row r="14" spans="1:31" s="8" customFormat="1" ht="19.5" customHeight="1">
      <c r="A14" s="53" t="s">
        <v>137</v>
      </c>
      <c r="B14" s="76"/>
      <c r="C14" s="76"/>
      <c r="D14" s="76"/>
      <c r="E14" s="76"/>
      <c r="F14" s="76"/>
      <c r="G14" s="76"/>
      <c r="H14" s="11"/>
      <c r="I14" s="4"/>
      <c r="J14" s="14"/>
      <c r="K14" s="85">
        <f>SUM(K12:K13)</f>
        <v>0</v>
      </c>
      <c r="L14" s="74"/>
      <c r="M14" s="85">
        <f>SUM(M12:M13)</f>
        <v>0</v>
      </c>
      <c r="N14" s="74"/>
      <c r="O14" s="85">
        <f>SUM(O12:O13)</f>
        <v>0</v>
      </c>
      <c r="P14" s="74"/>
      <c r="Q14" s="85">
        <f>SUM(Q12:Q13)</f>
        <v>-31235</v>
      </c>
      <c r="R14" s="74"/>
      <c r="S14" s="85">
        <f>SUM(S12:S13)</f>
        <v>-31235</v>
      </c>
      <c r="T14" s="12"/>
      <c r="U14" s="143"/>
    </row>
    <row r="15" spans="1:31" s="8" customFormat="1" ht="20.25" customHeight="1">
      <c r="A15" s="75" t="s">
        <v>142</v>
      </c>
      <c r="B15" s="76"/>
      <c r="C15" s="76"/>
      <c r="D15" s="76"/>
      <c r="E15" s="76"/>
      <c r="F15" s="76"/>
      <c r="G15" s="76"/>
      <c r="H15" s="11"/>
      <c r="I15" s="4"/>
      <c r="J15" s="14"/>
      <c r="K15" s="74">
        <f>K10+K14</f>
        <v>180963</v>
      </c>
      <c r="L15" s="74"/>
      <c r="M15" s="74">
        <f>M10+M14</f>
        <v>75613</v>
      </c>
      <c r="N15" s="74"/>
      <c r="O15" s="74">
        <f>O10+O14</f>
        <v>5001</v>
      </c>
      <c r="P15" s="73"/>
      <c r="Q15" s="74">
        <f>Q10+Q14</f>
        <v>-29649</v>
      </c>
      <c r="R15" s="73"/>
      <c r="S15" s="74">
        <f>S10+S14</f>
        <v>231928</v>
      </c>
      <c r="T15" s="12"/>
      <c r="U15" s="11"/>
    </row>
    <row r="16" spans="1:31" s="8" customFormat="1" ht="5.25" customHeight="1">
      <c r="A16" s="75"/>
      <c r="B16" s="76"/>
      <c r="C16" s="76"/>
      <c r="D16" s="76"/>
      <c r="E16" s="76"/>
      <c r="F16" s="76"/>
      <c r="G16" s="76"/>
      <c r="H16" s="11"/>
      <c r="I16" s="4"/>
      <c r="J16" s="14"/>
      <c r="K16" s="74"/>
      <c r="L16" s="74"/>
      <c r="M16" s="74"/>
      <c r="N16" s="74"/>
      <c r="O16" s="74"/>
      <c r="P16" s="73"/>
      <c r="Q16" s="74"/>
      <c r="R16" s="73"/>
      <c r="S16" s="74"/>
      <c r="T16" s="12"/>
      <c r="U16" s="11"/>
    </row>
    <row r="17" spans="1:21" s="8" customFormat="1" ht="20.25" customHeight="1">
      <c r="A17" s="143" t="s">
        <v>141</v>
      </c>
      <c r="B17" s="76"/>
      <c r="C17" s="76"/>
      <c r="D17" s="76"/>
      <c r="E17" s="76"/>
      <c r="F17" s="76"/>
      <c r="G17" s="76"/>
      <c r="H17" s="11"/>
      <c r="I17" s="4"/>
      <c r="J17" s="14"/>
      <c r="K17" s="74">
        <v>0</v>
      </c>
      <c r="L17" s="74"/>
      <c r="M17" s="74">
        <v>0</v>
      </c>
      <c r="N17" s="74"/>
      <c r="O17" s="74">
        <v>0</v>
      </c>
      <c r="P17" s="74"/>
      <c r="Q17" s="74">
        <f>PL_10!J25</f>
        <v>-146287</v>
      </c>
      <c r="R17" s="74"/>
      <c r="S17" s="38">
        <f>SUM(K17:Q17)</f>
        <v>-146287</v>
      </c>
      <c r="T17" s="12"/>
      <c r="U17" s="11"/>
    </row>
    <row r="18" spans="1:21" s="8" customFormat="1" ht="20.25" customHeight="1">
      <c r="A18" s="143" t="s">
        <v>136</v>
      </c>
      <c r="B18" s="76"/>
      <c r="C18" s="76"/>
      <c r="D18" s="76"/>
      <c r="E18" s="76"/>
      <c r="F18" s="76"/>
      <c r="G18" s="76"/>
      <c r="H18" s="11"/>
      <c r="I18" s="4"/>
      <c r="J18" s="14"/>
      <c r="K18" s="85">
        <v>0</v>
      </c>
      <c r="L18" s="74"/>
      <c r="M18" s="85">
        <v>0</v>
      </c>
      <c r="N18" s="74"/>
      <c r="O18" s="85">
        <v>0</v>
      </c>
      <c r="P18" s="74"/>
      <c r="Q18" s="85">
        <f>PL_10!J32</f>
        <v>-717</v>
      </c>
      <c r="R18" s="74"/>
      <c r="S18" s="27">
        <f>SUM(K18:Q18)</f>
        <v>-717</v>
      </c>
      <c r="T18" s="12"/>
      <c r="U18" s="11"/>
    </row>
    <row r="19" spans="1:21" s="8" customFormat="1" ht="20.25" customHeight="1">
      <c r="A19" s="53" t="s">
        <v>137</v>
      </c>
      <c r="B19" s="76"/>
      <c r="C19" s="76"/>
      <c r="D19" s="76"/>
      <c r="E19" s="76"/>
      <c r="F19" s="76"/>
      <c r="G19" s="76"/>
      <c r="H19" s="11"/>
      <c r="I19" s="4"/>
      <c r="J19" s="14"/>
      <c r="K19" s="74">
        <f>SUM(K17:K18)</f>
        <v>0</v>
      </c>
      <c r="L19" s="74"/>
      <c r="M19" s="74">
        <f>SUM(M17:M18)</f>
        <v>0</v>
      </c>
      <c r="N19" s="74"/>
      <c r="O19" s="74">
        <f>SUM(O17:O18)</f>
        <v>0</v>
      </c>
      <c r="P19" s="74"/>
      <c r="Q19" s="74">
        <f>SUM(Q17:Q18)</f>
        <v>-147004</v>
      </c>
      <c r="R19" s="74"/>
      <c r="S19" s="74">
        <f>SUM(S17:S18)</f>
        <v>-147004</v>
      </c>
      <c r="T19" s="12"/>
      <c r="U19" s="11"/>
    </row>
    <row r="20" spans="1:21" s="8" customFormat="1" ht="5.25" customHeight="1">
      <c r="A20" s="53"/>
      <c r="B20" s="76"/>
      <c r="C20" s="76"/>
      <c r="D20" s="76"/>
      <c r="E20" s="76"/>
      <c r="F20" s="76"/>
      <c r="G20" s="76"/>
      <c r="H20" s="11"/>
      <c r="I20" s="4"/>
      <c r="J20" s="14"/>
      <c r="K20" s="74"/>
      <c r="L20" s="74"/>
      <c r="M20" s="74"/>
      <c r="N20" s="74"/>
      <c r="O20" s="74"/>
      <c r="P20" s="74"/>
      <c r="Q20" s="74"/>
      <c r="R20" s="74"/>
      <c r="S20" s="38"/>
      <c r="T20" s="12"/>
      <c r="U20" s="11"/>
    </row>
    <row r="21" spans="1:21" s="8" customFormat="1" ht="20.25" customHeight="1">
      <c r="A21" s="53" t="s">
        <v>117</v>
      </c>
      <c r="B21" s="76"/>
      <c r="C21" s="76"/>
      <c r="D21" s="76"/>
      <c r="E21" s="76"/>
      <c r="F21" s="76"/>
      <c r="G21" s="76"/>
      <c r="H21" s="11"/>
      <c r="I21" s="4">
        <v>17</v>
      </c>
      <c r="J21" s="14"/>
      <c r="K21" s="74">
        <v>8</v>
      </c>
      <c r="L21" s="74"/>
      <c r="M21" s="74">
        <v>29</v>
      </c>
      <c r="N21" s="74"/>
      <c r="O21" s="74">
        <v>0</v>
      </c>
      <c r="P21" s="74"/>
      <c r="Q21" s="74">
        <v>0</v>
      </c>
      <c r="R21" s="74"/>
      <c r="S21" s="38">
        <f>SUM(K21:Q21)</f>
        <v>37</v>
      </c>
      <c r="T21" s="12"/>
      <c r="U21" s="11"/>
    </row>
    <row r="22" spans="1:21" s="8" customFormat="1" ht="20.25" customHeight="1">
      <c r="A22" s="53" t="s">
        <v>127</v>
      </c>
      <c r="B22" s="76"/>
      <c r="C22" s="76"/>
      <c r="D22" s="76"/>
      <c r="E22" s="76"/>
      <c r="F22" s="76"/>
      <c r="G22" s="76"/>
      <c r="H22" s="11"/>
      <c r="I22" s="4">
        <v>17</v>
      </c>
      <c r="J22" s="14"/>
      <c r="K22" s="85">
        <v>120641</v>
      </c>
      <c r="L22" s="74"/>
      <c r="M22" s="85">
        <v>265412</v>
      </c>
      <c r="N22" s="74"/>
      <c r="O22" s="85">
        <v>0</v>
      </c>
      <c r="P22" s="74"/>
      <c r="Q22" s="85">
        <v>0</v>
      </c>
      <c r="R22" s="74"/>
      <c r="S22" s="27">
        <f>SUM(K22:Q22)</f>
        <v>386053</v>
      </c>
      <c r="T22" s="12"/>
      <c r="U22" s="11"/>
    </row>
    <row r="23" spans="1:21" s="8" customFormat="1" ht="20.25" customHeight="1" thickBot="1">
      <c r="A23" s="75" t="s">
        <v>148</v>
      </c>
      <c r="B23" s="77"/>
      <c r="C23" s="76"/>
      <c r="D23" s="76"/>
      <c r="E23" s="76"/>
      <c r="F23" s="76"/>
      <c r="G23" s="76"/>
      <c r="H23" s="11"/>
      <c r="I23" s="11"/>
      <c r="J23" s="13"/>
      <c r="K23" s="105">
        <f>SUM(K19:K22,K15)</f>
        <v>301612</v>
      </c>
      <c r="L23" s="74"/>
      <c r="M23" s="105">
        <f>SUM(M19:M22,M15)</f>
        <v>341054</v>
      </c>
      <c r="N23" s="74"/>
      <c r="O23" s="105">
        <f>SUM(O19:O22,O15)</f>
        <v>5001</v>
      </c>
      <c r="P23" s="73"/>
      <c r="Q23" s="105">
        <f>SUM(Q19:Q22,Q15)</f>
        <v>-176653</v>
      </c>
      <c r="R23" s="73"/>
      <c r="S23" s="105">
        <f>SUM(S19:S22,S15)</f>
        <v>471014</v>
      </c>
      <c r="T23" s="12"/>
    </row>
    <row r="24" spans="1:21" ht="18" customHeight="1" thickTop="1"/>
  </sheetData>
  <mergeCells count="4">
    <mergeCell ref="Q1:S1"/>
    <mergeCell ref="K5:S5"/>
    <mergeCell ref="O6:Q6"/>
    <mergeCell ref="R2:S2"/>
  </mergeCells>
  <pageMargins left="0.86614173228346458" right="0.59055118110236227" top="0.55118110236220474" bottom="0.19685039370078741" header="0.31496062992125984" footer="0.31496062992125984"/>
  <pageSetup paperSize="9" firstPageNumber="11" orientation="landscape" useFirstPageNumber="1" r:id="rId1"/>
  <headerFooter scaleWithDoc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P121"/>
  <sheetViews>
    <sheetView zoomScale="140" zoomScaleNormal="140" zoomScaleSheetLayoutView="100" workbookViewId="0">
      <selection activeCell="L30" sqref="A1:L30"/>
    </sheetView>
  </sheetViews>
  <sheetFormatPr defaultRowHeight="18.600000000000001" customHeight="1"/>
  <cols>
    <col min="1" max="1" width="1.85546875" style="18" customWidth="1"/>
    <col min="2" max="2" width="1.7109375" style="18" customWidth="1"/>
    <col min="3" max="4" width="2.28515625" style="18" customWidth="1"/>
    <col min="5" max="5" width="11.42578125" style="18" customWidth="1"/>
    <col min="6" max="6" width="31.42578125" style="18" customWidth="1"/>
    <col min="7" max="7" width="1.42578125" style="18" hidden="1" customWidth="1"/>
    <col min="8" max="8" width="1.140625" style="18" customWidth="1"/>
    <col min="9" max="9" width="1" style="18" customWidth="1"/>
    <col min="10" max="10" width="17.85546875" style="31" customWidth="1"/>
    <col min="11" max="11" width="1.85546875" style="18" customWidth="1"/>
    <col min="12" max="12" width="17.85546875" style="18" customWidth="1"/>
    <col min="13" max="13" width="2.7109375" style="18" customWidth="1"/>
    <col min="14" max="16" width="9.140625" style="18" customWidth="1"/>
    <col min="17" max="16384" width="9.140625" style="18"/>
  </cols>
  <sheetData>
    <row r="1" spans="1:15" s="58" customFormat="1" ht="26.25" customHeight="1">
      <c r="A1" s="116" t="str">
        <f>'BS_7,8,9'!A1</f>
        <v xml:space="preserve">บริษัท โอเชี่ยน คอมเมิรช จำกัด (มหาชน) </v>
      </c>
      <c r="J1" s="96"/>
      <c r="K1" s="70"/>
      <c r="L1" s="104"/>
      <c r="M1" s="117"/>
    </row>
    <row r="2" spans="1:15" s="58" customFormat="1" ht="26.25" customHeight="1">
      <c r="A2" s="156" t="s">
        <v>18</v>
      </c>
      <c r="B2" s="156"/>
      <c r="C2" s="156"/>
      <c r="D2" s="156"/>
      <c r="E2" s="156"/>
      <c r="J2" s="96"/>
      <c r="K2" s="70"/>
      <c r="L2" s="104"/>
      <c r="M2" s="118"/>
    </row>
    <row r="3" spans="1:15" ht="25.5" customHeight="1">
      <c r="A3" s="115" t="str">
        <f>SE_11!A3</f>
        <v>สำหรับปีสิ้นสุดวันที่ 31 ธันวาคม 2561 และ 2560</v>
      </c>
    </row>
    <row r="4" spans="1:15" ht="18.600000000000001" customHeight="1">
      <c r="A4" s="45"/>
      <c r="J4" s="26"/>
      <c r="K4" s="26"/>
      <c r="L4" s="26"/>
      <c r="O4" s="83"/>
    </row>
    <row r="5" spans="1:15" ht="19.5" customHeight="1">
      <c r="A5" s="45"/>
      <c r="B5" s="45"/>
      <c r="C5" s="45"/>
      <c r="D5" s="45"/>
      <c r="E5" s="45"/>
      <c r="F5" s="45"/>
      <c r="G5" s="45"/>
      <c r="H5" s="45"/>
      <c r="I5" s="45"/>
      <c r="J5" s="151" t="s">
        <v>37</v>
      </c>
      <c r="K5" s="151"/>
      <c r="L5" s="151"/>
    </row>
    <row r="6" spans="1:15" ht="19.5" customHeight="1">
      <c r="A6" s="45"/>
      <c r="B6" s="45"/>
      <c r="C6" s="45"/>
      <c r="D6" s="45"/>
      <c r="E6" s="45"/>
      <c r="F6" s="45"/>
      <c r="G6" s="45"/>
      <c r="H6" s="45"/>
      <c r="I6" s="45"/>
      <c r="J6" s="111" t="str">
        <f>PL_10!J7</f>
        <v>2561</v>
      </c>
      <c r="K6" s="67"/>
      <c r="L6" s="111" t="str">
        <f>PL_10!L7</f>
        <v>2560</v>
      </c>
    </row>
    <row r="7" spans="1:15" ht="18" customHeight="1">
      <c r="A7" s="41" t="s">
        <v>19</v>
      </c>
      <c r="H7" s="35"/>
    </row>
    <row r="8" spans="1:15" ht="18.600000000000001" customHeight="1">
      <c r="A8" s="45" t="s">
        <v>135</v>
      </c>
      <c r="H8" s="34"/>
      <c r="J8" s="20">
        <f>+PL_10!J25</f>
        <v>-146287</v>
      </c>
      <c r="K8" s="20"/>
      <c r="L8" s="20">
        <f>+PL_10!L25</f>
        <v>-32333</v>
      </c>
    </row>
    <row r="9" spans="1:15" ht="18.600000000000001" customHeight="1">
      <c r="A9" s="45" t="s">
        <v>45</v>
      </c>
      <c r="J9" s="20"/>
      <c r="K9" s="20"/>
      <c r="L9" s="20"/>
    </row>
    <row r="10" spans="1:15" ht="18.600000000000001" customHeight="1">
      <c r="A10" s="45"/>
      <c r="B10" s="25" t="s">
        <v>164</v>
      </c>
      <c r="J10" s="20">
        <v>817</v>
      </c>
      <c r="K10" s="20"/>
      <c r="L10" s="20">
        <v>0</v>
      </c>
    </row>
    <row r="11" spans="1:15" ht="18.600000000000001" customHeight="1">
      <c r="A11" s="45"/>
      <c r="B11" s="25" t="s">
        <v>112</v>
      </c>
      <c r="C11" s="25"/>
      <c r="J11" s="20"/>
      <c r="K11" s="20"/>
      <c r="L11" s="20"/>
    </row>
    <row r="12" spans="1:15" ht="18.600000000000001" customHeight="1">
      <c r="A12" s="45"/>
      <c r="B12" s="25"/>
      <c r="C12" s="25" t="s">
        <v>167</v>
      </c>
      <c r="J12" s="20">
        <v>37488</v>
      </c>
      <c r="K12" s="20"/>
      <c r="L12" s="20">
        <v>-418</v>
      </c>
    </row>
    <row r="13" spans="1:15" ht="18.600000000000001" customHeight="1">
      <c r="A13" s="45"/>
      <c r="B13" s="25" t="s">
        <v>88</v>
      </c>
      <c r="C13" s="25"/>
      <c r="J13" s="20">
        <v>209</v>
      </c>
      <c r="K13" s="20"/>
      <c r="L13" s="20">
        <v>525</v>
      </c>
    </row>
    <row r="14" spans="1:15" ht="18.600000000000001" customHeight="1">
      <c r="A14" s="45"/>
      <c r="B14" s="25" t="s">
        <v>126</v>
      </c>
      <c r="C14" s="25"/>
      <c r="J14" s="20">
        <v>287</v>
      </c>
      <c r="K14" s="20"/>
      <c r="L14" s="20">
        <v>371</v>
      </c>
    </row>
    <row r="15" spans="1:15" ht="18.600000000000001" customHeight="1">
      <c r="A15" s="45"/>
      <c r="B15" s="25" t="s">
        <v>149</v>
      </c>
      <c r="C15" s="25"/>
      <c r="J15" s="20">
        <v>0</v>
      </c>
      <c r="K15" s="20"/>
      <c r="L15" s="20">
        <v>154</v>
      </c>
    </row>
    <row r="16" spans="1:15" ht="18.600000000000001" customHeight="1">
      <c r="A16" s="45"/>
      <c r="B16" s="25" t="s">
        <v>128</v>
      </c>
      <c r="C16" s="25"/>
      <c r="J16" s="20">
        <v>88</v>
      </c>
      <c r="K16" s="20"/>
      <c r="L16" s="20">
        <v>0</v>
      </c>
    </row>
    <row r="17" spans="1:15" ht="18.600000000000001" customHeight="1">
      <c r="B17" s="25" t="s">
        <v>87</v>
      </c>
      <c r="J17" s="16">
        <v>8923</v>
      </c>
      <c r="K17" s="20"/>
      <c r="L17" s="16">
        <v>8620</v>
      </c>
    </row>
    <row r="18" spans="1:15" ht="18.600000000000001" customHeight="1">
      <c r="B18" s="25" t="s">
        <v>152</v>
      </c>
      <c r="J18" s="16"/>
      <c r="K18" s="20"/>
      <c r="L18" s="16"/>
    </row>
    <row r="19" spans="1:15" ht="18.600000000000001" customHeight="1">
      <c r="B19" s="25"/>
      <c r="C19" s="25" t="s">
        <v>121</v>
      </c>
      <c r="J19" s="16">
        <v>196</v>
      </c>
      <c r="K19" s="20"/>
      <c r="L19" s="16">
        <v>272</v>
      </c>
    </row>
    <row r="20" spans="1:15" ht="18.600000000000001" customHeight="1">
      <c r="B20" s="25" t="s">
        <v>166</v>
      </c>
      <c r="J20" s="16">
        <v>114</v>
      </c>
      <c r="K20" s="20"/>
      <c r="L20" s="16">
        <v>0</v>
      </c>
    </row>
    <row r="21" spans="1:15" ht="18.600000000000001" customHeight="1">
      <c r="B21" s="25" t="s">
        <v>155</v>
      </c>
      <c r="J21" s="16"/>
      <c r="K21" s="20"/>
      <c r="L21" s="16"/>
    </row>
    <row r="22" spans="1:15" ht="18.600000000000001" customHeight="1">
      <c r="C22" s="25" t="s">
        <v>154</v>
      </c>
      <c r="J22" s="16">
        <v>32056</v>
      </c>
      <c r="K22" s="20"/>
      <c r="L22" s="16">
        <v>0</v>
      </c>
    </row>
    <row r="23" spans="1:15" ht="18.600000000000001" customHeight="1">
      <c r="B23" s="25" t="s">
        <v>168</v>
      </c>
      <c r="J23" s="16">
        <v>-60</v>
      </c>
      <c r="K23" s="20"/>
      <c r="L23" s="16">
        <v>-9</v>
      </c>
    </row>
    <row r="24" spans="1:15" ht="18.600000000000001" customHeight="1">
      <c r="B24" s="25" t="s">
        <v>118</v>
      </c>
      <c r="J24" s="16"/>
      <c r="K24" s="20"/>
      <c r="L24" s="16"/>
    </row>
    <row r="25" spans="1:15" ht="18.600000000000001" customHeight="1">
      <c r="C25" s="25" t="s">
        <v>111</v>
      </c>
      <c r="J25" s="16">
        <v>-4</v>
      </c>
      <c r="K25" s="20"/>
      <c r="L25" s="16">
        <v>116</v>
      </c>
    </row>
    <row r="26" spans="1:15" ht="18.600000000000001" customHeight="1">
      <c r="B26" s="25" t="s">
        <v>150</v>
      </c>
      <c r="C26" s="25"/>
      <c r="J26" s="16">
        <v>425</v>
      </c>
      <c r="K26" s="20"/>
      <c r="L26" s="16">
        <v>713</v>
      </c>
    </row>
    <row r="27" spans="1:15" ht="18.600000000000001" customHeight="1">
      <c r="B27" s="25" t="s">
        <v>38</v>
      </c>
      <c r="J27" s="16">
        <v>-126</v>
      </c>
      <c r="K27" s="20"/>
      <c r="L27" s="16">
        <v>-8</v>
      </c>
    </row>
    <row r="28" spans="1:15" ht="18.600000000000001" customHeight="1">
      <c r="B28" s="25" t="s">
        <v>46</v>
      </c>
      <c r="J28" s="16">
        <v>4780</v>
      </c>
      <c r="K28" s="20"/>
      <c r="L28" s="16">
        <v>4843</v>
      </c>
    </row>
    <row r="29" spans="1:15" ht="18.600000000000001" customHeight="1">
      <c r="B29" s="25" t="s">
        <v>122</v>
      </c>
      <c r="J29" s="103">
        <v>7933</v>
      </c>
      <c r="K29" s="20"/>
      <c r="L29" s="103">
        <v>-7164</v>
      </c>
    </row>
    <row r="30" spans="1:15" ht="18.600000000000001" customHeight="1">
      <c r="A30" s="45"/>
      <c r="J30" s="26">
        <f>SUM(J8:J29)</f>
        <v>-53161</v>
      </c>
      <c r="K30" s="26"/>
      <c r="L30" s="26">
        <f>SUM(L8:L29)</f>
        <v>-24318</v>
      </c>
      <c r="O30" s="83"/>
    </row>
    <row r="31" spans="1:15" ht="18.600000000000001" customHeight="1">
      <c r="A31" s="45"/>
      <c r="J31" s="26"/>
      <c r="K31" s="26"/>
      <c r="L31" s="26"/>
      <c r="O31" s="83"/>
    </row>
    <row r="32" spans="1:15" ht="18.600000000000001" customHeight="1">
      <c r="A32" s="45"/>
      <c r="J32" s="26"/>
      <c r="K32" s="26"/>
      <c r="L32" s="26"/>
      <c r="O32" s="83"/>
    </row>
    <row r="33" spans="1:15" ht="18.600000000000001" customHeight="1">
      <c r="A33" s="45"/>
      <c r="J33" s="26"/>
      <c r="K33" s="26"/>
      <c r="L33" s="26"/>
      <c r="O33" s="83"/>
    </row>
    <row r="34" spans="1:15" ht="18.600000000000001" customHeight="1">
      <c r="A34" s="45"/>
      <c r="J34" s="26"/>
      <c r="K34" s="26"/>
      <c r="L34" s="26"/>
      <c r="O34" s="83"/>
    </row>
    <row r="35" spans="1:15" ht="18.600000000000001" customHeight="1">
      <c r="A35" s="45"/>
      <c r="J35" s="26"/>
      <c r="K35" s="26"/>
      <c r="L35" s="26"/>
      <c r="O35" s="83"/>
    </row>
    <row r="36" spans="1:15" ht="18.600000000000001" customHeight="1">
      <c r="A36" s="45"/>
      <c r="J36" s="26"/>
      <c r="K36" s="26"/>
      <c r="L36" s="26"/>
      <c r="O36" s="83"/>
    </row>
    <row r="37" spans="1:15" ht="18.600000000000001" customHeight="1">
      <c r="A37" s="45"/>
      <c r="J37" s="26"/>
      <c r="K37" s="26"/>
      <c r="L37" s="26"/>
      <c r="O37" s="83"/>
    </row>
    <row r="38" spans="1:15" ht="18.600000000000001" customHeight="1">
      <c r="A38" s="45"/>
      <c r="J38" s="26"/>
      <c r="K38" s="26"/>
      <c r="L38" s="26"/>
      <c r="O38" s="83"/>
    </row>
    <row r="39" spans="1:15" ht="18.600000000000001" customHeight="1">
      <c r="A39" s="45"/>
      <c r="J39" s="26"/>
      <c r="K39" s="26"/>
      <c r="L39" s="26"/>
      <c r="O39" s="83"/>
    </row>
    <row r="40" spans="1:15" ht="18.600000000000001" customHeight="1">
      <c r="A40" s="45"/>
      <c r="J40" s="26"/>
      <c r="K40" s="26"/>
      <c r="L40" s="26"/>
      <c r="O40" s="83"/>
    </row>
    <row r="41" spans="1:15" ht="18.600000000000001" customHeight="1">
      <c r="A41" s="45"/>
      <c r="J41" s="26"/>
      <c r="K41" s="26"/>
      <c r="L41" s="26"/>
      <c r="O41" s="83"/>
    </row>
    <row r="42" spans="1:15" ht="26.25" customHeight="1">
      <c r="A42" s="125" t="str">
        <f>'BS_7,8,9'!A1</f>
        <v xml:space="preserve">บริษัท โอเชี่ยน คอมเมิรช จำกัด (มหาชน) </v>
      </c>
      <c r="J42" s="96"/>
      <c r="K42" s="70"/>
      <c r="L42" s="104"/>
      <c r="M42" s="117"/>
    </row>
    <row r="43" spans="1:15" ht="26.25" customHeight="1">
      <c r="A43" s="125" t="s">
        <v>24</v>
      </c>
      <c r="J43" s="16"/>
      <c r="K43" s="16"/>
      <c r="L43" s="104"/>
      <c r="M43" s="117"/>
    </row>
    <row r="44" spans="1:15" ht="26.25" customHeight="1">
      <c r="A44" s="125" t="str">
        <f>A3</f>
        <v>สำหรับปีสิ้นสุดวันที่ 31 ธันวาคม 2561 และ 2560</v>
      </c>
    </row>
    <row r="45" spans="1:15" s="45" customFormat="1" ht="18.75" customHeight="1">
      <c r="A45" s="41"/>
      <c r="B45" s="41"/>
      <c r="J45" s="31"/>
    </row>
    <row r="46" spans="1:15" ht="19.5" customHeight="1">
      <c r="A46" s="45"/>
      <c r="B46" s="45"/>
      <c r="C46" s="45"/>
      <c r="D46" s="45"/>
      <c r="E46" s="45"/>
      <c r="F46" s="45"/>
      <c r="G46" s="45"/>
      <c r="H46" s="45"/>
      <c r="I46" s="45"/>
      <c r="J46" s="151" t="s">
        <v>37</v>
      </c>
      <c r="K46" s="151"/>
      <c r="L46" s="151"/>
    </row>
    <row r="47" spans="1:15" ht="19.5" customHeight="1">
      <c r="A47" s="45"/>
      <c r="B47" s="45"/>
      <c r="C47" s="45"/>
      <c r="D47" s="45"/>
      <c r="E47" s="45"/>
      <c r="F47" s="45"/>
      <c r="G47" s="45"/>
      <c r="H47" s="45"/>
      <c r="I47" s="45"/>
      <c r="J47" s="111" t="str">
        <f>J6</f>
        <v>2561</v>
      </c>
      <c r="K47" s="67"/>
      <c r="L47" s="111" t="str">
        <f>L6</f>
        <v>2560</v>
      </c>
    </row>
    <row r="48" spans="1:15" ht="18.600000000000001" customHeight="1">
      <c r="A48" s="54" t="s">
        <v>68</v>
      </c>
      <c r="J48" s="26"/>
      <c r="K48" s="26"/>
      <c r="L48" s="26"/>
      <c r="O48" s="83"/>
    </row>
    <row r="49" spans="1:12" ht="18.600000000000001" customHeight="1">
      <c r="B49" s="54" t="s">
        <v>22</v>
      </c>
      <c r="J49" s="20"/>
      <c r="K49" s="20"/>
      <c r="L49" s="26"/>
    </row>
    <row r="50" spans="1:12" ht="18.600000000000001" customHeight="1">
      <c r="B50" s="25" t="s">
        <v>36</v>
      </c>
      <c r="J50" s="16">
        <v>-57316</v>
      </c>
      <c r="K50" s="20"/>
      <c r="L50" s="16">
        <v>5851</v>
      </c>
    </row>
    <row r="51" spans="1:12" ht="18.600000000000001" customHeight="1">
      <c r="B51" s="25" t="s">
        <v>20</v>
      </c>
      <c r="J51" s="16">
        <v>-71059</v>
      </c>
      <c r="K51" s="20"/>
      <c r="L51" s="16">
        <v>15543</v>
      </c>
    </row>
    <row r="52" spans="1:12" ht="18.600000000000001" customHeight="1">
      <c r="B52" s="25" t="s">
        <v>4</v>
      </c>
      <c r="J52" s="16">
        <v>-104328</v>
      </c>
      <c r="K52" s="20"/>
      <c r="L52" s="16">
        <v>274</v>
      </c>
    </row>
    <row r="53" spans="1:12" ht="18.600000000000001" customHeight="1">
      <c r="B53" s="49" t="s">
        <v>70</v>
      </c>
      <c r="J53" s="16">
        <v>-8</v>
      </c>
      <c r="K53" s="20"/>
      <c r="L53" s="16">
        <v>-7</v>
      </c>
    </row>
    <row r="54" spans="1:12" ht="18.600000000000001" customHeight="1">
      <c r="B54" s="54" t="s">
        <v>23</v>
      </c>
      <c r="J54" s="20"/>
      <c r="K54" s="20"/>
      <c r="L54" s="20"/>
    </row>
    <row r="55" spans="1:12" ht="18.600000000000001" customHeight="1">
      <c r="B55" s="25" t="s">
        <v>35</v>
      </c>
      <c r="J55" s="16">
        <v>-13177</v>
      </c>
      <c r="K55" s="20"/>
      <c r="L55" s="16">
        <v>7151</v>
      </c>
    </row>
    <row r="56" spans="1:12" ht="18.600000000000001" customHeight="1">
      <c r="B56" s="25" t="s">
        <v>48</v>
      </c>
      <c r="J56" s="103">
        <v>5678</v>
      </c>
      <c r="K56" s="20"/>
      <c r="L56" s="103">
        <v>1592</v>
      </c>
    </row>
    <row r="57" spans="1:12" ht="18.600000000000001" customHeight="1">
      <c r="A57" s="45" t="s">
        <v>165</v>
      </c>
      <c r="B57" s="25"/>
      <c r="J57" s="20">
        <f>SUM(J30:J56)</f>
        <v>-293371</v>
      </c>
      <c r="K57" s="20"/>
      <c r="L57" s="20">
        <f>SUM(L30:L56)</f>
        <v>6086</v>
      </c>
    </row>
    <row r="58" spans="1:12" ht="18.600000000000001" customHeight="1">
      <c r="A58" s="25" t="s">
        <v>110</v>
      </c>
      <c r="J58" s="16">
        <v>0</v>
      </c>
      <c r="K58" s="20"/>
      <c r="L58" s="16">
        <v>-209</v>
      </c>
    </row>
    <row r="59" spans="1:12" ht="19.5" customHeight="1">
      <c r="A59" s="41" t="s">
        <v>144</v>
      </c>
      <c r="B59" s="23"/>
      <c r="C59" s="23"/>
      <c r="D59" s="23"/>
      <c r="E59" s="23"/>
      <c r="F59" s="23"/>
      <c r="G59" s="23"/>
      <c r="H59" s="124"/>
      <c r="I59" s="23"/>
      <c r="J59" s="59">
        <f>J58+J57</f>
        <v>-293371</v>
      </c>
      <c r="K59" s="38"/>
      <c r="L59" s="59">
        <f>SUM(L57:L58)</f>
        <v>5877</v>
      </c>
    </row>
    <row r="60" spans="1:12" ht="18.600000000000001" customHeight="1">
      <c r="B60" s="25"/>
      <c r="J60" s="65"/>
      <c r="K60" s="20"/>
      <c r="L60" s="65"/>
    </row>
    <row r="61" spans="1:12" ht="19.5" customHeight="1">
      <c r="A61" s="41" t="s">
        <v>21</v>
      </c>
      <c r="B61" s="23"/>
      <c r="C61" s="23"/>
      <c r="D61" s="23"/>
      <c r="E61" s="23"/>
      <c r="F61" s="23"/>
      <c r="G61" s="23"/>
      <c r="H61" s="124"/>
      <c r="I61" s="23"/>
      <c r="J61" s="97"/>
      <c r="K61" s="39"/>
      <c r="L61" s="39"/>
    </row>
    <row r="62" spans="1:12" ht="19.5" customHeight="1">
      <c r="A62" s="25" t="s">
        <v>39</v>
      </c>
      <c r="B62" s="23"/>
      <c r="D62" s="23"/>
      <c r="E62" s="23"/>
      <c r="F62" s="23"/>
      <c r="G62" s="23"/>
      <c r="H62" s="124"/>
      <c r="I62" s="23"/>
      <c r="J62" s="16">
        <v>126</v>
      </c>
      <c r="K62" s="16"/>
      <c r="L62" s="16">
        <v>8</v>
      </c>
    </row>
    <row r="63" spans="1:12" ht="19.5" customHeight="1">
      <c r="A63" s="25" t="s">
        <v>43</v>
      </c>
      <c r="B63" s="23"/>
      <c r="D63" s="23"/>
      <c r="E63" s="23"/>
      <c r="F63" s="23"/>
      <c r="G63" s="23"/>
      <c r="H63" s="124"/>
      <c r="I63" s="23"/>
      <c r="J63" s="16">
        <v>-2361</v>
      </c>
      <c r="K63" s="16"/>
      <c r="L63" s="16">
        <v>-7440</v>
      </c>
    </row>
    <row r="64" spans="1:12" ht="19.5" customHeight="1">
      <c r="A64" s="25" t="s">
        <v>99</v>
      </c>
      <c r="B64" s="23"/>
      <c r="D64" s="23"/>
      <c r="E64" s="23"/>
      <c r="F64" s="23"/>
      <c r="G64" s="23"/>
      <c r="H64" s="124"/>
      <c r="I64" s="23"/>
      <c r="J64" s="16">
        <v>112</v>
      </c>
      <c r="K64" s="16"/>
      <c r="L64" s="16">
        <v>114</v>
      </c>
    </row>
    <row r="65" spans="1:12" ht="19.5" customHeight="1">
      <c r="A65" s="25" t="s">
        <v>75</v>
      </c>
      <c r="B65" s="23"/>
      <c r="D65" s="23"/>
      <c r="E65" s="23"/>
      <c r="F65" s="23"/>
      <c r="G65" s="23"/>
      <c r="H65" s="124"/>
      <c r="I65" s="23"/>
      <c r="J65" s="16">
        <v>-703</v>
      </c>
      <c r="K65" s="16"/>
      <c r="L65" s="16">
        <v>-89</v>
      </c>
    </row>
    <row r="66" spans="1:12" ht="19.5" customHeight="1">
      <c r="A66" s="25" t="s">
        <v>129</v>
      </c>
      <c r="B66" s="23"/>
      <c r="D66" s="23"/>
      <c r="E66" s="23"/>
      <c r="F66" s="23"/>
      <c r="G66" s="23"/>
      <c r="H66" s="134"/>
      <c r="I66" s="23"/>
      <c r="J66" s="16">
        <v>758</v>
      </c>
      <c r="K66" s="16"/>
      <c r="L66" s="16">
        <v>0</v>
      </c>
    </row>
    <row r="67" spans="1:12" ht="19.5" customHeight="1">
      <c r="A67" s="25" t="s">
        <v>84</v>
      </c>
      <c r="B67" s="23"/>
      <c r="D67" s="23"/>
      <c r="E67" s="23"/>
      <c r="F67" s="23"/>
      <c r="G67" s="23"/>
      <c r="H67" s="124"/>
      <c r="I67" s="23"/>
      <c r="J67" s="16">
        <v>-226</v>
      </c>
      <c r="K67" s="16"/>
      <c r="L67" s="16">
        <v>-510</v>
      </c>
    </row>
    <row r="68" spans="1:12" ht="19.5" customHeight="1">
      <c r="A68" s="41" t="s">
        <v>52</v>
      </c>
      <c r="B68" s="23"/>
      <c r="C68" s="23"/>
      <c r="D68" s="23"/>
      <c r="E68" s="23"/>
      <c r="F68" s="23"/>
      <c r="G68" s="23"/>
      <c r="H68" s="124"/>
      <c r="I68" s="23"/>
      <c r="J68" s="59">
        <f>SUM(J62:J67)</f>
        <v>-2294</v>
      </c>
      <c r="K68" s="38"/>
      <c r="L68" s="59">
        <f>SUM(L62:L67)</f>
        <v>-7917</v>
      </c>
    </row>
    <row r="69" spans="1:12" ht="18.600000000000001" customHeight="1">
      <c r="A69" s="54"/>
      <c r="J69" s="38"/>
      <c r="K69" s="38"/>
      <c r="L69" s="38"/>
    </row>
    <row r="70" spans="1:12" ht="19.5" customHeight="1">
      <c r="A70" s="45"/>
      <c r="J70" s="16"/>
      <c r="K70" s="16"/>
      <c r="L70" s="45"/>
    </row>
    <row r="71" spans="1:12" ht="19.5" customHeight="1">
      <c r="A71" s="45"/>
      <c r="J71" s="16"/>
      <c r="K71" s="16"/>
      <c r="L71" s="45"/>
    </row>
    <row r="72" spans="1:12" ht="19.5" customHeight="1">
      <c r="A72" s="45"/>
      <c r="J72" s="16"/>
      <c r="K72" s="16"/>
      <c r="L72" s="45"/>
    </row>
    <row r="73" spans="1:12" ht="19.5" customHeight="1">
      <c r="A73" s="45"/>
      <c r="J73" s="16"/>
      <c r="K73" s="16"/>
      <c r="L73" s="45"/>
    </row>
    <row r="74" spans="1:12" ht="19.5" customHeight="1">
      <c r="A74" s="45"/>
      <c r="J74" s="16"/>
      <c r="K74" s="16"/>
      <c r="L74" s="45"/>
    </row>
    <row r="75" spans="1:12" ht="19.5" customHeight="1">
      <c r="A75" s="45"/>
      <c r="J75" s="16"/>
      <c r="K75" s="16"/>
      <c r="L75" s="45"/>
    </row>
    <row r="76" spans="1:12" ht="19.5" customHeight="1">
      <c r="A76" s="45"/>
      <c r="J76" s="16"/>
      <c r="K76" s="16"/>
      <c r="L76" s="45"/>
    </row>
    <row r="77" spans="1:12" ht="19.5" customHeight="1">
      <c r="A77" s="45"/>
      <c r="J77" s="16"/>
      <c r="K77" s="16"/>
      <c r="L77" s="45"/>
    </row>
    <row r="78" spans="1:12" ht="19.5" customHeight="1">
      <c r="A78" s="45"/>
      <c r="J78" s="16"/>
      <c r="K78" s="16"/>
      <c r="L78" s="45"/>
    </row>
    <row r="79" spans="1:12" ht="19.5" customHeight="1">
      <c r="A79" s="45"/>
      <c r="J79" s="16"/>
      <c r="K79" s="16"/>
      <c r="L79" s="45"/>
    </row>
    <row r="80" spans="1:12" ht="19.5" customHeight="1">
      <c r="A80" s="45"/>
      <c r="J80" s="16"/>
      <c r="K80" s="16"/>
      <c r="L80" s="45"/>
    </row>
    <row r="81" spans="1:13" ht="19.5" customHeight="1">
      <c r="A81" s="45"/>
      <c r="J81" s="16"/>
      <c r="K81" s="16"/>
      <c r="L81" s="45"/>
    </row>
    <row r="82" spans="1:13" ht="26.25" customHeight="1">
      <c r="A82" s="125" t="str">
        <f>A1</f>
        <v xml:space="preserve">บริษัท โอเชี่ยน คอมเมิรช จำกัด (มหาชน) </v>
      </c>
      <c r="J82" s="96"/>
      <c r="K82" s="70"/>
      <c r="L82" s="104"/>
      <c r="M82" s="117"/>
    </row>
    <row r="83" spans="1:13" ht="26.25" customHeight="1">
      <c r="A83" s="125" t="s">
        <v>24</v>
      </c>
      <c r="J83" s="16"/>
      <c r="K83" s="16"/>
      <c r="L83" s="104"/>
      <c r="M83" s="117"/>
    </row>
    <row r="84" spans="1:13" ht="26.25" customHeight="1">
      <c r="A84" s="125" t="str">
        <f>A3</f>
        <v>สำหรับปีสิ้นสุดวันที่ 31 ธันวาคม 2561 และ 2560</v>
      </c>
    </row>
    <row r="85" spans="1:13" s="45" customFormat="1" ht="18.75" customHeight="1">
      <c r="A85" s="41"/>
      <c r="B85" s="41"/>
      <c r="J85" s="31"/>
    </row>
    <row r="86" spans="1:13" ht="19.5" customHeight="1">
      <c r="A86" s="45"/>
      <c r="B86" s="45"/>
      <c r="C86" s="45"/>
      <c r="D86" s="45"/>
      <c r="E86" s="45"/>
      <c r="F86" s="45"/>
      <c r="G86" s="45"/>
      <c r="H86" s="45"/>
      <c r="I86" s="45"/>
      <c r="J86" s="151" t="s">
        <v>37</v>
      </c>
      <c r="K86" s="151"/>
      <c r="L86" s="151"/>
    </row>
    <row r="87" spans="1:13" ht="19.5" customHeight="1">
      <c r="A87" s="45"/>
      <c r="B87" s="45"/>
      <c r="C87" s="45"/>
      <c r="D87" s="45"/>
      <c r="E87" s="45"/>
      <c r="F87" s="45"/>
      <c r="G87" s="45"/>
      <c r="H87" s="45"/>
      <c r="I87" s="45"/>
      <c r="J87" s="111" t="str">
        <f>J6</f>
        <v>2561</v>
      </c>
      <c r="K87" s="67"/>
      <c r="L87" s="111" t="str">
        <f>L6</f>
        <v>2560</v>
      </c>
    </row>
    <row r="88" spans="1:13" ht="19.5" customHeight="1">
      <c r="A88" s="41" t="s">
        <v>25</v>
      </c>
    </row>
    <row r="89" spans="1:13" ht="19.5" customHeight="1">
      <c r="A89" s="25" t="s">
        <v>47</v>
      </c>
      <c r="J89" s="16">
        <v>-4740</v>
      </c>
      <c r="K89" s="20"/>
      <c r="L89" s="16">
        <v>-4886</v>
      </c>
    </row>
    <row r="90" spans="1:13" ht="19.5" customHeight="1">
      <c r="A90" s="25" t="s">
        <v>78</v>
      </c>
      <c r="J90" s="16"/>
      <c r="K90" s="20"/>
      <c r="L90" s="16"/>
    </row>
    <row r="91" spans="1:13" ht="19.5" customHeight="1">
      <c r="A91" s="25"/>
      <c r="B91" s="25" t="s">
        <v>153</v>
      </c>
      <c r="J91" s="16">
        <v>-1660</v>
      </c>
      <c r="K91" s="20"/>
      <c r="L91" s="16">
        <v>6457</v>
      </c>
    </row>
    <row r="92" spans="1:13" ht="19.5" customHeight="1">
      <c r="A92" s="25" t="s">
        <v>100</v>
      </c>
      <c r="B92" s="25"/>
      <c r="J92" s="16"/>
      <c r="K92" s="20"/>
      <c r="L92" s="16"/>
    </row>
    <row r="93" spans="1:13" ht="19.5" customHeight="1">
      <c r="B93" s="25" t="s">
        <v>113</v>
      </c>
      <c r="J93" s="16">
        <v>-359</v>
      </c>
      <c r="K93" s="20"/>
      <c r="L93" s="16">
        <v>-537</v>
      </c>
    </row>
    <row r="94" spans="1:13" ht="19.5" customHeight="1">
      <c r="A94" s="25" t="s">
        <v>89</v>
      </c>
      <c r="J94" s="16">
        <v>-1038</v>
      </c>
      <c r="K94" s="26"/>
      <c r="L94" s="16">
        <v>-979</v>
      </c>
    </row>
    <row r="95" spans="1:13" ht="19.5" customHeight="1">
      <c r="A95" s="25" t="s">
        <v>117</v>
      </c>
      <c r="J95" s="16">
        <v>37</v>
      </c>
      <c r="K95" s="26"/>
      <c r="L95" s="16">
        <v>0</v>
      </c>
    </row>
    <row r="96" spans="1:13" ht="19.5" customHeight="1">
      <c r="A96" s="25" t="s">
        <v>127</v>
      </c>
      <c r="B96" s="25"/>
      <c r="J96" s="16">
        <v>386053</v>
      </c>
      <c r="K96" s="20"/>
      <c r="L96" s="16">
        <v>0</v>
      </c>
    </row>
    <row r="97" spans="1:16" ht="19.5" customHeight="1">
      <c r="A97" s="41" t="s">
        <v>130</v>
      </c>
      <c r="J97" s="59">
        <f>SUM(J89:J96)</f>
        <v>378293</v>
      </c>
      <c r="K97" s="38"/>
      <c r="L97" s="59">
        <f>SUM(L89:L96)</f>
        <v>55</v>
      </c>
    </row>
    <row r="98" spans="1:16" ht="18" customHeight="1">
      <c r="A98" s="41"/>
      <c r="J98" s="38"/>
      <c r="K98" s="38"/>
      <c r="L98" s="38"/>
    </row>
    <row r="99" spans="1:16" ht="19.5" customHeight="1">
      <c r="A99" s="41" t="s">
        <v>125</v>
      </c>
      <c r="B99" s="121"/>
      <c r="J99" s="66">
        <f>J97+J68+J59</f>
        <v>82628</v>
      </c>
      <c r="K99" s="66"/>
      <c r="L99" s="66">
        <f>L97+L68+L59</f>
        <v>-1985</v>
      </c>
    </row>
    <row r="100" spans="1:16" ht="18.75" customHeight="1">
      <c r="A100" s="45"/>
      <c r="K100" s="45"/>
      <c r="L100" s="45"/>
    </row>
    <row r="101" spans="1:16" ht="19.5" customHeight="1">
      <c r="A101" s="41" t="s">
        <v>145</v>
      </c>
      <c r="J101" s="27">
        <f>+'BS_7,8,9'!K10</f>
        <v>1254</v>
      </c>
      <c r="K101" s="38"/>
      <c r="L101" s="27">
        <v>3239</v>
      </c>
      <c r="N101" s="55">
        <f>J101-'BS_7,8,9'!K10</f>
        <v>0</v>
      </c>
    </row>
    <row r="102" spans="1:16" ht="18" customHeight="1">
      <c r="A102" s="45"/>
      <c r="J102" s="60"/>
      <c r="K102" s="38"/>
      <c r="L102" s="60"/>
    </row>
    <row r="103" spans="1:16" ht="19.5" customHeight="1" thickBot="1">
      <c r="A103" s="41" t="s">
        <v>146</v>
      </c>
      <c r="J103" s="32">
        <f>SUM(J99:J101)</f>
        <v>83882</v>
      </c>
      <c r="K103" s="38"/>
      <c r="L103" s="32">
        <f>SUM(L99:L101)</f>
        <v>1254</v>
      </c>
      <c r="N103" s="55">
        <f>J103-'BS_7,8,9'!I10</f>
        <v>0</v>
      </c>
      <c r="O103" s="55">
        <f>J101-L103</f>
        <v>0</v>
      </c>
    </row>
    <row r="104" spans="1:16" ht="19.5" customHeight="1" thickTop="1">
      <c r="A104" s="45"/>
      <c r="J104" s="16"/>
      <c r="K104" s="16"/>
      <c r="L104" s="45"/>
    </row>
    <row r="105" spans="1:16" s="45" customFormat="1" ht="19.5" customHeight="1">
      <c r="A105" s="41" t="s">
        <v>59</v>
      </c>
      <c r="J105" s="31"/>
    </row>
    <row r="106" spans="1:16" s="45" customFormat="1" ht="18.600000000000001" customHeight="1">
      <c r="A106" s="41" t="s">
        <v>147</v>
      </c>
      <c r="B106" s="41"/>
      <c r="J106" s="31"/>
    </row>
    <row r="107" spans="1:16" s="45" customFormat="1" ht="18.600000000000001" customHeight="1">
      <c r="A107" s="41"/>
      <c r="B107" s="45" t="s">
        <v>60</v>
      </c>
      <c r="J107" s="16">
        <v>160</v>
      </c>
      <c r="K107" s="16"/>
      <c r="L107" s="16">
        <v>157</v>
      </c>
      <c r="N107" s="31"/>
    </row>
    <row r="108" spans="1:16" s="45" customFormat="1" ht="18.600000000000001" customHeight="1">
      <c r="A108" s="41"/>
      <c r="B108" s="45" t="s">
        <v>61</v>
      </c>
      <c r="J108" s="16">
        <v>1153</v>
      </c>
      <c r="K108" s="16"/>
      <c r="L108" s="16">
        <v>903</v>
      </c>
      <c r="N108" s="31"/>
    </row>
    <row r="109" spans="1:16" s="45" customFormat="1" ht="18.600000000000001" customHeight="1">
      <c r="A109" s="41"/>
      <c r="B109" s="45" t="s">
        <v>62</v>
      </c>
      <c r="J109" s="16">
        <v>82569</v>
      </c>
      <c r="K109" s="16"/>
      <c r="L109" s="16">
        <v>194</v>
      </c>
      <c r="N109" s="31"/>
    </row>
    <row r="110" spans="1:16" s="45" customFormat="1" ht="18.600000000000001" customHeight="1" thickBot="1">
      <c r="B110" s="45" t="s">
        <v>34</v>
      </c>
      <c r="J110" s="79">
        <f>SUM(J107:J109)</f>
        <v>83882</v>
      </c>
      <c r="K110" s="16"/>
      <c r="L110" s="79">
        <f>SUM(L107:L109)</f>
        <v>1254</v>
      </c>
      <c r="N110" s="31">
        <f>J103-J110</f>
        <v>0</v>
      </c>
      <c r="O110" s="31">
        <f>L110-L103</f>
        <v>0</v>
      </c>
      <c r="P110" s="31"/>
    </row>
    <row r="111" spans="1:16" s="45" customFormat="1" ht="18.600000000000001" customHeight="1" thickTop="1">
      <c r="J111" s="65"/>
      <c r="K111" s="16"/>
      <c r="L111" s="65"/>
      <c r="N111" s="31"/>
      <c r="O111" s="31"/>
      <c r="P111" s="31"/>
    </row>
    <row r="112" spans="1:16" s="45" customFormat="1" ht="18.75" customHeight="1">
      <c r="A112" s="41" t="s">
        <v>72</v>
      </c>
      <c r="B112" s="41"/>
      <c r="J112" s="31"/>
    </row>
    <row r="113" spans="1:14" s="45" customFormat="1" ht="18.600000000000001" customHeight="1" thickBot="1">
      <c r="A113" s="41"/>
      <c r="B113" s="45" t="s">
        <v>156</v>
      </c>
      <c r="J113" s="110">
        <v>252</v>
      </c>
      <c r="K113" s="16"/>
      <c r="L113" s="110">
        <v>0</v>
      </c>
    </row>
    <row r="114" spans="1:14" s="45" customFormat="1" ht="18.600000000000001" customHeight="1" thickTop="1" thickBot="1">
      <c r="A114" s="41" t="s">
        <v>73</v>
      </c>
      <c r="B114" s="45" t="s">
        <v>74</v>
      </c>
      <c r="J114" s="110">
        <v>1051</v>
      </c>
      <c r="K114" s="16"/>
      <c r="L114" s="110">
        <v>0</v>
      </c>
    </row>
    <row r="115" spans="1:14" ht="18.600000000000001" customHeight="1" thickTop="1">
      <c r="B115" s="45" t="s">
        <v>157</v>
      </c>
      <c r="C115" s="45"/>
      <c r="D115" s="45"/>
      <c r="L115" s="35"/>
    </row>
    <row r="116" spans="1:14" s="45" customFormat="1" ht="18" customHeight="1" thickBot="1">
      <c r="A116" s="101"/>
      <c r="C116" s="45" t="s">
        <v>151</v>
      </c>
      <c r="E116" s="101"/>
      <c r="F116" s="101"/>
      <c r="J116" s="110">
        <v>84040</v>
      </c>
      <c r="K116" s="16"/>
      <c r="L116" s="110">
        <v>0</v>
      </c>
      <c r="N116" s="16"/>
    </row>
    <row r="117" spans="1:14" s="25" customFormat="1" ht="18" customHeight="1" thickTop="1">
      <c r="A117" s="45"/>
      <c r="B117" s="25" t="s">
        <v>161</v>
      </c>
      <c r="C117" s="147"/>
      <c r="D117" s="98"/>
      <c r="E117" s="99"/>
      <c r="F117" s="98"/>
      <c r="G117" s="99"/>
      <c r="H117" s="98"/>
      <c r="I117" s="98"/>
      <c r="K117" s="98"/>
      <c r="L117" s="98"/>
      <c r="M117" s="98"/>
    </row>
    <row r="118" spans="1:14" ht="18.600000000000001" customHeight="1" thickBot="1">
      <c r="B118" s="45"/>
      <c r="C118" s="45" t="s">
        <v>158</v>
      </c>
      <c r="D118" s="45"/>
      <c r="E118" s="45"/>
      <c r="J118" s="110">
        <v>24869</v>
      </c>
      <c r="K118" s="16"/>
      <c r="L118" s="110">
        <v>0</v>
      </c>
    </row>
    <row r="119" spans="1:14" ht="18.600000000000001" customHeight="1" thickTop="1">
      <c r="B119" s="45"/>
      <c r="C119" s="45"/>
      <c r="D119" s="45"/>
      <c r="E119" s="45"/>
      <c r="J119" s="25"/>
      <c r="K119" s="98"/>
      <c r="L119" s="98"/>
    </row>
    <row r="120" spans="1:14" ht="18.600000000000001" customHeight="1">
      <c r="B120" s="45"/>
      <c r="C120" s="45"/>
      <c r="D120" s="45"/>
      <c r="E120" s="45"/>
    </row>
    <row r="121" spans="1:14" ht="18.600000000000001" customHeight="1">
      <c r="B121" s="45"/>
      <c r="C121" s="45"/>
      <c r="D121" s="45"/>
      <c r="E121" s="45"/>
    </row>
  </sheetData>
  <mergeCells count="4">
    <mergeCell ref="J86:L86"/>
    <mergeCell ref="J46:L46"/>
    <mergeCell ref="A2:E2"/>
    <mergeCell ref="J5:L5"/>
  </mergeCells>
  <pageMargins left="0.70866141732283472" right="0.39370078740157483" top="0.74803149606299213" bottom="0.19685039370078741" header="0.31496062992125984" footer="0.31496062992125984"/>
  <pageSetup paperSize="9" firstPageNumber="12" orientation="portrait" useFirstPageNumber="1" r:id="rId1"/>
  <headerFooter scaleWithDoc="0">
    <oddFooter>&amp;L&amp;"Angsana New,Regular"&amp;14
หมายเหตุประกอบงบการเงินเป็นส่วนหนึ่งของงบการเงินนี้
_______________________________________กรรมการ&amp;R
&amp;"-,Regular"_______________________________&amp;14 &amp;"Angsana New,Regular"กรรมการ 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BS_7,8,9</vt:lpstr>
      <vt:lpstr>PL_10</vt:lpstr>
      <vt:lpstr>SE_11</vt:lpstr>
      <vt:lpstr>CF_12,13,14</vt:lpstr>
      <vt:lpstr>PL_10!Print_Area</vt:lpstr>
      <vt:lpstr>SE_11!Print_Titles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Sudarat</cp:lastModifiedBy>
  <cp:lastPrinted>2019-02-26T11:20:48Z</cp:lastPrinted>
  <dcterms:created xsi:type="dcterms:W3CDTF">2007-10-24T11:17:54Z</dcterms:created>
  <dcterms:modified xsi:type="dcterms:W3CDTF">2019-02-27T03:50:15Z</dcterms:modified>
</cp:coreProperties>
</file>