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455" yWindow="-15" windowWidth="10530" windowHeight="8085" activeTab="1"/>
  </bookViews>
  <sheets>
    <sheet name="BS_6,7,8" sheetId="1" r:id="rId1"/>
    <sheet name="PL_9" sheetId="11" r:id="rId2"/>
    <sheet name="SE_10" sheetId="6" r:id="rId3"/>
    <sheet name="CF_11,12,13" sheetId="9" r:id="rId4"/>
  </sheets>
  <externalReferences>
    <externalReference r:id="rId5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'BS_6,7,8'!$A$1:$L$105</definedName>
    <definedName name="_xlnm.Print_Area" localSheetId="1">PL_9!$A$1:$L$54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25725"/>
</workbook>
</file>

<file path=xl/calcChain.xml><?xml version="1.0" encoding="utf-8"?>
<calcChain xmlns="http://schemas.openxmlformats.org/spreadsheetml/2006/main">
  <c r="L40" i="11"/>
  <c r="J40"/>
  <c r="J39"/>
  <c r="J36"/>
  <c r="M6" i="9"/>
  <c r="K6"/>
  <c r="N22" i="6" l="1"/>
  <c r="L22"/>
  <c r="J22"/>
  <c r="N18"/>
  <c r="L18"/>
  <c r="J18"/>
  <c r="P17"/>
  <c r="R17" s="1"/>
  <c r="N13"/>
  <c r="N14"/>
  <c r="L14"/>
  <c r="J14"/>
  <c r="L13"/>
  <c r="J13"/>
  <c r="P12"/>
  <c r="R12" s="1"/>
  <c r="L50" i="1" l="1"/>
  <c r="L92" s="1"/>
  <c r="J50"/>
  <c r="J92" s="1"/>
  <c r="K97" i="9" l="1"/>
  <c r="R21" i="6"/>
  <c r="M69" i="9"/>
  <c r="K69"/>
  <c r="R20" i="6" l="1"/>
  <c r="K90" i="9"/>
  <c r="M91"/>
  <c r="K91"/>
  <c r="A87"/>
  <c r="A85"/>
  <c r="K48"/>
  <c r="J5" i="6"/>
  <c r="J7" i="11"/>
  <c r="A1"/>
  <c r="A87" i="1" l="1"/>
  <c r="A85"/>
  <c r="R9" i="6" l="1"/>
  <c r="K75" i="9"/>
  <c r="P75" s="1"/>
  <c r="M57" l="1"/>
  <c r="K57"/>
  <c r="J13" i="11" l="1"/>
  <c r="J20"/>
  <c r="J22" l="1"/>
  <c r="J26" s="1"/>
  <c r="K8" i="9" l="1"/>
  <c r="P16" i="6"/>
  <c r="P18" s="1"/>
  <c r="L20" i="11"/>
  <c r="L13"/>
  <c r="R16" i="6" l="1"/>
  <c r="R18" s="1"/>
  <c r="L22" i="11"/>
  <c r="L26" s="1"/>
  <c r="M8" i="9" l="1"/>
  <c r="M29" s="1"/>
  <c r="P11" i="6"/>
  <c r="L36" i="11"/>
  <c r="L39"/>
  <c r="L100" i="1"/>
  <c r="L98"/>
  <c r="L97"/>
  <c r="P13" i="6" l="1"/>
  <c r="P14" s="1"/>
  <c r="R11"/>
  <c r="R13" s="1"/>
  <c r="R14" s="1"/>
  <c r="R22" s="1"/>
  <c r="L62" i="1"/>
  <c r="J62"/>
  <c r="L27"/>
  <c r="J27"/>
  <c r="P22" i="6" l="1"/>
  <c r="L101" i="1"/>
  <c r="L102" s="1"/>
  <c r="J100"/>
  <c r="J98"/>
  <c r="J97"/>
  <c r="M49" i="9"/>
  <c r="K49"/>
  <c r="M97"/>
  <c r="L70" i="1"/>
  <c r="J70"/>
  <c r="J16"/>
  <c r="L16"/>
  <c r="A43" i="9"/>
  <c r="A1"/>
  <c r="A3"/>
  <c r="A45" s="1"/>
  <c r="A1" i="6"/>
  <c r="A45" i="1"/>
  <c r="A43"/>
  <c r="J72" l="1"/>
  <c r="J29"/>
  <c r="L29"/>
  <c r="L72"/>
  <c r="L105" s="1"/>
  <c r="S105" l="1"/>
  <c r="M39" i="9"/>
  <c r="M41" s="1"/>
  <c r="M72" s="1"/>
  <c r="M78" s="1"/>
  <c r="Q97" s="1"/>
  <c r="K29"/>
  <c r="K39" s="1"/>
  <c r="K41" s="1"/>
  <c r="K72" s="1"/>
  <c r="J101" i="1" l="1"/>
  <c r="J102" s="1"/>
  <c r="J105" s="1"/>
  <c r="R105" s="1"/>
  <c r="K78" i="9"/>
  <c r="P78" s="1"/>
  <c r="P97" l="1"/>
</calcChain>
</file>

<file path=xl/sharedStrings.xml><?xml version="1.0" encoding="utf-8"?>
<sst xmlns="http://schemas.openxmlformats.org/spreadsheetml/2006/main" count="216" uniqueCount="184">
  <si>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</si>
  <si>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</si>
  <si>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</si>
  <si>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</si>
  <si>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</si>
  <si>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</si>
  <si>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</si>
  <si>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</si>
  <si>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</si>
  <si>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</si>
  <si>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</si>
  <si>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</si>
  <si>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</si>
  <si>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</si>
  <si>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</si>
  <si>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</si>
  <si>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</si>
  <si>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</si>
  <si>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</si>
  <si>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</si>
  <si>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</si>
  <si>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</si>
  <si>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</si>
  <si>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</si>
  <si>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</si>
  <si>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</si>
  <si>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</si>
  <si>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</si>
  <si>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</si>
  <si>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</si>
  <si>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</si>
  <si>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</si>
  <si>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</si>
  <si>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</si>
  <si>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</si>
  <si>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</si>
  <si>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</si>
  <si>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</si>
  <si>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</si>
  <si>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</si>
  <si>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</si>
  <si>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</si>
  <si>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</si>
  <si>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</si>
  <si>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</si>
  <si>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</si>
  <si>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</si>
  <si>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</si>
  <si>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</si>
  <si>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>AND CASH EQUIVALENTS</t>
  </si>
  <si>
    <t>Net Cash Used in Investing Activities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</si>
  <si>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</si>
  <si>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</si>
  <si>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</si>
  <si>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</si>
  <si>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</si>
  <si>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</si>
  <si>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</si>
  <si>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</si>
  <si>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</si>
  <si>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</si>
  <si>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</si>
  <si>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</si>
  <si>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</si>
  <si>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</si>
  <si>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</si>
  <si>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>-</t>
  </si>
  <si>
    <t>Gain on exchange rate</t>
  </si>
  <si>
    <t>Issued and</t>
  </si>
  <si>
    <t>Deposits at financial institutions under pledge</t>
  </si>
  <si>
    <t>Other non-current assets</t>
  </si>
  <si>
    <t>Issued and paid-up share capital</t>
  </si>
  <si>
    <t xml:space="preserve"> Current accounts at banks</t>
  </si>
  <si>
    <t xml:space="preserve">    </t>
  </si>
  <si>
    <t>finance lease contracts</t>
  </si>
  <si>
    <t>Liabilities under hire-purchase and</t>
  </si>
  <si>
    <t xml:space="preserve">Property, plant and equipment - net </t>
  </si>
  <si>
    <t xml:space="preserve">Land not used in operations </t>
  </si>
  <si>
    <t>Shareholders'</t>
  </si>
  <si>
    <t>2017</t>
  </si>
  <si>
    <t>Balance as at January 1, 2017</t>
  </si>
  <si>
    <t>Inventories - net</t>
  </si>
  <si>
    <t>finance lease contracts - net</t>
  </si>
  <si>
    <t>Distribution costs</t>
  </si>
  <si>
    <t>Unappropriated (Deficit)</t>
  </si>
  <si>
    <t>(Deficit)</t>
  </si>
  <si>
    <t>Proceeds from sales of equipment</t>
  </si>
  <si>
    <t>Payments of liabilities under hire-purchase and</t>
  </si>
  <si>
    <t>Deferred tax assets</t>
  </si>
  <si>
    <t>Acquisitions of property, plant and equipment</t>
  </si>
  <si>
    <t>Acquisitions of intangible assets</t>
  </si>
  <si>
    <t>Income tax paid</t>
  </si>
  <si>
    <t>2018</t>
  </si>
  <si>
    <t xml:space="preserve">Basic Loss per Share </t>
  </si>
  <si>
    <t xml:space="preserve">Diluted Loss per Share </t>
  </si>
  <si>
    <t xml:space="preserve">TOTAL COMPREHENSIVE   </t>
  </si>
  <si>
    <t>Increase in other non-current assets</t>
  </si>
  <si>
    <t>borrowings from financial institutions</t>
  </si>
  <si>
    <t xml:space="preserve"> Total</t>
  </si>
  <si>
    <t>from financial institution</t>
  </si>
  <si>
    <t>Current portion of liabilities under hire-</t>
  </si>
  <si>
    <t>purchase and finance lease contracts</t>
  </si>
  <si>
    <t>institution - net</t>
  </si>
  <si>
    <t xml:space="preserve">Revenues from sales - net </t>
  </si>
  <si>
    <t>Income Tax Expense (Income)</t>
  </si>
  <si>
    <t>Loss before Income Tax</t>
  </si>
  <si>
    <t>Payment of long-term borrowing from financial</t>
  </si>
  <si>
    <t>institution</t>
  </si>
  <si>
    <t>Deposits at financial institutions</t>
  </si>
  <si>
    <t>under pledge</t>
  </si>
  <si>
    <t xml:space="preserve">Investment in subsidiary accounted </t>
  </si>
  <si>
    <t>for using the cost method - net</t>
  </si>
  <si>
    <t xml:space="preserve">Bank overdraft and short-term </t>
  </si>
  <si>
    <t xml:space="preserve">Accrued expenses and other current </t>
  </si>
  <si>
    <t>liabilities</t>
  </si>
  <si>
    <t>Shareholders’ Equity - Net</t>
  </si>
  <si>
    <t>Costs of sales of goods</t>
  </si>
  <si>
    <t>Loss per Share (Baht)</t>
  </si>
  <si>
    <t>Equity - Net</t>
  </si>
  <si>
    <t>Proceeds from warrants exercised</t>
  </si>
  <si>
    <t>Income tax expense (income)</t>
  </si>
  <si>
    <t>Loss from written off withholding tax deducted at source</t>
  </si>
  <si>
    <t>Unrealized loss (gain) on measurement of derivatives</t>
  </si>
  <si>
    <t xml:space="preserve"> Savings accounts at banks</t>
  </si>
  <si>
    <t xml:space="preserve"> Cash on hand</t>
  </si>
  <si>
    <t xml:space="preserve">OCEAN COMMERCE PUBLIC COMPANY LIMITED </t>
  </si>
  <si>
    <t>LIABILITIES AND SHAREHOLDERS' EQUITY (Continued)</t>
  </si>
  <si>
    <t>Loss from cancellation agreements</t>
  </si>
  <si>
    <t xml:space="preserve">NET INCREASE (DECREASE) IN CASH </t>
  </si>
  <si>
    <t>Proceeds from paid-up of increase share capital</t>
  </si>
  <si>
    <t xml:space="preserve">Proceeds from paid-up of increase share capital </t>
  </si>
  <si>
    <t>Net Cash Provided by Financing Activities</t>
  </si>
  <si>
    <t>Loss from investment in subsidiary</t>
  </si>
  <si>
    <t>Received return from investment in subsidiary</t>
  </si>
  <si>
    <t xml:space="preserve">Current portion of long-term borrowing   </t>
  </si>
  <si>
    <t xml:space="preserve">Long-term borrowing from financial </t>
  </si>
  <si>
    <t>obsolete and slow-moving inventories</t>
  </si>
  <si>
    <t>AS AT DECEMBER 31, 2018 AND 2017</t>
  </si>
  <si>
    <t>9, 12, 15</t>
  </si>
  <si>
    <t>12, 13</t>
  </si>
  <si>
    <t>17, 18</t>
  </si>
  <si>
    <t>FOR THE YEARS ENDED DECEMBER 31, 2018 AND 2017</t>
  </si>
  <si>
    <t>Loss for the year</t>
  </si>
  <si>
    <t>Other comprehensive income for the year</t>
  </si>
  <si>
    <t>Total comprehensive expense for  the year</t>
  </si>
  <si>
    <t>Balance as at December 31, 2017</t>
  </si>
  <si>
    <t>Balance as at December 31, 2018</t>
  </si>
  <si>
    <t>Increase in allowance for decline in value of</t>
  </si>
  <si>
    <t>investment in subsidiary</t>
  </si>
  <si>
    <t>EXPENSE FOR THE YEAR</t>
  </si>
  <si>
    <t>LOSS FOR THE YEAR</t>
  </si>
  <si>
    <t>AT BEGINNING OF THE YEAR</t>
  </si>
  <si>
    <t>AT END OF THE YEAR</t>
  </si>
  <si>
    <t>a. Cash and cash equivalents at end of the year</t>
  </si>
  <si>
    <t>Other Comprehensive Income for the Year</t>
  </si>
  <si>
    <t>to profit or loss</t>
  </si>
  <si>
    <t xml:space="preserve">Item that will not be reclassified subsequently </t>
  </si>
  <si>
    <t>Depreciation and amortization expenses</t>
  </si>
  <si>
    <t xml:space="preserve">Net Cash Provided by (Used in) Operating Activities  </t>
  </si>
  <si>
    <t>held for sale</t>
  </si>
  <si>
    <t>26 (b)</t>
  </si>
  <si>
    <t>9, 10</t>
  </si>
  <si>
    <t>Increase in allowance for impairment of non-current assets</t>
  </si>
  <si>
    <t>Purchase of vehicle by means of hire purchase contract</t>
  </si>
  <si>
    <t>Non-current assets held for sale</t>
  </si>
  <si>
    <t xml:space="preserve">Increase in bad debts </t>
  </si>
  <si>
    <t>Cash receipt from (paid in) operations</t>
  </si>
  <si>
    <t>Loss on written-off computer software</t>
  </si>
  <si>
    <t xml:space="preserve">Increase (decrease) in bank overdraft and short-term </t>
  </si>
  <si>
    <t>b. Non-cash transactions</t>
  </si>
  <si>
    <t>Construction of asset by means of payables</t>
  </si>
  <si>
    <t xml:space="preserve">Property, plant and equipment classified as non-current assets </t>
  </si>
  <si>
    <t xml:space="preserve">Land not used in operations classified as non-current assets </t>
  </si>
  <si>
    <t>Net loss on sales and written-off fixed assets</t>
  </si>
  <si>
    <t>Unrealized gain on foreign exchange</t>
  </si>
  <si>
    <t xml:space="preserve">Increase (decrease) in allowance for diminution in value of </t>
  </si>
  <si>
    <t xml:space="preserve">Trade accounts receivable </t>
  </si>
  <si>
    <t>11, 16</t>
  </si>
  <si>
    <t xml:space="preserve">Gain (loss) on remeasurements of defined </t>
  </si>
  <si>
    <t xml:space="preserve">benefit plans (net of tax effect by Baht 275 </t>
  </si>
  <si>
    <t>Thousand in 2017)</t>
  </si>
  <si>
    <t>4, 9</t>
  </si>
  <si>
    <t>9, 10, 12</t>
  </si>
  <si>
    <t>4, 6, 20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</si>
</sst>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</numFmts>
  <fonts count="3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4"/>
      <name val="Cordia New"/>
      <family val="2"/>
    </font>
    <font>
      <sz val="12"/>
      <color rgb="FF212121"/>
      <name val="Inheri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65" fontId="2" fillId="0" borderId="0" applyFont="0" applyFill="0" applyBorder="0" applyAlignment="0" applyProtection="0"/>
    <xf numFmtId="174" fontId="12" fillId="0" borderId="0">
      <alignment horizontal="right"/>
    </xf>
    <xf numFmtId="173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72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68" fontId="5" fillId="0" borderId="0" xfId="17" applyNumberFormat="1" applyFont="1" applyFill="1" applyBorder="1" applyAlignment="1">
      <alignment horizontal="center" vertical="center"/>
    </xf>
    <xf numFmtId="0" fontId="3" fillId="0" borderId="0" xfId="35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4" applyFont="1" applyFill="1" applyBorder="1" applyAlignment="1">
      <alignment vertical="center"/>
    </xf>
    <xf numFmtId="0" fontId="5" fillId="0" borderId="0" xfId="34" applyFont="1" applyFill="1" applyBorder="1" applyAlignment="1">
      <alignment horizontal="center" vertical="center"/>
    </xf>
    <xf numFmtId="0" fontId="6" fillId="0" borderId="0" xfId="34" applyFont="1" applyFill="1" applyBorder="1" applyAlignment="1">
      <alignment horizontal="center" vertical="center"/>
    </xf>
    <xf numFmtId="37" fontId="5" fillId="0" borderId="0" xfId="34" applyNumberFormat="1" applyFont="1" applyFill="1" applyBorder="1" applyAlignment="1">
      <alignment vertical="center"/>
    </xf>
    <xf numFmtId="0" fontId="5" fillId="0" borderId="0" xfId="34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4" applyFont="1" applyFill="1" applyBorder="1" applyAlignment="1">
      <alignment vertical="center"/>
    </xf>
    <xf numFmtId="0" fontId="3" fillId="0" borderId="0" xfId="34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4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4" applyFont="1" applyFill="1" applyAlignment="1">
      <alignment horizontal="center" vertical="center"/>
    </xf>
    <xf numFmtId="0" fontId="3" fillId="0" borderId="0" xfId="34" applyFont="1" applyFill="1" applyAlignment="1">
      <alignment vertical="center"/>
    </xf>
    <xf numFmtId="0" fontId="3" fillId="0" borderId="0" xfId="35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6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2" fillId="0" borderId="0" xfId="34" applyFont="1" applyFill="1" applyBorder="1" applyAlignment="1">
      <alignment horizontal="center" vertical="center"/>
    </xf>
    <xf numFmtId="167" fontId="5" fillId="0" borderId="0" xfId="34" applyNumberFormat="1" applyFont="1" applyFill="1" applyBorder="1" applyAlignment="1">
      <alignment horizontal="center" vertical="center"/>
    </xf>
    <xf numFmtId="0" fontId="6" fillId="0" borderId="0" xfId="34" applyFont="1" applyFill="1" applyAlignment="1">
      <alignment horizontal="center" vertical="center"/>
    </xf>
    <xf numFmtId="37" fontId="5" fillId="0" borderId="0" xfId="34" applyNumberFormat="1" applyFont="1" applyFill="1" applyAlignment="1">
      <alignment horizontal="center" vertical="center"/>
    </xf>
    <xf numFmtId="49" fontId="5" fillId="0" borderId="0" xfId="34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37" fontId="5" fillId="0" borderId="0" xfId="34" quotePrefix="1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0" xfId="34" applyNumberFormat="1" applyFont="1" applyFill="1" applyBorder="1" applyAlignment="1">
      <alignment horizontal="center" vertical="center"/>
    </xf>
    <xf numFmtId="0" fontId="5" fillId="0" borderId="0" xfId="34" applyFont="1" applyFill="1" applyAlignment="1">
      <alignment horizontal="centerContinuous" vertical="center"/>
    </xf>
    <xf numFmtId="0" fontId="5" fillId="0" borderId="0" xfId="34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4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0" xfId="34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4" applyFont="1" applyFill="1" applyBorder="1" applyAlignment="1">
      <alignment horizontal="centerContinuous" vertical="center"/>
    </xf>
    <xf numFmtId="0" fontId="24" fillId="0" borderId="0" xfId="34" applyFont="1" applyFill="1" applyBorder="1" applyAlignment="1">
      <alignment horizontal="centerContinuous" vertical="center"/>
    </xf>
    <xf numFmtId="0" fontId="23" fillId="0" borderId="0" xfId="34" applyFont="1" applyFill="1" applyBorder="1" applyAlignment="1">
      <alignment vertical="center"/>
    </xf>
    <xf numFmtId="0" fontId="24" fillId="0" borderId="0" xfId="34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4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4" applyFont="1" applyFill="1" applyBorder="1" applyAlignment="1">
      <alignment horizontal="center" vertical="center"/>
    </xf>
    <xf numFmtId="0" fontId="28" fillId="0" borderId="0" xfId="34" applyFont="1" applyFill="1" applyBorder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8" fontId="5" fillId="0" borderId="0" xfId="8" applyNumberFormat="1" applyFont="1" applyFill="1" applyAlignment="1">
      <alignment vertical="center"/>
    </xf>
    <xf numFmtId="168" fontId="5" fillId="0" borderId="0" xfId="34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68" fontId="5" fillId="0" borderId="0" xfId="8" applyNumberFormat="1" applyFont="1" applyFill="1" applyAlignment="1">
      <alignment vertical="top"/>
    </xf>
    <xf numFmtId="168" fontId="5" fillId="0" borderId="3" xfId="8" applyNumberFormat="1" applyFont="1" applyFill="1" applyBorder="1" applyAlignment="1">
      <alignment vertical="center"/>
    </xf>
    <xf numFmtId="168" fontId="5" fillId="0" borderId="2" xfId="17" applyNumberFormat="1" applyFont="1" applyFill="1" applyBorder="1" applyAlignment="1">
      <alignment horizontal="center" vertical="center"/>
    </xf>
    <xf numFmtId="168" fontId="5" fillId="0" borderId="4" xfId="17" applyNumberFormat="1" applyFont="1" applyFill="1" applyBorder="1" applyAlignment="1">
      <alignment horizontal="center" vertical="center"/>
    </xf>
    <xf numFmtId="168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4" applyNumberFormat="1" applyFont="1" applyFill="1" applyAlignment="1">
      <alignment horizontal="center" vertical="top"/>
    </xf>
    <xf numFmtId="0" fontId="5" fillId="0" borderId="0" xfId="34" applyFont="1" applyFill="1" applyAlignment="1">
      <alignment horizontal="center" vertical="top"/>
    </xf>
    <xf numFmtId="0" fontId="5" fillId="0" borderId="0" xfId="34" applyFont="1" applyFill="1" applyAlignment="1">
      <alignment vertical="top"/>
    </xf>
    <xf numFmtId="168" fontId="5" fillId="0" borderId="0" xfId="17" applyNumberFormat="1" applyFont="1" applyFill="1" applyBorder="1" applyAlignment="1">
      <alignment horizontal="center" vertical="top"/>
    </xf>
    <xf numFmtId="168" fontId="5" fillId="0" borderId="0" xfId="8" applyNumberFormat="1" applyFont="1" applyFill="1" applyBorder="1" applyAlignment="1">
      <alignment vertical="top"/>
    </xf>
    <xf numFmtId="168" fontId="5" fillId="0" borderId="0" xfId="8" quotePrefix="1" applyNumberFormat="1" applyFont="1" applyFill="1" applyAlignment="1">
      <alignment horizontal="center" vertical="center"/>
    </xf>
    <xf numFmtId="168" fontId="5" fillId="0" borderId="0" xfId="30" applyNumberFormat="1" applyFont="1" applyFill="1" applyAlignment="1">
      <alignment vertical="center"/>
    </xf>
    <xf numFmtId="168" fontId="5" fillId="0" borderId="0" xfId="29" applyNumberFormat="1" applyFont="1" applyBorder="1" applyAlignment="1">
      <alignment horizontal="center" vertical="center"/>
    </xf>
    <xf numFmtId="168" fontId="5" fillId="0" borderId="0" xfId="17" applyNumberFormat="1" applyFont="1" applyFill="1" applyBorder="1" applyAlignment="1">
      <alignment vertical="center"/>
    </xf>
    <xf numFmtId="0" fontId="3" fillId="0" borderId="0" xfId="34" applyFont="1" applyFill="1" applyAlignment="1">
      <alignment horizontal="center" vertical="center"/>
    </xf>
    <xf numFmtId="0" fontId="3" fillId="0" borderId="0" xfId="34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5" fillId="0" borderId="0" xfId="0" quotePrefix="1" applyNumberFormat="1" applyFont="1" applyFill="1" applyAlignment="1">
      <alignment vertical="center"/>
    </xf>
    <xf numFmtId="37" fontId="24" fillId="0" borderId="0" xfId="34" applyNumberFormat="1" applyFont="1" applyFill="1" applyAlignment="1">
      <alignment horizontal="center" vertical="center"/>
    </xf>
    <xf numFmtId="168" fontId="5" fillId="0" borderId="3" xfId="17" applyNumberFormat="1" applyFont="1" applyFill="1" applyBorder="1" applyAlignment="1">
      <alignment horizontal="center" vertical="center"/>
    </xf>
    <xf numFmtId="37" fontId="5" fillId="0" borderId="0" xfId="34" quotePrefix="1" applyNumberFormat="1" applyFont="1" applyFill="1" applyBorder="1" applyAlignment="1">
      <alignment horizontal="center" vertical="center"/>
    </xf>
    <xf numFmtId="168" fontId="5" fillId="0" borderId="5" xfId="0" applyNumberFormat="1" applyFont="1" applyFill="1" applyBorder="1" applyAlignment="1">
      <alignment horizontal="center" vertical="center"/>
    </xf>
    <xf numFmtId="164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4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4" applyNumberFormat="1" applyFont="1" applyFill="1" applyBorder="1" applyAlignment="1"/>
    <xf numFmtId="168" fontId="5" fillId="0" borderId="0" xfId="8" applyNumberFormat="1" applyFont="1" applyFill="1" applyAlignment="1"/>
    <xf numFmtId="0" fontId="24" fillId="0" borderId="0" xfId="34" applyFont="1" applyFill="1" applyBorder="1" applyAlignment="1">
      <alignment horizontal="center"/>
    </xf>
    <xf numFmtId="168" fontId="5" fillId="0" borderId="0" xfId="17" applyNumberFormat="1" applyFont="1" applyFill="1" applyBorder="1" applyAlignment="1">
      <alignment horizontal="center"/>
    </xf>
    <xf numFmtId="168" fontId="5" fillId="0" borderId="2" xfId="8" applyNumberFormat="1" applyFont="1" applyFill="1" applyBorder="1" applyAlignment="1"/>
    <xf numFmtId="168" fontId="5" fillId="0" borderId="0" xfId="8" applyNumberFormat="1" applyFont="1" applyFill="1" applyBorder="1" applyAlignment="1"/>
    <xf numFmtId="168" fontId="5" fillId="0" borderId="6" xfId="17" applyNumberFormat="1" applyFont="1" applyFill="1" applyBorder="1" applyAlignment="1">
      <alignment horizontal="center"/>
    </xf>
    <xf numFmtId="168" fontId="5" fillId="0" borderId="3" xfId="8" applyNumberFormat="1" applyFont="1" applyFill="1" applyBorder="1" applyAlignment="1"/>
    <xf numFmtId="0" fontId="5" fillId="0" borderId="0" xfId="34" applyFont="1" applyFill="1" applyAlignment="1"/>
    <xf numFmtId="168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5" fillId="0" borderId="2" xfId="8" applyNumberFormat="1" applyFont="1" applyFill="1" applyBorder="1" applyAlignment="1">
      <alignment horizontal="center"/>
    </xf>
    <xf numFmtId="168" fontId="5" fillId="0" borderId="4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0" fontId="5" fillId="0" borderId="0" xfId="34" applyFont="1" applyFill="1" applyBorder="1" applyAlignment="1"/>
    <xf numFmtId="168" fontId="5" fillId="0" borderId="0" xfId="34" applyNumberFormat="1" applyFont="1" applyFill="1" applyBorder="1" applyAlignment="1"/>
    <xf numFmtId="168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68" fontId="5" fillId="0" borderId="0" xfId="17" applyNumberFormat="1" applyFont="1" applyFill="1" applyBorder="1" applyAlignment="1">
      <alignment vertical="top"/>
    </xf>
    <xf numFmtId="168" fontId="5" fillId="0" borderId="0" xfId="17" applyNumberFormat="1" applyFont="1" applyBorder="1" applyAlignment="1">
      <alignment vertical="top"/>
    </xf>
    <xf numFmtId="168" fontId="5" fillId="0" borderId="2" xfId="17" applyNumberFormat="1" applyFont="1" applyFill="1" applyBorder="1" applyAlignment="1">
      <alignment vertical="top"/>
    </xf>
    <xf numFmtId="168" fontId="5" fillId="0" borderId="0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166" fontId="5" fillId="0" borderId="2" xfId="0" quotePrefix="1" applyNumberFormat="1" applyFont="1" applyFill="1" applyBorder="1" applyAlignment="1">
      <alignment horizontal="center" vertical="center"/>
    </xf>
    <xf numFmtId="168" fontId="5" fillId="0" borderId="4" xfId="17" applyNumberFormat="1" applyFont="1" applyFill="1" applyBorder="1" applyAlignment="1">
      <alignment horizontal="center" vertical="top"/>
    </xf>
    <xf numFmtId="168" fontId="5" fillId="0" borderId="0" xfId="17" applyNumberFormat="1" applyFont="1" applyBorder="1" applyAlignment="1">
      <alignment vertical="center"/>
    </xf>
    <xf numFmtId="175" fontId="5" fillId="0" borderId="4" xfId="8" applyNumberFormat="1" applyFont="1" applyFill="1" applyBorder="1" applyAlignment="1">
      <alignment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28" applyFont="1" applyFill="1" applyBorder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5" fillId="0" borderId="0" xfId="41" applyFont="1" applyFill="1" applyAlignment="1">
      <alignment vertical="center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46" applyFont="1" applyFill="1" applyAlignment="1">
      <alignment vertical="center"/>
    </xf>
    <xf numFmtId="0" fontId="5" fillId="0" borderId="0" xfId="47" applyFont="1" applyFill="1" applyAlignment="1">
      <alignment vertical="center"/>
    </xf>
    <xf numFmtId="0" fontId="3" fillId="0" borderId="0" xfId="46" applyFont="1" applyFill="1" applyAlignment="1">
      <alignment vertical="center"/>
    </xf>
    <xf numFmtId="0" fontId="3" fillId="0" borderId="0" xfId="47" applyFont="1" applyFill="1" applyAlignment="1">
      <alignment vertical="center"/>
    </xf>
    <xf numFmtId="165" fontId="5" fillId="0" borderId="4" xfId="8" applyFont="1" applyFill="1" applyBorder="1" applyAlignment="1">
      <alignment vertical="center"/>
    </xf>
    <xf numFmtId="0" fontId="3" fillId="0" borderId="0" xfId="33" applyFont="1" applyFill="1" applyAlignment="1">
      <alignment vertical="center"/>
    </xf>
    <xf numFmtId="0" fontId="5" fillId="0" borderId="0" xfId="33" applyFont="1" applyFill="1" applyAlignment="1">
      <alignment vertical="center"/>
    </xf>
    <xf numFmtId="168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8" fontId="5" fillId="0" borderId="2" xfId="8" applyNumberFormat="1" applyFont="1" applyFill="1" applyBorder="1" applyAlignment="1">
      <alignment vertical="center"/>
    </xf>
    <xf numFmtId="0" fontId="5" fillId="0" borderId="0" xfId="41" applyFont="1" applyFill="1" applyBorder="1" applyAlignment="1">
      <alignment vertical="center"/>
    </xf>
    <xf numFmtId="168" fontId="5" fillId="0" borderId="0" xfId="30" applyNumberFormat="1" applyFont="1" applyFill="1" applyBorder="1" applyAlignment="1">
      <alignment vertical="center"/>
    </xf>
    <xf numFmtId="168" fontId="5" fillId="0" borderId="3" xfId="17" applyNumberFormat="1" applyFont="1" applyFill="1" applyBorder="1" applyAlignment="1">
      <alignment vertical="top"/>
    </xf>
    <xf numFmtId="168" fontId="5" fillId="0" borderId="6" xfId="17" applyNumberFormat="1" applyFont="1" applyFill="1" applyBorder="1" applyAlignment="1">
      <alignment vertical="top"/>
    </xf>
    <xf numFmtId="166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2" xfId="8" applyNumberFormat="1" applyFont="1" applyFill="1" applyBorder="1" applyAlignment="1">
      <alignment horizontal="center" vertical="center"/>
    </xf>
    <xf numFmtId="0" fontId="5" fillId="0" borderId="0" xfId="28" applyFont="1" applyFill="1" applyAlignment="1">
      <alignment vertical="center"/>
    </xf>
    <xf numFmtId="0" fontId="30" fillId="0" borderId="0" xfId="0" applyFont="1" applyAlignment="1">
      <alignment horizontal="left"/>
    </xf>
    <xf numFmtId="164" fontId="5" fillId="0" borderId="0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48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3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2"/>
    <cellStyle name="Normal 3 2" xfId="44"/>
    <cellStyle name="Normal_T-59-Q1" xfId="29"/>
    <cellStyle name="Normal_T-59-Q1_PPM_FS_BS_06.30.08_E" xfId="30"/>
    <cellStyle name="Normal_T-87" xfId="31"/>
    <cellStyle name="Normal_T-87-Q1" xfId="32"/>
    <cellStyle name="Normal_T-87-Q1 2" xfId="33"/>
    <cellStyle name="Normal_T-87-Q1_PPM_FS_BS_06.30.08_E 2" xfId="46"/>
    <cellStyle name="Normal_T-87-Q3" xfId="34"/>
    <cellStyle name="Normal_T-87-Q3 2" xfId="35"/>
    <cellStyle name="Normal_T-87-Q3_PPM_FS_BS_06.30.08_E" xfId="36"/>
    <cellStyle name="Normal_T-87-Q3_PPM_FS_BS_06.30.08_E 2" xfId="47"/>
    <cellStyle name="Percent [2]" xfId="37"/>
    <cellStyle name="PLAN" xfId="38"/>
    <cellStyle name="เชื่อมโยงหลายมิติ" xfId="39"/>
    <cellStyle name="ตามการเชื่อมโยงหลายมิติ" xfId="40"/>
    <cellStyle name="ปกติ 2" xfId="41"/>
    <cellStyle name="ปกติ 3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0"/>
  <sheetViews>
    <sheetView topLeftCell="A4" zoomScale="130" zoomScaleNormal="130" zoomScaleSheetLayoutView="100" workbookViewId="0">
      <selection activeCell="I22" sqref="I22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23.28515625" style="11" customWidth="1"/>
    <col min="7" max="7" width="1" style="11" customWidth="1"/>
    <col min="8" max="8" width="9.85546875" style="11" customWidth="1"/>
    <col min="9" max="9" width="1.85546875" style="11" customWidth="1"/>
    <col min="10" max="10" width="17.85546875" style="11" customWidth="1"/>
    <col min="11" max="11" width="1.85546875" style="11" customWidth="1"/>
    <col min="12" max="12" width="17.85546875" style="11" customWidth="1"/>
    <col min="13" max="13" width="1.42578125" style="11" customWidth="1"/>
    <col min="14" max="14" width="1" style="11" hidden="1" customWidth="1"/>
    <col min="15" max="15" width="3" style="11" customWidth="1"/>
    <col min="16" max="17" width="0" style="11" hidden="1" customWidth="1"/>
    <col min="18" max="18" width="9.7109375" style="11" bestFit="1" customWidth="1"/>
    <col min="19" max="19" width="9.5703125" style="11" customWidth="1"/>
    <col min="20" max="16384" width="9.140625" style="11"/>
  </cols>
  <sheetData>
    <row r="1" spans="1:15" ht="18" customHeight="1">
      <c r="A1" s="3" t="s">
        <v>125</v>
      </c>
      <c r="B1" s="84"/>
      <c r="C1" s="84"/>
      <c r="D1" s="84"/>
      <c r="E1" s="84"/>
      <c r="F1" s="84"/>
      <c r="G1" s="84"/>
      <c r="H1" s="19"/>
      <c r="I1" s="19"/>
      <c r="J1" s="19"/>
      <c r="K1" s="19"/>
      <c r="L1" s="19"/>
      <c r="M1" s="19"/>
    </row>
    <row r="2" spans="1:15" ht="18" customHeight="1">
      <c r="A2" s="5" t="s">
        <v>42</v>
      </c>
      <c r="B2" s="85"/>
      <c r="C2" s="85"/>
      <c r="D2" s="85"/>
      <c r="E2" s="85"/>
      <c r="F2" s="85"/>
      <c r="G2" s="85"/>
      <c r="H2" s="44"/>
      <c r="I2" s="44"/>
      <c r="J2" s="163"/>
      <c r="K2" s="163"/>
      <c r="L2" s="163"/>
      <c r="M2" s="34"/>
      <c r="N2" s="163"/>
      <c r="O2" s="163"/>
    </row>
    <row r="3" spans="1:15" ht="18" customHeight="1">
      <c r="A3" s="6" t="s">
        <v>137</v>
      </c>
      <c r="B3" s="86"/>
      <c r="C3" s="86"/>
      <c r="D3" s="86"/>
      <c r="E3" s="86"/>
      <c r="F3" s="86"/>
      <c r="G3" s="86"/>
      <c r="H3" s="86"/>
      <c r="I3" s="86"/>
      <c r="J3" s="87"/>
      <c r="K3" s="87"/>
      <c r="L3" s="87"/>
      <c r="M3" s="88"/>
      <c r="N3" s="163"/>
      <c r="O3" s="163"/>
    </row>
    <row r="4" spans="1:15" ht="18" customHeight="1">
      <c r="J4" s="7"/>
      <c r="K4" s="7"/>
      <c r="L4" s="7"/>
      <c r="M4" s="7"/>
      <c r="N4" s="7"/>
      <c r="O4" s="7"/>
    </row>
    <row r="5" spans="1:15" ht="18.75" customHeight="1">
      <c r="A5" s="16" t="s">
        <v>0</v>
      </c>
    </row>
    <row r="6" spans="1:15" ht="18.75" customHeight="1">
      <c r="L6" s="89"/>
      <c r="M6" s="89"/>
    </row>
    <row r="7" spans="1:15" ht="18.600000000000001" customHeight="1">
      <c r="J7" s="164" t="s">
        <v>54</v>
      </c>
      <c r="K7" s="164"/>
      <c r="L7" s="164"/>
      <c r="M7" s="66"/>
    </row>
    <row r="8" spans="1:15" ht="18.600000000000001" customHeight="1">
      <c r="H8" s="123" t="s">
        <v>10</v>
      </c>
      <c r="J8" s="124" t="s">
        <v>92</v>
      </c>
      <c r="L8" s="124" t="s">
        <v>79</v>
      </c>
      <c r="M8" s="8"/>
    </row>
    <row r="9" spans="1:15" ht="9.75" customHeight="1">
      <c r="H9" s="35"/>
      <c r="I9" s="35"/>
      <c r="J9" s="35"/>
      <c r="K9" s="35"/>
      <c r="L9" s="36"/>
      <c r="M9" s="7"/>
    </row>
    <row r="10" spans="1:15" ht="18.600000000000001" customHeight="1">
      <c r="A10" s="6" t="s">
        <v>1</v>
      </c>
      <c r="G10" s="19"/>
      <c r="H10" s="37"/>
      <c r="I10" s="37"/>
      <c r="J10" s="37"/>
      <c r="K10" s="37"/>
      <c r="L10" s="38"/>
      <c r="M10" s="38"/>
    </row>
    <row r="11" spans="1:15" ht="18.600000000000001" customHeight="1">
      <c r="A11" s="13" t="s">
        <v>2</v>
      </c>
      <c r="H11" s="39"/>
      <c r="I11" s="39"/>
      <c r="J11" s="64">
        <v>83882</v>
      </c>
      <c r="K11" s="39"/>
      <c r="L11" s="64">
        <v>1254</v>
      </c>
      <c r="M11" s="40"/>
    </row>
    <row r="12" spans="1:15" ht="18.600000000000001" customHeight="1">
      <c r="A12" s="13" t="s">
        <v>176</v>
      </c>
      <c r="B12" s="18"/>
      <c r="D12" s="18"/>
      <c r="E12" s="18"/>
      <c r="H12" s="75">
        <v>5</v>
      </c>
      <c r="I12" s="38"/>
      <c r="J12" s="64">
        <v>136699</v>
      </c>
      <c r="K12" s="38"/>
      <c r="L12" s="64">
        <v>80200</v>
      </c>
      <c r="M12" s="40"/>
    </row>
    <row r="13" spans="1:15" ht="18.600000000000001" customHeight="1">
      <c r="A13" s="13" t="s">
        <v>81</v>
      </c>
      <c r="B13" s="18"/>
      <c r="D13" s="18"/>
      <c r="E13" s="18"/>
      <c r="H13" s="75">
        <v>6</v>
      </c>
      <c r="I13" s="41"/>
      <c r="J13" s="64">
        <v>187018</v>
      </c>
      <c r="K13" s="41"/>
      <c r="L13" s="64">
        <v>153447</v>
      </c>
      <c r="M13" s="42"/>
    </row>
    <row r="14" spans="1:15" ht="18.600000000000001" customHeight="1">
      <c r="A14" s="13" t="s">
        <v>164</v>
      </c>
      <c r="B14" s="18"/>
      <c r="D14" s="18"/>
      <c r="E14" s="18"/>
      <c r="H14" s="75" t="s">
        <v>161</v>
      </c>
      <c r="I14" s="41"/>
      <c r="J14" s="64">
        <v>76853</v>
      </c>
      <c r="K14" s="41"/>
      <c r="L14" s="64">
        <v>0</v>
      </c>
      <c r="M14" s="42"/>
    </row>
    <row r="15" spans="1:15" ht="18.600000000000001" customHeight="1">
      <c r="A15" s="13" t="s">
        <v>3</v>
      </c>
      <c r="B15" s="18"/>
      <c r="D15" s="18"/>
      <c r="E15" s="18"/>
      <c r="H15" s="38">
        <v>7</v>
      </c>
      <c r="I15" s="38"/>
      <c r="J15" s="64">
        <v>107691</v>
      </c>
      <c r="K15" s="38"/>
      <c r="L15" s="64">
        <v>3855</v>
      </c>
      <c r="M15" s="42"/>
    </row>
    <row r="16" spans="1:15" ht="18.600000000000001" customHeight="1">
      <c r="A16" s="6" t="s">
        <v>22</v>
      </c>
      <c r="H16" s="37"/>
      <c r="I16" s="37"/>
      <c r="J16" s="69">
        <f>SUM(J11:J15)</f>
        <v>592143</v>
      </c>
      <c r="K16" s="37"/>
      <c r="L16" s="69">
        <f>SUM(L11:L15)</f>
        <v>238756</v>
      </c>
      <c r="M16" s="4"/>
    </row>
    <row r="17" spans="1:13" ht="18" customHeight="1">
      <c r="A17" s="20"/>
      <c r="H17" s="37"/>
      <c r="I17" s="37"/>
      <c r="J17" s="37"/>
      <c r="K17" s="37"/>
      <c r="L17" s="64"/>
      <c r="M17" s="43"/>
    </row>
    <row r="18" spans="1:13" ht="18.600000000000001" customHeight="1">
      <c r="A18" s="6" t="s">
        <v>4</v>
      </c>
      <c r="H18" s="37"/>
      <c r="I18" s="37"/>
      <c r="J18" s="37"/>
      <c r="K18" s="37"/>
      <c r="L18" s="64"/>
      <c r="M18" s="43"/>
    </row>
    <row r="19" spans="1:13" ht="18.600000000000001" customHeight="1">
      <c r="A19" s="133" t="s">
        <v>108</v>
      </c>
      <c r="H19" s="37"/>
      <c r="I19" s="37"/>
      <c r="J19" s="37"/>
      <c r="K19" s="37"/>
      <c r="L19" s="64"/>
      <c r="M19" s="43"/>
    </row>
    <row r="20" spans="1:13" ht="18.600000000000001" customHeight="1">
      <c r="B20" s="133" t="s">
        <v>109</v>
      </c>
      <c r="H20" s="75" t="s">
        <v>160</v>
      </c>
      <c r="I20" s="19"/>
      <c r="J20" s="64">
        <v>743</v>
      </c>
      <c r="K20" s="42"/>
      <c r="L20" s="64">
        <v>735</v>
      </c>
    </row>
    <row r="21" spans="1:13" ht="18.600000000000001" customHeight="1">
      <c r="A21" s="133" t="s">
        <v>110</v>
      </c>
      <c r="H21" s="75"/>
      <c r="I21" s="19"/>
      <c r="J21" s="64"/>
      <c r="K21" s="42"/>
    </row>
    <row r="22" spans="1:13" ht="18.600000000000001" customHeight="1">
      <c r="A22" s="133"/>
      <c r="B22" s="11" t="s">
        <v>111</v>
      </c>
      <c r="H22" s="75">
        <v>8</v>
      </c>
      <c r="I22" s="19"/>
      <c r="J22" s="64">
        <v>0</v>
      </c>
      <c r="K22" s="42"/>
      <c r="L22" s="64">
        <v>846</v>
      </c>
    </row>
    <row r="23" spans="1:13" ht="18.600000000000001" customHeight="1">
      <c r="A23" s="13" t="s">
        <v>76</v>
      </c>
      <c r="H23" s="19" t="s">
        <v>138</v>
      </c>
      <c r="I23" s="38"/>
      <c r="J23" s="64">
        <v>7178</v>
      </c>
      <c r="K23" s="42"/>
      <c r="L23" s="64">
        <v>95943</v>
      </c>
    </row>
    <row r="24" spans="1:13" ht="18.600000000000001" customHeight="1">
      <c r="A24" s="13" t="s">
        <v>77</v>
      </c>
      <c r="H24" s="75" t="s">
        <v>182</v>
      </c>
      <c r="I24" s="38"/>
      <c r="J24" s="64">
        <v>0</v>
      </c>
      <c r="K24" s="42"/>
      <c r="L24" s="64">
        <v>24869</v>
      </c>
    </row>
    <row r="25" spans="1:13" ht="18.600000000000001" customHeight="1">
      <c r="A25" s="13" t="s">
        <v>88</v>
      </c>
      <c r="H25" s="75">
        <v>11</v>
      </c>
      <c r="I25" s="38"/>
      <c r="J25" s="64">
        <v>0</v>
      </c>
      <c r="K25" s="42"/>
      <c r="L25" s="64">
        <v>7933</v>
      </c>
    </row>
    <row r="26" spans="1:13" ht="18.600000000000001" customHeight="1">
      <c r="A26" s="13" t="s">
        <v>70</v>
      </c>
      <c r="B26" s="13"/>
      <c r="H26" s="38"/>
      <c r="I26" s="38"/>
      <c r="J26" s="64">
        <v>1360</v>
      </c>
      <c r="K26" s="42"/>
      <c r="L26" s="64">
        <v>1387</v>
      </c>
    </row>
    <row r="27" spans="1:13" ht="18.600000000000001" customHeight="1">
      <c r="A27" s="6" t="s">
        <v>23</v>
      </c>
      <c r="H27" s="37"/>
      <c r="I27" s="37"/>
      <c r="J27" s="69">
        <f>SUM(J20:J26)</f>
        <v>9281</v>
      </c>
      <c r="K27" s="37"/>
      <c r="L27" s="69">
        <f>SUM(L20:L26)</f>
        <v>131713</v>
      </c>
      <c r="M27" s="4"/>
    </row>
    <row r="28" spans="1:13" ht="18.600000000000001" customHeight="1">
      <c r="A28" s="20"/>
      <c r="H28" s="37"/>
      <c r="I28" s="37"/>
      <c r="J28" s="4"/>
      <c r="K28" s="37"/>
      <c r="L28" s="4"/>
      <c r="M28" s="4"/>
    </row>
    <row r="29" spans="1:13" ht="18.600000000000001" customHeight="1" thickBot="1">
      <c r="A29" s="6" t="s">
        <v>5</v>
      </c>
      <c r="G29" s="19"/>
      <c r="H29" s="37"/>
      <c r="I29" s="37"/>
      <c r="J29" s="72">
        <f>J16+J27</f>
        <v>601424</v>
      </c>
      <c r="K29" s="37"/>
      <c r="L29" s="72">
        <f>L16+L27</f>
        <v>370469</v>
      </c>
      <c r="M29" s="4"/>
    </row>
    <row r="30" spans="1:13" ht="18.600000000000001" customHeight="1" thickTop="1">
      <c r="G30" s="19"/>
      <c r="H30" s="19"/>
      <c r="I30" s="19"/>
      <c r="J30" s="19"/>
      <c r="K30" s="19"/>
      <c r="L30" s="6"/>
      <c r="M30" s="90"/>
    </row>
    <row r="31" spans="1:13" ht="18.600000000000001" customHeight="1">
      <c r="G31" s="19"/>
      <c r="H31" s="19"/>
      <c r="I31" s="19"/>
      <c r="J31" s="19"/>
      <c r="K31" s="19"/>
      <c r="L31" s="6"/>
      <c r="M31" s="90"/>
    </row>
    <row r="32" spans="1:13" ht="18.600000000000001" customHeight="1">
      <c r="G32" s="19"/>
      <c r="H32" s="19"/>
      <c r="I32" s="19"/>
      <c r="J32" s="19"/>
      <c r="K32" s="19"/>
      <c r="L32" s="6"/>
      <c r="M32" s="90"/>
    </row>
    <row r="33" spans="1:13" ht="18.600000000000001" customHeight="1">
      <c r="G33" s="19"/>
      <c r="H33" s="19"/>
      <c r="I33" s="19"/>
      <c r="J33" s="19"/>
      <c r="K33" s="19"/>
      <c r="L33" s="6"/>
      <c r="M33" s="90"/>
    </row>
    <row r="34" spans="1:13" ht="18.600000000000001" customHeight="1">
      <c r="G34" s="19"/>
      <c r="H34" s="19"/>
      <c r="I34" s="19"/>
      <c r="J34" s="19"/>
      <c r="K34" s="19"/>
      <c r="L34" s="38"/>
      <c r="M34" s="38"/>
    </row>
    <row r="35" spans="1:13" ht="18.600000000000001" customHeight="1">
      <c r="G35" s="19"/>
      <c r="H35" s="19"/>
      <c r="I35" s="19"/>
      <c r="J35" s="19"/>
      <c r="K35" s="19"/>
      <c r="L35" s="38"/>
      <c r="M35" s="38"/>
    </row>
    <row r="36" spans="1:13" ht="18.600000000000001" customHeight="1">
      <c r="G36" s="19"/>
      <c r="H36" s="19"/>
      <c r="I36" s="19"/>
      <c r="J36" s="19"/>
      <c r="K36" s="19"/>
      <c r="L36" s="38"/>
      <c r="M36" s="38"/>
    </row>
    <row r="37" spans="1:13" ht="18.600000000000001" customHeight="1">
      <c r="G37" s="19"/>
      <c r="H37" s="19"/>
      <c r="I37" s="19"/>
      <c r="J37" s="19"/>
      <c r="K37" s="19"/>
      <c r="L37" s="38"/>
      <c r="M37" s="38"/>
    </row>
    <row r="38" spans="1:13" ht="18.600000000000001" customHeight="1">
      <c r="G38" s="19"/>
      <c r="H38" s="19"/>
      <c r="I38" s="19"/>
      <c r="J38" s="19"/>
      <c r="K38" s="19"/>
      <c r="L38" s="38"/>
      <c r="M38" s="38"/>
    </row>
    <row r="39" spans="1:13" ht="18.600000000000001" customHeight="1">
      <c r="G39" s="19"/>
      <c r="H39" s="19"/>
      <c r="I39" s="19"/>
      <c r="J39" s="19"/>
      <c r="K39" s="19"/>
      <c r="L39" s="38"/>
      <c r="M39" s="38"/>
    </row>
    <row r="40" spans="1:13" ht="18.600000000000001" customHeight="1">
      <c r="G40" s="19"/>
      <c r="H40" s="19"/>
      <c r="I40" s="19"/>
      <c r="J40" s="19"/>
      <c r="K40" s="19"/>
      <c r="L40" s="38"/>
      <c r="M40" s="38"/>
    </row>
    <row r="41" spans="1:13" ht="18.600000000000001" customHeight="1">
      <c r="G41" s="19"/>
      <c r="H41" s="19"/>
      <c r="I41" s="19"/>
      <c r="J41" s="19"/>
      <c r="K41" s="19"/>
      <c r="L41" s="38"/>
      <c r="M41" s="38"/>
    </row>
    <row r="42" spans="1:13" ht="18.600000000000001" customHeight="1">
      <c r="G42" s="19"/>
      <c r="H42" s="19"/>
      <c r="I42" s="19"/>
      <c r="J42" s="19"/>
      <c r="K42" s="19"/>
      <c r="L42" s="38"/>
      <c r="M42" s="38"/>
    </row>
    <row r="43" spans="1:13" ht="18.75" customHeight="1">
      <c r="A43" s="6" t="str">
        <f>A1</f>
        <v xml:space="preserve">OCEAN COMMERCE PUBLIC COMPANY LIMITED </v>
      </c>
      <c r="B43" s="84"/>
      <c r="C43" s="84"/>
      <c r="D43" s="84"/>
      <c r="E43" s="84"/>
      <c r="F43" s="84"/>
      <c r="G43" s="84"/>
      <c r="H43" s="19"/>
      <c r="I43" s="19"/>
      <c r="J43" s="19"/>
      <c r="K43" s="19"/>
      <c r="L43" s="19"/>
      <c r="M43" s="19"/>
    </row>
    <row r="44" spans="1:13" ht="18.75" customHeight="1">
      <c r="A44" s="5" t="s">
        <v>42</v>
      </c>
      <c r="B44" s="85"/>
      <c r="C44" s="85"/>
      <c r="D44" s="85"/>
      <c r="E44" s="85"/>
      <c r="F44" s="85"/>
      <c r="G44" s="85"/>
      <c r="H44" s="44"/>
      <c r="I44" s="44"/>
      <c r="J44" s="44"/>
      <c r="K44" s="44"/>
      <c r="L44" s="45"/>
      <c r="M44" s="45"/>
    </row>
    <row r="45" spans="1:13" ht="19.5" customHeight="1">
      <c r="A45" s="6" t="str">
        <f>A3</f>
        <v>AS AT DECEMBER 31, 2018 AND 2017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"/>
      <c r="M45" s="8"/>
    </row>
    <row r="46" spans="1:13" ht="18" customHeight="1">
      <c r="A46" s="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"/>
      <c r="M46" s="8"/>
    </row>
    <row r="47" spans="1:13" ht="18.75" customHeight="1">
      <c r="A47" s="16" t="s">
        <v>6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45"/>
    </row>
    <row r="48" spans="1:13" ht="18.600000000000001" customHeight="1">
      <c r="J48" s="165"/>
      <c r="K48" s="165"/>
      <c r="L48" s="165"/>
      <c r="M48" s="66"/>
    </row>
    <row r="49" spans="1:19" ht="18.600000000000001" customHeight="1">
      <c r="J49" s="164" t="s">
        <v>54</v>
      </c>
      <c r="K49" s="164"/>
      <c r="L49" s="164"/>
      <c r="M49" s="66"/>
    </row>
    <row r="50" spans="1:19" ht="18.600000000000001" customHeight="1">
      <c r="H50" s="123" t="s">
        <v>10</v>
      </c>
      <c r="J50" s="158" t="str">
        <f>J8</f>
        <v>2018</v>
      </c>
      <c r="L50" s="152" t="str">
        <f>L8</f>
        <v>2017</v>
      </c>
      <c r="M50" s="8"/>
    </row>
    <row r="51" spans="1:19" ht="10.5" customHeight="1">
      <c r="H51" s="35"/>
      <c r="I51" s="35"/>
      <c r="J51" s="35"/>
      <c r="K51" s="35"/>
      <c r="L51" s="36"/>
      <c r="M51" s="7"/>
    </row>
    <row r="52" spans="1:19" ht="18.600000000000001" customHeight="1">
      <c r="A52" s="6" t="s">
        <v>41</v>
      </c>
      <c r="H52" s="73"/>
      <c r="I52" s="132"/>
      <c r="J52" s="159"/>
      <c r="K52" s="73"/>
      <c r="L52" s="73"/>
      <c r="M52" s="17"/>
    </row>
    <row r="53" spans="1:19" ht="18.600000000000001" customHeight="1">
      <c r="A53" s="13" t="s">
        <v>112</v>
      </c>
      <c r="H53" s="132"/>
      <c r="I53" s="132"/>
      <c r="J53" s="159"/>
      <c r="K53" s="17"/>
    </row>
    <row r="54" spans="1:19" ht="18.399999999999999" customHeight="1">
      <c r="A54" s="13"/>
      <c r="B54" s="13" t="s">
        <v>97</v>
      </c>
      <c r="G54" s="19"/>
      <c r="H54" s="75" t="s">
        <v>139</v>
      </c>
      <c r="I54" s="41"/>
      <c r="J54" s="64">
        <v>85375</v>
      </c>
      <c r="K54" s="42"/>
      <c r="L54" s="64">
        <v>87035</v>
      </c>
      <c r="Q54" s="64"/>
    </row>
    <row r="55" spans="1:19" ht="18.399999999999999" customHeight="1">
      <c r="A55" s="13" t="s">
        <v>18</v>
      </c>
      <c r="B55" s="18"/>
      <c r="G55" s="19"/>
      <c r="H55" s="75"/>
      <c r="I55" s="41"/>
      <c r="J55" s="64">
        <v>12892</v>
      </c>
      <c r="K55" s="4"/>
      <c r="L55" s="64">
        <v>26129</v>
      </c>
      <c r="Q55" s="64"/>
    </row>
    <row r="56" spans="1:19" ht="18.399999999999999" customHeight="1">
      <c r="A56" s="13" t="s">
        <v>100</v>
      </c>
      <c r="B56" s="13"/>
      <c r="G56" s="19"/>
      <c r="I56" s="41"/>
      <c r="J56" s="64"/>
      <c r="K56" s="4"/>
      <c r="L56" s="64"/>
      <c r="Q56" s="64"/>
    </row>
    <row r="57" spans="1:19" ht="18.399999999999999" customHeight="1">
      <c r="A57" s="13"/>
      <c r="B57" s="11" t="s">
        <v>101</v>
      </c>
      <c r="G57" s="19"/>
      <c r="H57" s="75"/>
      <c r="I57" s="41"/>
      <c r="J57" s="64">
        <v>361</v>
      </c>
      <c r="K57" s="4"/>
      <c r="L57" s="64">
        <v>29</v>
      </c>
      <c r="Q57" s="64"/>
    </row>
    <row r="58" spans="1:19" ht="18.399999999999999" customHeight="1">
      <c r="A58" s="13" t="s">
        <v>134</v>
      </c>
      <c r="G58" s="19"/>
      <c r="I58" s="41"/>
      <c r="J58" s="64"/>
      <c r="K58" s="4"/>
      <c r="L58" s="64"/>
      <c r="Q58" s="64"/>
    </row>
    <row r="59" spans="1:19" ht="18.399999999999999" customHeight="1">
      <c r="A59" s="13"/>
      <c r="B59" s="11" t="s">
        <v>99</v>
      </c>
      <c r="G59" s="19"/>
      <c r="H59" s="75">
        <v>15</v>
      </c>
      <c r="I59" s="41"/>
      <c r="J59" s="64">
        <v>1107</v>
      </c>
      <c r="K59" s="4"/>
      <c r="L59" s="64">
        <v>1038</v>
      </c>
      <c r="Q59" s="64"/>
    </row>
    <row r="60" spans="1:19" ht="18.399999999999999" customHeight="1">
      <c r="A60" s="13" t="s">
        <v>113</v>
      </c>
      <c r="G60" s="19"/>
      <c r="H60" s="75"/>
      <c r="I60" s="41"/>
      <c r="J60" s="64"/>
      <c r="K60" s="4"/>
      <c r="L60" s="64"/>
      <c r="Q60" s="64"/>
    </row>
    <row r="61" spans="1:19" ht="18.399999999999999" customHeight="1">
      <c r="B61" s="13" t="s">
        <v>114</v>
      </c>
      <c r="G61" s="19"/>
      <c r="H61" s="75">
        <v>14</v>
      </c>
      <c r="J61" s="64">
        <v>23664</v>
      </c>
      <c r="L61" s="64">
        <v>17694</v>
      </c>
      <c r="Q61" s="64"/>
    </row>
    <row r="62" spans="1:19" ht="18.399999999999999" customHeight="1">
      <c r="A62" s="6" t="s">
        <v>24</v>
      </c>
      <c r="B62" s="13"/>
      <c r="G62" s="19"/>
      <c r="H62" s="38"/>
      <c r="I62" s="41"/>
      <c r="J62" s="91">
        <f>SUM(J54:J61)</f>
        <v>123399</v>
      </c>
      <c r="K62" s="41"/>
      <c r="L62" s="91">
        <f>SUM(L54:L61)</f>
        <v>131925</v>
      </c>
      <c r="M62" s="4"/>
      <c r="S62" s="64"/>
    </row>
    <row r="63" spans="1:19" ht="10.5" customHeight="1">
      <c r="A63" s="6"/>
      <c r="B63" s="13"/>
      <c r="G63" s="19"/>
      <c r="H63" s="41"/>
      <c r="I63" s="41"/>
      <c r="J63" s="4"/>
      <c r="K63" s="41"/>
      <c r="L63" s="4"/>
      <c r="M63" s="4"/>
      <c r="S63" s="4"/>
    </row>
    <row r="64" spans="1:19" ht="18.399999999999999" customHeight="1">
      <c r="A64" s="6" t="s">
        <v>47</v>
      </c>
      <c r="B64" s="13"/>
      <c r="G64" s="19"/>
      <c r="H64" s="41"/>
      <c r="I64" s="41"/>
      <c r="J64" s="4"/>
      <c r="K64" s="41"/>
      <c r="L64" s="4"/>
      <c r="M64" s="4"/>
      <c r="S64" s="43"/>
    </row>
    <row r="65" spans="1:19" ht="18.399999999999999" customHeight="1">
      <c r="A65" s="13" t="s">
        <v>75</v>
      </c>
      <c r="B65" s="13"/>
      <c r="G65" s="19"/>
      <c r="H65" s="41"/>
      <c r="I65" s="41"/>
      <c r="J65" s="4"/>
      <c r="K65" s="41"/>
      <c r="L65" s="4"/>
      <c r="M65" s="4"/>
      <c r="S65" s="43"/>
    </row>
    <row r="66" spans="1:19" ht="18.399999999999999" customHeight="1">
      <c r="A66" s="13"/>
      <c r="B66" s="11" t="s">
        <v>82</v>
      </c>
      <c r="G66" s="19"/>
      <c r="H66" s="41"/>
      <c r="I66" s="41"/>
      <c r="J66" s="4">
        <v>370</v>
      </c>
      <c r="K66" s="41"/>
      <c r="L66" s="4">
        <v>10</v>
      </c>
      <c r="M66" s="4"/>
      <c r="S66" s="4"/>
    </row>
    <row r="67" spans="1:19" ht="18.399999999999999" customHeight="1">
      <c r="A67" s="13" t="s">
        <v>135</v>
      </c>
      <c r="G67" s="19"/>
      <c r="H67" s="41"/>
      <c r="I67" s="41"/>
      <c r="J67" s="4"/>
      <c r="K67" s="41"/>
      <c r="L67" s="4"/>
      <c r="M67" s="4"/>
      <c r="S67" s="4"/>
    </row>
    <row r="68" spans="1:19" ht="18.399999999999999" customHeight="1">
      <c r="A68" s="13"/>
      <c r="B68" s="11" t="s">
        <v>102</v>
      </c>
      <c r="G68" s="19"/>
      <c r="H68" s="41">
        <v>15</v>
      </c>
      <c r="I68" s="41"/>
      <c r="J68" s="4">
        <v>2042</v>
      </c>
      <c r="K68" s="4"/>
      <c r="L68" s="4">
        <v>3149</v>
      </c>
      <c r="Q68" s="4"/>
    </row>
    <row r="69" spans="1:19" ht="18.399999999999999" customHeight="1">
      <c r="A69" s="13" t="s">
        <v>45</v>
      </c>
      <c r="G69" s="19"/>
      <c r="H69" s="41">
        <v>16</v>
      </c>
      <c r="I69" s="41"/>
      <c r="J69" s="4">
        <v>4599</v>
      </c>
      <c r="K69" s="92"/>
      <c r="L69" s="4">
        <v>3457</v>
      </c>
      <c r="M69" s="4"/>
      <c r="S69" s="4"/>
    </row>
    <row r="70" spans="1:19" ht="18.399999999999999" customHeight="1">
      <c r="A70" s="21" t="s">
        <v>43</v>
      </c>
      <c r="G70" s="19"/>
      <c r="H70" s="41"/>
      <c r="I70" s="41"/>
      <c r="J70" s="91">
        <f>SUM(J66:J69)</f>
        <v>7011</v>
      </c>
      <c r="K70" s="41"/>
      <c r="L70" s="91">
        <f>SUM(L66:L69)</f>
        <v>6616</v>
      </c>
      <c r="M70" s="4"/>
      <c r="S70" s="4"/>
    </row>
    <row r="71" spans="1:19" ht="9.75" customHeight="1">
      <c r="G71" s="19"/>
      <c r="H71" s="38"/>
      <c r="I71" s="38"/>
      <c r="J71" s="4"/>
      <c r="K71" s="38"/>
      <c r="L71" s="4"/>
      <c r="M71" s="4"/>
      <c r="S71" s="4"/>
    </row>
    <row r="72" spans="1:19" ht="18.399999999999999" customHeight="1">
      <c r="A72" s="6" t="s">
        <v>25</v>
      </c>
      <c r="G72" s="19"/>
      <c r="H72" s="38"/>
      <c r="I72" s="38"/>
      <c r="J72" s="70">
        <f>J62+J70</f>
        <v>130410</v>
      </c>
      <c r="K72" s="38"/>
      <c r="L72" s="70">
        <f>L62+L70</f>
        <v>138541</v>
      </c>
      <c r="M72" s="4"/>
      <c r="S72" s="4"/>
    </row>
    <row r="73" spans="1:19" ht="9.75" customHeight="1">
      <c r="H73" s="35"/>
      <c r="I73" s="35"/>
      <c r="J73" s="35"/>
      <c r="K73" s="35"/>
      <c r="L73" s="36"/>
      <c r="M73" s="7"/>
    </row>
    <row r="74" spans="1:19" ht="18.75" customHeight="1">
      <c r="A74" s="6"/>
      <c r="B74" s="84"/>
      <c r="C74" s="84"/>
      <c r="D74" s="84"/>
      <c r="E74" s="84"/>
      <c r="F74" s="84"/>
      <c r="G74" s="84"/>
      <c r="H74" s="19"/>
      <c r="I74" s="19"/>
      <c r="J74" s="19"/>
      <c r="K74" s="19"/>
      <c r="L74" s="19"/>
      <c r="M74" s="19"/>
    </row>
    <row r="75" spans="1:19" ht="18.75" customHeight="1">
      <c r="A75" s="6"/>
      <c r="B75" s="84"/>
      <c r="C75" s="84"/>
      <c r="D75" s="84"/>
      <c r="E75" s="84"/>
      <c r="F75" s="84"/>
      <c r="G75" s="84"/>
      <c r="H75" s="19"/>
      <c r="I75" s="19"/>
      <c r="J75" s="19"/>
      <c r="K75" s="19"/>
      <c r="L75" s="19"/>
      <c r="M75" s="19"/>
    </row>
    <row r="76" spans="1:19" ht="18.75" customHeight="1">
      <c r="A76" s="6"/>
      <c r="B76" s="84"/>
      <c r="C76" s="84"/>
      <c r="D76" s="84"/>
      <c r="E76" s="84"/>
      <c r="F76" s="84"/>
      <c r="G76" s="84"/>
      <c r="H76" s="19"/>
      <c r="I76" s="19"/>
      <c r="J76" s="19"/>
      <c r="K76" s="19"/>
      <c r="L76" s="19"/>
      <c r="M76" s="19"/>
    </row>
    <row r="77" spans="1:19" ht="18.75" customHeight="1">
      <c r="A77" s="6"/>
      <c r="B77" s="84"/>
      <c r="C77" s="84"/>
      <c r="D77" s="84"/>
      <c r="E77" s="84"/>
      <c r="F77" s="84"/>
      <c r="G77" s="84"/>
      <c r="H77" s="19"/>
      <c r="I77" s="19"/>
      <c r="J77" s="19"/>
      <c r="K77" s="19"/>
      <c r="L77" s="19"/>
      <c r="M77" s="19"/>
    </row>
    <row r="78" spans="1:19" ht="18.75" customHeight="1">
      <c r="A78" s="6"/>
      <c r="B78" s="84"/>
      <c r="C78" s="84"/>
      <c r="D78" s="84"/>
      <c r="E78" s="84"/>
      <c r="F78" s="84"/>
      <c r="G78" s="84"/>
      <c r="H78" s="19"/>
      <c r="I78" s="19"/>
      <c r="J78" s="19"/>
      <c r="K78" s="19"/>
      <c r="L78" s="19"/>
      <c r="M78" s="19"/>
    </row>
    <row r="79" spans="1:19" ht="18.75" customHeight="1">
      <c r="A79" s="6"/>
      <c r="B79" s="84"/>
      <c r="C79" s="84"/>
      <c r="D79" s="84"/>
      <c r="E79" s="84"/>
      <c r="F79" s="84"/>
      <c r="G79" s="84"/>
      <c r="H79" s="19"/>
      <c r="I79" s="19"/>
      <c r="J79" s="19"/>
      <c r="K79" s="19"/>
      <c r="L79" s="19"/>
      <c r="M79" s="19"/>
    </row>
    <row r="80" spans="1:19" ht="18.75" customHeight="1">
      <c r="A80" s="6"/>
      <c r="B80" s="84"/>
      <c r="C80" s="84"/>
      <c r="D80" s="84"/>
      <c r="E80" s="84"/>
      <c r="F80" s="84"/>
      <c r="G80" s="84"/>
      <c r="H80" s="19"/>
      <c r="I80" s="19"/>
      <c r="J80" s="19"/>
      <c r="K80" s="19"/>
      <c r="L80" s="19"/>
      <c r="M80" s="19"/>
    </row>
    <row r="81" spans="1:13" ht="18.75" customHeight="1">
      <c r="A81" s="6"/>
      <c r="B81" s="84"/>
      <c r="C81" s="84"/>
      <c r="D81" s="84"/>
      <c r="E81" s="84"/>
      <c r="F81" s="84"/>
      <c r="G81" s="84"/>
      <c r="H81" s="19"/>
      <c r="I81" s="19"/>
      <c r="J81" s="19"/>
      <c r="K81" s="19"/>
      <c r="L81" s="19"/>
      <c r="M81" s="19"/>
    </row>
    <row r="82" spans="1:13" ht="18.75" customHeight="1">
      <c r="A82" s="6"/>
      <c r="B82" s="84"/>
      <c r="C82" s="84"/>
      <c r="D82" s="84"/>
      <c r="E82" s="84"/>
      <c r="F82" s="84"/>
      <c r="G82" s="84"/>
      <c r="H82" s="19"/>
      <c r="I82" s="19"/>
      <c r="J82" s="19"/>
      <c r="K82" s="19"/>
      <c r="L82" s="19"/>
      <c r="M82" s="19"/>
    </row>
    <row r="83" spans="1:13" ht="18.75" customHeight="1">
      <c r="A83" s="6"/>
      <c r="B83" s="84"/>
      <c r="C83" s="84"/>
      <c r="D83" s="84"/>
      <c r="E83" s="84"/>
      <c r="F83" s="84"/>
      <c r="G83" s="84"/>
      <c r="H83" s="19"/>
      <c r="I83" s="19"/>
      <c r="J83" s="19"/>
      <c r="K83" s="19"/>
      <c r="L83" s="19"/>
      <c r="M83" s="19"/>
    </row>
    <row r="84" spans="1:13" ht="18.75" customHeight="1">
      <c r="A84" s="6"/>
      <c r="B84" s="84"/>
      <c r="C84" s="84"/>
      <c r="D84" s="84"/>
      <c r="E84" s="84"/>
      <c r="F84" s="84"/>
      <c r="G84" s="84"/>
      <c r="H84" s="19"/>
      <c r="I84" s="19"/>
      <c r="J84" s="19"/>
      <c r="K84" s="19"/>
      <c r="L84" s="19"/>
      <c r="M84" s="19"/>
    </row>
    <row r="85" spans="1:13" ht="18.75" customHeight="1">
      <c r="A85" s="6" t="str">
        <f>A1</f>
        <v xml:space="preserve">OCEAN COMMERCE PUBLIC COMPANY LIMITED </v>
      </c>
      <c r="B85" s="84"/>
      <c r="C85" s="84"/>
      <c r="D85" s="84"/>
      <c r="E85" s="84"/>
      <c r="F85" s="84"/>
      <c r="G85" s="84"/>
      <c r="H85" s="19"/>
      <c r="I85" s="19"/>
      <c r="J85" s="19"/>
      <c r="K85" s="19"/>
      <c r="L85" s="19"/>
      <c r="M85" s="19"/>
    </row>
    <row r="86" spans="1:13" ht="18.75" customHeight="1">
      <c r="A86" s="5" t="s">
        <v>42</v>
      </c>
      <c r="B86" s="85"/>
      <c r="C86" s="85"/>
      <c r="D86" s="85"/>
      <c r="E86" s="85"/>
      <c r="F86" s="85"/>
      <c r="G86" s="85"/>
      <c r="H86" s="44"/>
      <c r="I86" s="44"/>
      <c r="J86" s="44"/>
      <c r="K86" s="44"/>
      <c r="L86" s="45"/>
      <c r="M86" s="45"/>
    </row>
    <row r="87" spans="1:13" ht="19.5" customHeight="1">
      <c r="A87" s="6" t="str">
        <f>A3</f>
        <v>AS AT DECEMBER 31, 2018 AND 2017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"/>
      <c r="M87" s="8"/>
    </row>
    <row r="88" spans="1:13" ht="18" customHeight="1">
      <c r="A88" s="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"/>
      <c r="M88" s="8"/>
    </row>
    <row r="89" spans="1:13" ht="18.75" customHeight="1">
      <c r="A89" s="16" t="s">
        <v>126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5"/>
      <c r="M89" s="45"/>
    </row>
    <row r="90" spans="1:13" ht="18.600000000000001" customHeight="1">
      <c r="J90" s="165"/>
      <c r="K90" s="165"/>
      <c r="L90" s="165"/>
      <c r="M90" s="66"/>
    </row>
    <row r="91" spans="1:13" ht="18.600000000000001" customHeight="1">
      <c r="J91" s="164" t="s">
        <v>54</v>
      </c>
      <c r="K91" s="164"/>
      <c r="L91" s="164"/>
      <c r="M91" s="66"/>
    </row>
    <row r="92" spans="1:13" ht="18.600000000000001" customHeight="1">
      <c r="H92" s="123" t="s">
        <v>10</v>
      </c>
      <c r="J92" s="158" t="str">
        <f>J50</f>
        <v>2018</v>
      </c>
      <c r="L92" s="152" t="str">
        <f>L50</f>
        <v>2017</v>
      </c>
      <c r="M92" s="8"/>
    </row>
    <row r="93" spans="1:13" ht="10.5" customHeight="1">
      <c r="H93" s="35"/>
      <c r="I93" s="35"/>
      <c r="J93" s="35"/>
      <c r="K93" s="35"/>
      <c r="L93" s="36"/>
      <c r="M93" s="7"/>
    </row>
    <row r="94" spans="1:13" ht="18" customHeight="1">
      <c r="A94" s="20" t="s">
        <v>51</v>
      </c>
      <c r="I94" s="35"/>
      <c r="J94" s="35"/>
      <c r="K94" s="35"/>
      <c r="L94" s="36"/>
      <c r="M94" s="7"/>
    </row>
    <row r="95" spans="1:13" ht="18" customHeight="1">
      <c r="A95" s="11" t="s">
        <v>55</v>
      </c>
      <c r="I95" s="35"/>
      <c r="J95" s="35"/>
      <c r="K95" s="35"/>
      <c r="L95" s="36"/>
      <c r="M95" s="7"/>
    </row>
    <row r="96" spans="1:13" ht="18.399999999999999" customHeight="1" thickBot="1">
      <c r="A96" s="13" t="s">
        <v>66</v>
      </c>
      <c r="B96" s="11" t="s">
        <v>56</v>
      </c>
      <c r="G96" s="19"/>
      <c r="H96" s="41">
        <v>17</v>
      </c>
      <c r="I96" s="38"/>
      <c r="J96" s="71">
        <v>301612</v>
      </c>
      <c r="K96" s="38"/>
      <c r="L96" s="71">
        <v>217155</v>
      </c>
      <c r="M96" s="4"/>
    </row>
    <row r="97" spans="1:21" ht="18.399999999999999" customHeight="1" thickTop="1">
      <c r="A97" s="11" t="s">
        <v>66</v>
      </c>
      <c r="B97" s="46" t="s">
        <v>71</v>
      </c>
      <c r="G97" s="19"/>
      <c r="H97" s="41">
        <v>17</v>
      </c>
      <c r="I97" s="38"/>
      <c r="J97" s="4">
        <f>SE_10!J22</f>
        <v>301612</v>
      </c>
      <c r="K97" s="38"/>
      <c r="L97" s="93">
        <f>SE_10!J14</f>
        <v>180963</v>
      </c>
      <c r="M97" s="4"/>
    </row>
    <row r="98" spans="1:21" ht="18.399999999999999" customHeight="1">
      <c r="A98" s="13" t="s">
        <v>26</v>
      </c>
      <c r="G98" s="19"/>
      <c r="H98" s="38" t="s">
        <v>140</v>
      </c>
      <c r="I98" s="38"/>
      <c r="J98" s="4">
        <f>SE_10!L22</f>
        <v>341054</v>
      </c>
      <c r="K98" s="38"/>
      <c r="L98" s="40">
        <f>SE_10!L14</f>
        <v>75613</v>
      </c>
      <c r="M98" s="4"/>
    </row>
    <row r="99" spans="1:21" ht="18.399999999999999" customHeight="1">
      <c r="A99" s="13" t="s">
        <v>7</v>
      </c>
      <c r="B99" s="47"/>
      <c r="G99" s="19"/>
      <c r="H99" s="41"/>
      <c r="I99" s="38"/>
      <c r="J99" s="4"/>
      <c r="K99" s="38"/>
      <c r="L99" s="40"/>
      <c r="M99" s="4"/>
    </row>
    <row r="100" spans="1:21" ht="18.399999999999999" customHeight="1">
      <c r="A100" s="48" t="s">
        <v>66</v>
      </c>
      <c r="B100" s="13" t="s">
        <v>27</v>
      </c>
      <c r="G100" s="19"/>
      <c r="H100" s="41">
        <v>18</v>
      </c>
      <c r="I100" s="38"/>
      <c r="J100" s="40">
        <f>SE_10!N22</f>
        <v>5001</v>
      </c>
      <c r="K100" s="38"/>
      <c r="L100" s="40">
        <f>SE_10!N14</f>
        <v>5001</v>
      </c>
      <c r="M100" s="4"/>
    </row>
    <row r="101" spans="1:21" ht="18.399999999999999" customHeight="1">
      <c r="A101" s="48" t="s">
        <v>66</v>
      </c>
      <c r="B101" s="13" t="s">
        <v>84</v>
      </c>
      <c r="G101" s="19"/>
      <c r="H101" s="38"/>
      <c r="I101" s="38"/>
      <c r="J101" s="70">
        <f>SE_10!P22</f>
        <v>-176653</v>
      </c>
      <c r="K101" s="38"/>
      <c r="L101" s="64">
        <f>SE_10!P14</f>
        <v>-29649</v>
      </c>
      <c r="M101" s="4"/>
    </row>
    <row r="102" spans="1:21" ht="18.399999999999999" customHeight="1">
      <c r="A102" s="6" t="s">
        <v>115</v>
      </c>
      <c r="B102" s="6"/>
      <c r="G102" s="19"/>
      <c r="H102" s="38"/>
      <c r="I102" s="38"/>
      <c r="J102" s="91">
        <f>SUM(J97:J101)</f>
        <v>471014</v>
      </c>
      <c r="K102" s="38"/>
      <c r="L102" s="91">
        <f>SUM(L97:L101)</f>
        <v>231928</v>
      </c>
      <c r="M102" s="4"/>
      <c r="N102" s="4"/>
    </row>
    <row r="103" spans="1:21" ht="11.25" customHeight="1">
      <c r="B103" s="6"/>
      <c r="G103" s="19"/>
      <c r="H103" s="38"/>
      <c r="I103" s="38"/>
      <c r="J103" s="4"/>
      <c r="K103" s="38"/>
      <c r="L103" s="4"/>
      <c r="M103" s="4"/>
      <c r="N103" s="4"/>
    </row>
    <row r="104" spans="1:21" ht="18.399999999999999" customHeight="1">
      <c r="A104" s="6" t="s">
        <v>52</v>
      </c>
      <c r="B104" s="6"/>
      <c r="G104" s="19"/>
      <c r="H104" s="38"/>
      <c r="I104" s="38"/>
      <c r="J104" s="4"/>
      <c r="K104" s="38"/>
      <c r="L104" s="4"/>
      <c r="M104" s="4"/>
      <c r="N104" s="4"/>
      <c r="R104" s="49"/>
    </row>
    <row r="105" spans="1:21" ht="18.399999999999999" customHeight="1" thickBot="1">
      <c r="B105" s="6" t="s">
        <v>53</v>
      </c>
      <c r="G105" s="19"/>
      <c r="H105" s="38"/>
      <c r="I105" s="38"/>
      <c r="J105" s="71">
        <f>+J72+J102</f>
        <v>601424</v>
      </c>
      <c r="K105" s="38"/>
      <c r="L105" s="71">
        <f>+L72+L102</f>
        <v>370469</v>
      </c>
      <c r="M105" s="4"/>
      <c r="R105" s="49">
        <f>J105-J29</f>
        <v>0</v>
      </c>
      <c r="S105" s="49">
        <f>L105-L29</f>
        <v>0</v>
      </c>
      <c r="T105" s="49"/>
      <c r="U105" s="49"/>
    </row>
    <row r="106" spans="1:21" ht="18.399999999999999" customHeight="1" thickTop="1">
      <c r="A106" s="6"/>
      <c r="G106" s="19"/>
      <c r="H106" s="38"/>
      <c r="I106" s="38"/>
      <c r="J106" s="38"/>
      <c r="K106" s="38"/>
      <c r="L106" s="4"/>
      <c r="M106" s="4"/>
      <c r="R106" s="49"/>
      <c r="S106" s="49"/>
    </row>
    <row r="107" spans="1:21" ht="18.399999999999999" customHeight="1">
      <c r="A107" s="6"/>
      <c r="G107" s="19"/>
      <c r="H107" s="38"/>
      <c r="I107" s="38"/>
      <c r="J107" s="38"/>
      <c r="K107" s="38"/>
      <c r="L107" s="4"/>
      <c r="M107" s="4"/>
      <c r="R107" s="49"/>
      <c r="S107" s="49"/>
    </row>
    <row r="108" spans="1:21" ht="18.399999999999999" customHeight="1">
      <c r="A108" s="6"/>
      <c r="G108" s="19"/>
      <c r="H108" s="38"/>
      <c r="I108" s="38"/>
      <c r="J108" s="38"/>
      <c r="K108" s="38"/>
      <c r="L108" s="4"/>
      <c r="M108" s="4"/>
      <c r="R108" s="49"/>
      <c r="S108" s="49"/>
    </row>
    <row r="109" spans="1:21" ht="18.399999999999999" customHeight="1">
      <c r="A109" s="6"/>
      <c r="G109" s="19"/>
      <c r="H109" s="38"/>
      <c r="I109" s="38"/>
      <c r="J109" s="38"/>
      <c r="K109" s="38"/>
      <c r="L109" s="4"/>
      <c r="M109" s="4"/>
      <c r="R109" s="49"/>
      <c r="S109" s="49"/>
    </row>
    <row r="110" spans="1:21" ht="18.399999999999999" customHeight="1">
      <c r="A110" s="6"/>
      <c r="G110" s="19"/>
      <c r="H110" s="38"/>
      <c r="I110" s="38"/>
      <c r="J110" s="38"/>
      <c r="K110" s="38"/>
      <c r="L110" s="4"/>
      <c r="M110" s="4"/>
      <c r="R110" s="49"/>
      <c r="S110" s="49"/>
    </row>
    <row r="111" spans="1:21" ht="18.399999999999999" customHeight="1">
      <c r="A111" s="6"/>
      <c r="G111" s="19"/>
      <c r="H111" s="38"/>
      <c r="I111" s="38"/>
      <c r="J111" s="38"/>
      <c r="K111" s="38"/>
      <c r="L111" s="4"/>
      <c r="M111" s="4"/>
      <c r="R111" s="49"/>
      <c r="S111" s="49"/>
    </row>
    <row r="112" spans="1:21" ht="18.399999999999999" customHeight="1">
      <c r="A112" s="6"/>
      <c r="G112" s="19"/>
      <c r="H112" s="38"/>
      <c r="I112" s="38"/>
      <c r="J112" s="38"/>
      <c r="K112" s="38"/>
      <c r="L112" s="4"/>
      <c r="M112" s="4"/>
      <c r="R112" s="49"/>
      <c r="S112" s="49"/>
    </row>
    <row r="113" spans="1:19" ht="18.399999999999999" customHeight="1">
      <c r="A113" s="6"/>
      <c r="G113" s="19"/>
      <c r="H113" s="38"/>
      <c r="I113" s="38"/>
      <c r="J113" s="38"/>
      <c r="K113" s="38"/>
      <c r="L113" s="4"/>
      <c r="M113" s="4"/>
      <c r="R113" s="49"/>
      <c r="S113" s="49"/>
    </row>
    <row r="114" spans="1:19" ht="18.399999999999999" customHeight="1">
      <c r="A114" s="6"/>
      <c r="G114" s="19"/>
      <c r="H114" s="38"/>
      <c r="I114" s="38"/>
      <c r="J114" s="38"/>
      <c r="K114" s="38"/>
      <c r="L114" s="4"/>
      <c r="M114" s="4"/>
      <c r="R114" s="49"/>
      <c r="S114" s="49"/>
    </row>
    <row r="115" spans="1:19" ht="18.399999999999999" customHeight="1">
      <c r="A115" s="6"/>
      <c r="G115" s="19"/>
      <c r="H115" s="38"/>
      <c r="I115" s="38"/>
      <c r="J115" s="38"/>
      <c r="K115" s="38"/>
      <c r="L115" s="4"/>
      <c r="M115" s="4"/>
      <c r="R115" s="49"/>
      <c r="S115" s="49"/>
    </row>
    <row r="116" spans="1:19" ht="18.399999999999999" customHeight="1">
      <c r="A116" s="6"/>
      <c r="G116" s="19"/>
      <c r="H116" s="38"/>
      <c r="I116" s="38"/>
      <c r="J116" s="38"/>
      <c r="K116" s="38"/>
      <c r="L116" s="4"/>
      <c r="M116" s="4"/>
      <c r="R116" s="49"/>
      <c r="S116" s="49"/>
    </row>
    <row r="117" spans="1:19" ht="18.399999999999999" customHeight="1">
      <c r="A117" s="6"/>
      <c r="G117" s="19"/>
      <c r="H117" s="38"/>
      <c r="I117" s="38"/>
      <c r="J117" s="38"/>
      <c r="K117" s="38"/>
      <c r="L117" s="4"/>
      <c r="M117" s="4"/>
      <c r="R117" s="49"/>
      <c r="S117" s="49"/>
    </row>
    <row r="118" spans="1:19" ht="18.399999999999999" customHeight="1">
      <c r="A118" s="6"/>
      <c r="G118" s="19"/>
      <c r="H118" s="38"/>
      <c r="I118" s="38"/>
      <c r="J118" s="38"/>
      <c r="K118" s="38"/>
      <c r="L118" s="4"/>
      <c r="M118" s="4"/>
      <c r="R118" s="49"/>
      <c r="S118" s="49"/>
    </row>
    <row r="119" spans="1:19" ht="18.399999999999999" customHeight="1">
      <c r="A119" s="6"/>
      <c r="G119" s="19"/>
      <c r="H119" s="38"/>
      <c r="I119" s="38"/>
      <c r="J119" s="38"/>
      <c r="K119" s="38"/>
      <c r="L119" s="4"/>
      <c r="M119" s="4"/>
      <c r="R119" s="49"/>
      <c r="S119" s="49"/>
    </row>
    <row r="120" spans="1:19" ht="18.399999999999999" customHeight="1">
      <c r="A120" s="6"/>
      <c r="G120" s="19"/>
      <c r="H120" s="38"/>
      <c r="I120" s="38"/>
      <c r="J120" s="38"/>
      <c r="K120" s="38"/>
      <c r="L120" s="4"/>
      <c r="M120" s="4"/>
      <c r="R120" s="49"/>
      <c r="S120" s="49"/>
    </row>
  </sheetData>
  <mergeCells count="8">
    <mergeCell ref="N2:O2"/>
    <mergeCell ref="N3:O3"/>
    <mergeCell ref="J7:L7"/>
    <mergeCell ref="J90:L90"/>
    <mergeCell ref="J91:L91"/>
    <mergeCell ref="J49:L49"/>
    <mergeCell ref="J2:L2"/>
    <mergeCell ref="J48:L48"/>
  </mergeCells>
  <phoneticPr fontId="4" type="noConversion"/>
  <pageMargins left="0.70866141732283472" right="0.19685039370078741" top="0.74803149606299213" bottom="0.74803149606299213" header="0.31496062992125984" footer="0.31496062992125984"/>
  <pageSetup paperSize="9" firstPageNumber="6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zoomScale="140" zoomScaleNormal="140" workbookViewId="0">
      <selection activeCell="L40" sqref="A1:L40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.140625" style="11" customWidth="1"/>
    <col min="7" max="7" width="11.85546875" style="11" customWidth="1"/>
    <col min="8" max="8" width="9.85546875" style="11" customWidth="1"/>
    <col min="9" max="9" width="1.85546875" style="11" customWidth="1"/>
    <col min="10" max="10" width="17.7109375" style="11" customWidth="1"/>
    <col min="11" max="11" width="1.85546875" style="11" customWidth="1"/>
    <col min="12" max="12" width="17.7109375" style="11" customWidth="1"/>
    <col min="13" max="13" width="1.42578125" style="11" customWidth="1"/>
    <col min="14" max="16384" width="9.140625" style="11"/>
  </cols>
  <sheetData>
    <row r="1" spans="1:12" ht="15">
      <c r="A1" s="3" t="str">
        <f>'BS_6,7,8'!A1</f>
        <v xml:space="preserve">OCEAN COMMERCE PUBLIC COMPANY LIMITED </v>
      </c>
      <c r="B1" s="7"/>
      <c r="C1" s="7"/>
      <c r="D1" s="7"/>
      <c r="E1" s="7"/>
      <c r="F1" s="7"/>
      <c r="G1" s="8"/>
      <c r="H1" s="9"/>
      <c r="I1" s="9"/>
      <c r="J1" s="4"/>
      <c r="K1" s="10"/>
      <c r="L1" s="33"/>
    </row>
    <row r="2" spans="1:12" ht="15">
      <c r="A2" s="12" t="s">
        <v>44</v>
      </c>
      <c r="B2" s="7"/>
      <c r="C2" s="7"/>
      <c r="D2" s="7"/>
      <c r="E2" s="7"/>
      <c r="F2" s="7"/>
      <c r="G2" s="8"/>
      <c r="H2" s="9"/>
      <c r="I2" s="9"/>
      <c r="J2" s="4"/>
      <c r="K2" s="10"/>
      <c r="L2" s="33"/>
    </row>
    <row r="3" spans="1:12" ht="15">
      <c r="A3" s="3" t="s">
        <v>141</v>
      </c>
      <c r="B3" s="7"/>
      <c r="C3" s="7"/>
      <c r="D3" s="7"/>
      <c r="E3" s="7"/>
      <c r="F3" s="7"/>
      <c r="G3" s="8"/>
      <c r="H3" s="9"/>
      <c r="I3" s="9"/>
      <c r="J3" s="4"/>
      <c r="K3" s="10"/>
      <c r="L3" s="141"/>
    </row>
    <row r="4" spans="1:12" ht="15">
      <c r="A4" s="3"/>
      <c r="B4" s="7"/>
      <c r="C4" s="7"/>
      <c r="D4" s="7"/>
      <c r="E4" s="7"/>
      <c r="F4" s="7"/>
      <c r="G4" s="8"/>
      <c r="H4" s="9"/>
      <c r="I4" s="9"/>
      <c r="J4" s="4"/>
      <c r="K4" s="10"/>
      <c r="L4" s="141"/>
    </row>
    <row r="5" spans="1:12" ht="15">
      <c r="A5" s="3"/>
      <c r="B5" s="7"/>
      <c r="C5" s="7"/>
      <c r="D5" s="7"/>
      <c r="E5" s="7"/>
      <c r="F5" s="7"/>
      <c r="G5" s="8"/>
      <c r="H5" s="9"/>
      <c r="I5" s="9"/>
      <c r="J5" s="4"/>
      <c r="K5" s="10"/>
      <c r="L5" s="141"/>
    </row>
    <row r="6" spans="1:12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10"/>
      <c r="L6" s="4"/>
    </row>
    <row r="7" spans="1:12" ht="15" customHeight="1">
      <c r="A7" s="44"/>
      <c r="B7" s="44"/>
      <c r="C7" s="44"/>
      <c r="D7" s="44"/>
      <c r="E7" s="44"/>
      <c r="F7" s="44"/>
      <c r="G7" s="44"/>
      <c r="J7" s="164" t="str">
        <f>'BS_6,7,8'!J7:L7</f>
        <v>In Thousand Baht</v>
      </c>
      <c r="K7" s="164"/>
      <c r="L7" s="164"/>
    </row>
    <row r="8" spans="1:12" ht="15" customHeight="1">
      <c r="A8" s="44"/>
      <c r="B8" s="44"/>
      <c r="C8" s="44"/>
      <c r="D8" s="44"/>
      <c r="E8" s="44"/>
      <c r="F8" s="44"/>
      <c r="G8" s="44"/>
      <c r="H8" s="50" t="s">
        <v>10</v>
      </c>
      <c r="I8" s="22"/>
      <c r="J8" s="137" t="s">
        <v>92</v>
      </c>
      <c r="K8" s="138"/>
      <c r="L8" s="137" t="s">
        <v>79</v>
      </c>
    </row>
    <row r="9" spans="1:12" ht="15" customHeight="1">
      <c r="A9" s="6" t="s">
        <v>29</v>
      </c>
      <c r="B9" s="51"/>
      <c r="C9" s="51"/>
      <c r="D9" s="51"/>
      <c r="E9" s="51"/>
      <c r="F9" s="51"/>
      <c r="G9" s="51"/>
      <c r="H9" s="41"/>
      <c r="I9" s="45"/>
      <c r="J9" s="52"/>
      <c r="K9" s="52"/>
      <c r="L9" s="52"/>
    </row>
    <row r="10" spans="1:12" ht="15" customHeight="1">
      <c r="A10" s="13" t="s">
        <v>103</v>
      </c>
      <c r="B10" s="13"/>
      <c r="C10" s="52"/>
      <c r="D10" s="52"/>
      <c r="E10" s="52"/>
      <c r="F10" s="52"/>
      <c r="G10" s="52"/>
      <c r="H10" s="41">
        <v>20</v>
      </c>
      <c r="I10" s="41"/>
      <c r="J10" s="64">
        <v>611422</v>
      </c>
      <c r="K10" s="68"/>
      <c r="L10" s="64">
        <v>292122</v>
      </c>
    </row>
    <row r="11" spans="1:12" ht="15" customHeight="1">
      <c r="A11" s="13" t="s">
        <v>67</v>
      </c>
      <c r="B11" s="142"/>
      <c r="C11" s="13"/>
      <c r="D11" s="52"/>
      <c r="E11" s="52"/>
      <c r="F11" s="52"/>
      <c r="G11" s="52"/>
      <c r="H11" s="38"/>
      <c r="I11" s="41"/>
      <c r="J11" s="64">
        <v>1703</v>
      </c>
      <c r="K11" s="68"/>
      <c r="L11" s="64">
        <v>490</v>
      </c>
    </row>
    <row r="12" spans="1:12" ht="15" customHeight="1">
      <c r="A12" s="13" t="s">
        <v>30</v>
      </c>
      <c r="B12" s="13"/>
      <c r="C12" s="52"/>
      <c r="D12" s="52"/>
      <c r="E12" s="52"/>
      <c r="F12" s="52"/>
      <c r="G12" s="52"/>
      <c r="H12" s="45"/>
      <c r="I12" s="38"/>
      <c r="J12" s="64">
        <v>547</v>
      </c>
      <c r="K12" s="68"/>
      <c r="L12" s="64">
        <v>1467</v>
      </c>
    </row>
    <row r="13" spans="1:12" ht="15" customHeight="1">
      <c r="A13" s="6" t="s">
        <v>31</v>
      </c>
      <c r="B13" s="13"/>
      <c r="C13" s="52"/>
      <c r="D13" s="52"/>
      <c r="E13" s="52"/>
      <c r="F13" s="52"/>
      <c r="G13" s="52"/>
      <c r="H13" s="59"/>
      <c r="I13" s="52"/>
      <c r="J13" s="69">
        <f>SUM(J10:J12)</f>
        <v>613672</v>
      </c>
      <c r="K13" s="64"/>
      <c r="L13" s="69">
        <f>SUM(L10:L12)</f>
        <v>294079</v>
      </c>
    </row>
    <row r="14" spans="1:12" ht="15" customHeight="1">
      <c r="B14" s="52"/>
      <c r="C14" s="13"/>
      <c r="D14" s="52"/>
      <c r="E14" s="52"/>
      <c r="F14" s="52"/>
      <c r="G14" s="52"/>
      <c r="H14" s="59"/>
      <c r="I14" s="52"/>
      <c r="J14" s="64"/>
      <c r="K14" s="64"/>
    </row>
    <row r="15" spans="1:12" ht="15" customHeight="1">
      <c r="A15" s="6" t="s">
        <v>32</v>
      </c>
      <c r="B15" s="142"/>
      <c r="C15" s="13"/>
      <c r="D15" s="52"/>
      <c r="E15" s="52"/>
      <c r="F15" s="52"/>
      <c r="G15" s="52"/>
      <c r="H15" s="38">
        <v>19</v>
      </c>
      <c r="I15" s="52"/>
      <c r="K15" s="64"/>
      <c r="L15" s="64"/>
    </row>
    <row r="16" spans="1:12" ht="15" customHeight="1">
      <c r="A16" s="13" t="s">
        <v>116</v>
      </c>
      <c r="B16" s="142"/>
      <c r="C16" s="13"/>
      <c r="D16" s="52"/>
      <c r="E16" s="52"/>
      <c r="F16" s="52"/>
      <c r="G16" s="52"/>
      <c r="H16" s="38" t="s">
        <v>183</v>
      </c>
      <c r="I16" s="45"/>
      <c r="J16" s="64">
        <v>590715</v>
      </c>
      <c r="K16" s="68"/>
      <c r="L16" s="64">
        <v>225282</v>
      </c>
    </row>
    <row r="17" spans="1:13" ht="15" customHeight="1">
      <c r="A17" s="13" t="s">
        <v>83</v>
      </c>
      <c r="B17" s="142"/>
      <c r="C17" s="13"/>
      <c r="D17" s="52"/>
      <c r="E17" s="52"/>
      <c r="F17" s="52"/>
      <c r="G17" s="52"/>
      <c r="H17" s="38">
        <v>4</v>
      </c>
      <c r="I17" s="41"/>
      <c r="J17" s="64">
        <v>76173</v>
      </c>
      <c r="K17" s="68"/>
      <c r="L17" s="64">
        <v>73177</v>
      </c>
    </row>
    <row r="18" spans="1:13" ht="15" customHeight="1">
      <c r="A18" s="13" t="s">
        <v>34</v>
      </c>
      <c r="B18" s="142"/>
      <c r="C18" s="13"/>
      <c r="D18" s="52"/>
      <c r="E18" s="52"/>
      <c r="F18" s="52"/>
      <c r="G18" s="52"/>
      <c r="H18" s="38" t="s">
        <v>181</v>
      </c>
      <c r="I18" s="41"/>
      <c r="J18" s="64">
        <v>80358</v>
      </c>
      <c r="K18" s="68"/>
      <c r="L18" s="64">
        <v>30274</v>
      </c>
    </row>
    <row r="19" spans="1:13" ht="15" customHeight="1">
      <c r="A19" s="13" t="s">
        <v>48</v>
      </c>
      <c r="B19" s="142"/>
      <c r="C19" s="13"/>
      <c r="D19" s="52"/>
      <c r="E19" s="52"/>
      <c r="F19" s="52"/>
      <c r="G19" s="52"/>
      <c r="H19" s="8"/>
      <c r="I19" s="41"/>
      <c r="J19" s="64">
        <v>4780</v>
      </c>
      <c r="K19" s="68"/>
      <c r="L19" s="64">
        <v>4843</v>
      </c>
    </row>
    <row r="20" spans="1:13" ht="15" customHeight="1">
      <c r="A20" s="6" t="s">
        <v>33</v>
      </c>
      <c r="B20" s="143"/>
      <c r="C20" s="13"/>
      <c r="D20" s="53"/>
      <c r="E20" s="53"/>
      <c r="F20" s="53"/>
      <c r="G20" s="54"/>
      <c r="H20" s="7"/>
      <c r="I20" s="45"/>
      <c r="J20" s="69">
        <f>SUM(J16:J19)</f>
        <v>752026</v>
      </c>
      <c r="K20" s="64"/>
      <c r="L20" s="69">
        <f>SUM(L16:L19)</f>
        <v>333576</v>
      </c>
    </row>
    <row r="21" spans="1:13" ht="15" customHeight="1">
      <c r="A21" s="144"/>
      <c r="B21" s="143"/>
      <c r="C21" s="13"/>
      <c r="D21" s="53"/>
      <c r="E21" s="53"/>
      <c r="F21" s="53"/>
      <c r="G21" s="54"/>
      <c r="H21" s="7"/>
      <c r="I21" s="7"/>
    </row>
    <row r="22" spans="1:13" ht="15" customHeight="1">
      <c r="A22" s="6" t="s">
        <v>105</v>
      </c>
      <c r="B22" s="143"/>
      <c r="C22" s="13"/>
      <c r="D22" s="54"/>
      <c r="E22" s="54"/>
      <c r="F22" s="54"/>
      <c r="G22" s="54"/>
      <c r="H22" s="7"/>
      <c r="I22" s="7"/>
      <c r="J22" s="4">
        <f>J13-J20</f>
        <v>-138354</v>
      </c>
      <c r="K22" s="64"/>
      <c r="L22" s="4">
        <f>L13-L20</f>
        <v>-39497</v>
      </c>
    </row>
    <row r="23" spans="1:13" ht="15" customHeight="1">
      <c r="A23" s="6"/>
      <c r="B23" s="143"/>
      <c r="C23" s="13"/>
      <c r="D23" s="54"/>
      <c r="E23" s="54"/>
      <c r="F23" s="54"/>
      <c r="G23" s="54"/>
      <c r="H23" s="7"/>
      <c r="I23" s="7"/>
      <c r="J23" s="4"/>
      <c r="K23" s="64"/>
      <c r="L23" s="4"/>
    </row>
    <row r="24" spans="1:13" s="6" customFormat="1" ht="15" customHeight="1">
      <c r="A24" s="6" t="s">
        <v>104</v>
      </c>
      <c r="B24" s="142"/>
      <c r="C24" s="55"/>
      <c r="D24" s="54"/>
      <c r="E24" s="54"/>
      <c r="F24" s="54"/>
      <c r="G24" s="54"/>
      <c r="H24" s="38">
        <v>11</v>
      </c>
      <c r="I24" s="76"/>
      <c r="J24" s="70">
        <v>7933</v>
      </c>
      <c r="K24" s="78"/>
      <c r="L24" s="70">
        <v>-7164</v>
      </c>
      <c r="M24" s="11"/>
    </row>
    <row r="25" spans="1:13" ht="15" customHeight="1">
      <c r="A25" s="143"/>
      <c r="B25" s="143"/>
      <c r="C25" s="55"/>
      <c r="D25" s="54"/>
      <c r="E25" s="54"/>
      <c r="F25" s="54"/>
      <c r="G25" s="54"/>
      <c r="H25" s="7"/>
      <c r="I25" s="56"/>
      <c r="K25" s="4"/>
    </row>
    <row r="26" spans="1:13" ht="15" customHeight="1">
      <c r="A26" s="6" t="s">
        <v>150</v>
      </c>
      <c r="B26" s="143"/>
      <c r="C26" s="55"/>
      <c r="D26" s="54"/>
      <c r="E26" s="54"/>
      <c r="F26" s="54"/>
      <c r="G26" s="54"/>
      <c r="H26" s="7"/>
      <c r="I26" s="7"/>
      <c r="J26" s="4">
        <f>J22-J24</f>
        <v>-146287</v>
      </c>
      <c r="K26" s="4"/>
      <c r="L26" s="4">
        <f>L22-L24</f>
        <v>-32333</v>
      </c>
    </row>
    <row r="27" spans="1:13" ht="15" customHeight="1">
      <c r="A27" s="13"/>
      <c r="B27" s="143"/>
      <c r="C27" s="55"/>
      <c r="D27" s="54"/>
      <c r="E27" s="54"/>
      <c r="F27" s="54"/>
      <c r="G27" s="54"/>
      <c r="H27" s="7"/>
      <c r="I27" s="7"/>
    </row>
    <row r="28" spans="1:13" ht="15" customHeight="1">
      <c r="A28" s="6" t="s">
        <v>154</v>
      </c>
      <c r="B28" s="143"/>
      <c r="C28" s="55"/>
      <c r="D28" s="54"/>
      <c r="E28" s="54"/>
      <c r="F28" s="54"/>
      <c r="G28" s="54"/>
      <c r="H28" s="7"/>
      <c r="I28" s="7"/>
    </row>
    <row r="29" spans="1:13" ht="15" customHeight="1">
      <c r="A29" s="13" t="s">
        <v>156</v>
      </c>
      <c r="B29" s="143"/>
      <c r="C29" s="55"/>
      <c r="D29" s="54"/>
      <c r="E29" s="54"/>
      <c r="F29" s="54"/>
      <c r="G29" s="54"/>
      <c r="H29" s="7"/>
      <c r="I29" s="7"/>
    </row>
    <row r="30" spans="1:13" ht="15" customHeight="1">
      <c r="A30" s="13" t="s">
        <v>155</v>
      </c>
      <c r="B30" s="143"/>
      <c r="C30" s="55"/>
      <c r="D30" s="54"/>
      <c r="E30" s="54"/>
      <c r="F30" s="54"/>
      <c r="G30" s="54"/>
      <c r="H30" s="7"/>
      <c r="I30" s="7"/>
    </row>
    <row r="31" spans="1:13" ht="15" customHeight="1">
      <c r="A31" s="6" t="s">
        <v>66</v>
      </c>
      <c r="B31" s="143" t="s">
        <v>178</v>
      </c>
      <c r="C31" s="55"/>
      <c r="D31" s="54"/>
      <c r="E31" s="54"/>
      <c r="F31" s="54"/>
      <c r="G31" s="54"/>
      <c r="H31" s="7"/>
      <c r="I31" s="7"/>
    </row>
    <row r="32" spans="1:13" ht="15" customHeight="1">
      <c r="A32" s="6"/>
      <c r="B32" s="143" t="s">
        <v>179</v>
      </c>
      <c r="C32" s="55"/>
      <c r="D32" s="54"/>
      <c r="E32" s="54"/>
      <c r="F32" s="54"/>
      <c r="G32" s="54"/>
      <c r="H32" s="7"/>
      <c r="I32" s="7"/>
    </row>
    <row r="33" spans="1:12" ht="15" customHeight="1">
      <c r="A33" s="6"/>
      <c r="B33" s="62" t="s">
        <v>180</v>
      </c>
      <c r="D33" s="54"/>
      <c r="E33" s="54"/>
      <c r="F33" s="54"/>
      <c r="G33" s="54"/>
      <c r="H33" s="8" t="s">
        <v>177</v>
      </c>
      <c r="I33" s="112"/>
      <c r="J33" s="160">
        <v>-717</v>
      </c>
      <c r="K33" s="4"/>
      <c r="L33" s="153">
        <v>1098</v>
      </c>
    </row>
    <row r="34" spans="1:12" ht="15" customHeight="1">
      <c r="A34" s="143"/>
      <c r="B34" s="143"/>
      <c r="C34" s="55"/>
      <c r="D34" s="54"/>
      <c r="E34" s="54"/>
      <c r="F34" s="54"/>
      <c r="G34" s="54"/>
      <c r="H34" s="7"/>
      <c r="I34" s="7"/>
    </row>
    <row r="35" spans="1:12" ht="15" customHeight="1">
      <c r="A35" s="21" t="s">
        <v>95</v>
      </c>
      <c r="B35" s="143"/>
      <c r="C35" s="55"/>
      <c r="D35" s="54"/>
      <c r="E35" s="54"/>
      <c r="F35" s="54"/>
      <c r="G35" s="54"/>
      <c r="H35" s="7"/>
      <c r="I35" s="7"/>
    </row>
    <row r="36" spans="1:12" ht="15" customHeight="1" thickBot="1">
      <c r="A36" s="21" t="s">
        <v>65</v>
      </c>
      <c r="B36" s="145" t="s">
        <v>149</v>
      </c>
      <c r="C36" s="55"/>
      <c r="D36" s="54"/>
      <c r="E36" s="54"/>
      <c r="F36" s="54"/>
      <c r="G36" s="54"/>
      <c r="H36" s="7"/>
      <c r="I36" s="7"/>
      <c r="J36" s="71">
        <f>SUM(J26:J33)</f>
        <v>-147004</v>
      </c>
      <c r="K36" s="4"/>
      <c r="L36" s="71">
        <f>SUM(L26:L33)</f>
        <v>-31235</v>
      </c>
    </row>
    <row r="37" spans="1:12" ht="15" customHeight="1" thickTop="1">
      <c r="A37" s="21"/>
      <c r="B37" s="143"/>
      <c r="C37" s="55"/>
      <c r="D37" s="54"/>
      <c r="E37" s="54"/>
      <c r="F37" s="54"/>
      <c r="G37" s="54"/>
      <c r="H37" s="7"/>
      <c r="I37" s="7"/>
    </row>
    <row r="38" spans="1:12" ht="15" customHeight="1">
      <c r="A38" s="144" t="s">
        <v>117</v>
      </c>
      <c r="B38" s="142"/>
      <c r="C38" s="13"/>
      <c r="D38" s="52"/>
      <c r="E38" s="52"/>
      <c r="F38" s="52"/>
      <c r="G38" s="52"/>
      <c r="H38" s="38">
        <v>21</v>
      </c>
      <c r="I38" s="77"/>
    </row>
    <row r="39" spans="1:12" ht="15.75" thickBot="1">
      <c r="A39" s="46" t="s">
        <v>66</v>
      </c>
      <c r="B39" s="13" t="s">
        <v>93</v>
      </c>
      <c r="J39" s="127">
        <f>J26/846331</f>
        <v>-0.17284844818398476</v>
      </c>
      <c r="K39" s="79"/>
      <c r="L39" s="127">
        <f>L26/723851</f>
        <v>-4.4668032509452914E-2</v>
      </c>
    </row>
    <row r="40" spans="1:12" ht="16.5" thickTop="1" thickBot="1">
      <c r="A40" s="46" t="s">
        <v>66</v>
      </c>
      <c r="B40" s="13" t="s">
        <v>94</v>
      </c>
      <c r="J40" s="127">
        <f>J26/846331</f>
        <v>-0.17284844818398476</v>
      </c>
      <c r="L40" s="127">
        <f>L26/723851</f>
        <v>-4.4668032509452914E-2</v>
      </c>
    </row>
    <row r="41" spans="1:12" ht="15.75" thickTop="1"/>
    <row r="42" spans="1:12" ht="15"/>
    <row r="43" spans="1:12" ht="15"/>
    <row r="44" spans="1:12" ht="15"/>
    <row r="45" spans="1:12" ht="15"/>
    <row r="46" spans="1:12" ht="15"/>
    <row r="47" spans="1:12" ht="15"/>
    <row r="48" spans="1:12" ht="15"/>
    <row r="49" ht="15"/>
    <row r="50" ht="15"/>
    <row r="51" ht="15"/>
    <row r="52" ht="15"/>
    <row r="53" ht="15"/>
    <row r="54" ht="15"/>
    <row r="55" ht="15"/>
    <row r="56" ht="15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</sheetData>
  <mergeCells count="1">
    <mergeCell ref="J7:L7"/>
  </mergeCells>
  <pageMargins left="0.70866141732283472" right="0.19685039370078741" top="0.74803149606299213" bottom="0.74803149606299213" header="0.31496062992125984" footer="0.31496062992125984"/>
  <pageSetup paperSize="9" firstPageNumber="9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R44"/>
  <sheetViews>
    <sheetView zoomScaleSheetLayoutView="150" workbookViewId="0">
      <selection activeCell="R22" sqref="A1:R22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95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'BS_6,7,8'!A1</f>
        <v xml:space="preserve">OCEAN COMMERCE PUBLIC COMPANY LIMITED </v>
      </c>
      <c r="B1" s="24"/>
      <c r="C1" s="24"/>
      <c r="D1" s="24"/>
      <c r="E1" s="24"/>
      <c r="F1" s="24"/>
      <c r="G1" s="24"/>
      <c r="H1" s="25"/>
      <c r="I1" s="24"/>
      <c r="J1" s="24"/>
      <c r="M1" s="94"/>
      <c r="P1" s="1"/>
      <c r="R1" s="33"/>
    </row>
    <row r="2" spans="1:18" ht="18.75" customHeight="1">
      <c r="A2" s="6" t="s">
        <v>17</v>
      </c>
      <c r="B2" s="24"/>
      <c r="C2" s="24"/>
      <c r="D2" s="24"/>
      <c r="E2" s="24"/>
      <c r="F2" s="24"/>
      <c r="G2" s="24"/>
      <c r="H2" s="25"/>
      <c r="I2" s="24"/>
      <c r="J2" s="24"/>
      <c r="M2" s="94"/>
      <c r="P2" s="1"/>
      <c r="R2" s="33"/>
    </row>
    <row r="3" spans="1:18" ht="18.75" customHeight="1">
      <c r="A3" s="23" t="s">
        <v>141</v>
      </c>
      <c r="B3" s="23"/>
      <c r="C3" s="23"/>
      <c r="D3" s="23"/>
      <c r="E3" s="23"/>
      <c r="F3" s="23"/>
      <c r="G3" s="23"/>
      <c r="H3" s="23"/>
      <c r="I3" s="23"/>
      <c r="J3" s="23"/>
      <c r="M3" s="166"/>
      <c r="N3" s="166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167" t="str">
        <f>'BS_6,7,8'!J7:L7</f>
        <v>In Thousand Baht</v>
      </c>
      <c r="K5" s="167"/>
      <c r="L5" s="167"/>
      <c r="M5" s="167"/>
      <c r="N5" s="167"/>
      <c r="O5" s="167"/>
      <c r="P5" s="167"/>
      <c r="Q5" s="167"/>
      <c r="R5" s="167"/>
    </row>
    <row r="6" spans="1:18" ht="18" customHeight="1">
      <c r="B6" s="30"/>
      <c r="C6" s="1"/>
      <c r="D6" s="1"/>
      <c r="E6" s="1"/>
      <c r="F6" s="1"/>
      <c r="G6" s="2"/>
      <c r="H6" s="28"/>
      <c r="I6" s="73"/>
      <c r="J6" s="33" t="s">
        <v>68</v>
      </c>
      <c r="K6" s="159"/>
      <c r="M6" s="31"/>
      <c r="N6" s="168" t="s">
        <v>59</v>
      </c>
      <c r="O6" s="168"/>
      <c r="P6" s="168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3"/>
      <c r="J7" s="159" t="s">
        <v>36</v>
      </c>
      <c r="K7" s="33"/>
      <c r="L7" s="33" t="s">
        <v>60</v>
      </c>
      <c r="M7" s="28"/>
      <c r="N7" s="33" t="s">
        <v>61</v>
      </c>
      <c r="O7" s="28"/>
      <c r="P7" s="134" t="s">
        <v>8</v>
      </c>
      <c r="Q7" s="28"/>
      <c r="R7" s="135" t="s">
        <v>78</v>
      </c>
    </row>
    <row r="8" spans="1:18" ht="18" customHeight="1">
      <c r="A8" s="1"/>
      <c r="B8" s="1"/>
      <c r="C8" s="1"/>
      <c r="D8" s="1"/>
      <c r="E8" s="1"/>
      <c r="F8" s="1"/>
      <c r="H8" s="131" t="s">
        <v>10</v>
      </c>
      <c r="I8" s="73"/>
      <c r="J8" s="131" t="s">
        <v>35</v>
      </c>
      <c r="K8" s="57"/>
      <c r="L8" s="123" t="s">
        <v>62</v>
      </c>
      <c r="M8" s="58"/>
      <c r="N8" s="74" t="s">
        <v>63</v>
      </c>
      <c r="O8" s="32"/>
      <c r="P8" s="140" t="s">
        <v>85</v>
      </c>
      <c r="Q8" s="32"/>
      <c r="R8" s="151" t="s">
        <v>118</v>
      </c>
    </row>
    <row r="9" spans="1:18" ht="16.5" customHeight="1">
      <c r="A9" s="6" t="s">
        <v>80</v>
      </c>
      <c r="H9" s="28"/>
      <c r="I9" s="81"/>
      <c r="J9" s="83">
        <v>180963</v>
      </c>
      <c r="K9" s="83"/>
      <c r="L9" s="83">
        <v>75613</v>
      </c>
      <c r="M9" s="82"/>
      <c r="N9" s="126">
        <v>5001</v>
      </c>
      <c r="O9" s="82"/>
      <c r="P9" s="126">
        <v>1586</v>
      </c>
      <c r="Q9" s="82"/>
      <c r="R9" s="126">
        <f>SUM(J9:P9)</f>
        <v>263163</v>
      </c>
    </row>
    <row r="10" spans="1:18" ht="5.25" customHeight="1">
      <c r="A10" s="6"/>
      <c r="H10" s="28"/>
      <c r="I10" s="81"/>
      <c r="J10" s="83"/>
      <c r="K10" s="83"/>
      <c r="L10" s="83"/>
      <c r="M10" s="82"/>
      <c r="N10" s="126"/>
      <c r="O10" s="82"/>
      <c r="P10" s="126"/>
      <c r="Q10" s="82"/>
      <c r="R10" s="126"/>
    </row>
    <row r="11" spans="1:18" ht="16.5" customHeight="1">
      <c r="A11" s="136" t="s">
        <v>142</v>
      </c>
      <c r="H11" s="28"/>
      <c r="I11" s="81"/>
      <c r="J11" s="119">
        <v>0</v>
      </c>
      <c r="K11" s="119"/>
      <c r="L11" s="119">
        <v>0</v>
      </c>
      <c r="M11" s="119"/>
      <c r="N11" s="119">
        <v>0</v>
      </c>
      <c r="O11" s="120"/>
      <c r="P11" s="119">
        <f>+PL_9!L26</f>
        <v>-32333</v>
      </c>
      <c r="Q11" s="120"/>
      <c r="R11" s="119">
        <f>SUM(J11:P11)</f>
        <v>-32333</v>
      </c>
    </row>
    <row r="12" spans="1:18" s="31" customFormat="1" ht="16.5" customHeight="1">
      <c r="A12" s="154" t="s">
        <v>143</v>
      </c>
      <c r="H12" s="28"/>
      <c r="I12" s="155"/>
      <c r="J12" s="119">
        <v>0</v>
      </c>
      <c r="K12" s="119"/>
      <c r="L12" s="119">
        <v>0</v>
      </c>
      <c r="M12" s="119"/>
      <c r="N12" s="119">
        <v>0</v>
      </c>
      <c r="O12" s="120"/>
      <c r="P12" s="119">
        <f>PL_9!L33</f>
        <v>1098</v>
      </c>
      <c r="Q12" s="120"/>
      <c r="R12" s="119">
        <f t="shared" ref="R12" si="0">SUM(J12:P12)</f>
        <v>1098</v>
      </c>
    </row>
    <row r="13" spans="1:18" ht="16.5" customHeight="1">
      <c r="A13" s="136" t="s">
        <v>144</v>
      </c>
      <c r="H13" s="28"/>
      <c r="I13" s="81"/>
      <c r="J13" s="156">
        <f>SUM(J11:J12)</f>
        <v>0</v>
      </c>
      <c r="K13" s="119"/>
      <c r="L13" s="156">
        <f>SUM(L11:L12)</f>
        <v>0</v>
      </c>
      <c r="M13" s="119"/>
      <c r="N13" s="156">
        <f>SUM(N11:N12)</f>
        <v>0</v>
      </c>
      <c r="O13" s="120"/>
      <c r="P13" s="156">
        <f>SUM(P11:P12)</f>
        <v>-31235</v>
      </c>
      <c r="Q13" s="120"/>
      <c r="R13" s="156">
        <f>SUM(R11:R12)</f>
        <v>-31235</v>
      </c>
    </row>
    <row r="14" spans="1:18" ht="18" customHeight="1">
      <c r="A14" s="6" t="s">
        <v>145</v>
      </c>
      <c r="H14" s="80"/>
      <c r="I14" s="83"/>
      <c r="J14" s="119">
        <f>J9+J13</f>
        <v>180963</v>
      </c>
      <c r="K14" s="119"/>
      <c r="L14" s="119">
        <f>L9+L13</f>
        <v>75613</v>
      </c>
      <c r="M14" s="119"/>
      <c r="N14" s="119">
        <f>N9+N13</f>
        <v>5001</v>
      </c>
      <c r="O14" s="120"/>
      <c r="P14" s="119">
        <f>P9+P13</f>
        <v>-29649</v>
      </c>
      <c r="Q14" s="120"/>
      <c r="R14" s="119">
        <f>R9+R13</f>
        <v>231928</v>
      </c>
    </row>
    <row r="15" spans="1:18" ht="5.25" customHeight="1">
      <c r="A15" s="6"/>
      <c r="H15" s="80"/>
      <c r="I15" s="83"/>
      <c r="J15" s="119"/>
      <c r="K15" s="119"/>
      <c r="L15" s="119"/>
      <c r="M15" s="119"/>
      <c r="N15" s="119"/>
      <c r="O15" s="120"/>
      <c r="P15" s="119"/>
      <c r="Q15" s="120"/>
      <c r="R15" s="119"/>
    </row>
    <row r="16" spans="1:18" ht="16.5" customHeight="1">
      <c r="A16" s="136" t="s">
        <v>142</v>
      </c>
      <c r="H16" s="28"/>
      <c r="I16" s="81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f>+PL_9!J26</f>
        <v>-146287</v>
      </c>
      <c r="Q16" s="119"/>
      <c r="R16" s="122">
        <f>SUM(J16:P16)</f>
        <v>-146287</v>
      </c>
    </row>
    <row r="17" spans="1:18" ht="16.5" customHeight="1">
      <c r="A17" s="136" t="s">
        <v>143</v>
      </c>
      <c r="H17" s="28"/>
      <c r="I17" s="81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f>PL_9!J33</f>
        <v>-717</v>
      </c>
      <c r="Q17" s="119"/>
      <c r="R17" s="122">
        <f>SUM(J17:P17)</f>
        <v>-717</v>
      </c>
    </row>
    <row r="18" spans="1:18" ht="16.5" customHeight="1">
      <c r="A18" s="136" t="s">
        <v>144</v>
      </c>
      <c r="H18" s="28"/>
      <c r="I18" s="81"/>
      <c r="J18" s="157">
        <f>SUM(J16:J17)</f>
        <v>0</v>
      </c>
      <c r="K18" s="119"/>
      <c r="L18" s="157">
        <f>SUM(L16:L17)</f>
        <v>0</v>
      </c>
      <c r="M18" s="119"/>
      <c r="N18" s="157">
        <f>SUM(N16:N17)</f>
        <v>0</v>
      </c>
      <c r="O18" s="119"/>
      <c r="P18" s="157">
        <f>SUM(P16:P17)</f>
        <v>-147004</v>
      </c>
      <c r="Q18" s="119"/>
      <c r="R18" s="157">
        <f>SUM(R16:R17)</f>
        <v>-147004</v>
      </c>
    </row>
    <row r="19" spans="1:18" ht="5.25" customHeight="1">
      <c r="A19" s="6"/>
      <c r="H19" s="80"/>
      <c r="I19" s="83"/>
      <c r="J19" s="119"/>
      <c r="K19" s="119"/>
      <c r="L19" s="119"/>
      <c r="M19" s="119"/>
      <c r="N19" s="119"/>
      <c r="O19" s="120"/>
      <c r="P19" s="119"/>
      <c r="Q19" s="120"/>
      <c r="R19" s="119"/>
    </row>
    <row r="20" spans="1:18" ht="16.5" customHeight="1">
      <c r="A20" s="136" t="s">
        <v>119</v>
      </c>
      <c r="H20" s="28">
        <v>17</v>
      </c>
      <c r="I20" s="81"/>
      <c r="J20" s="119">
        <v>8</v>
      </c>
      <c r="K20" s="119"/>
      <c r="L20" s="119">
        <v>29</v>
      </c>
      <c r="M20" s="119"/>
      <c r="N20" s="119">
        <v>0</v>
      </c>
      <c r="O20" s="119"/>
      <c r="P20" s="119">
        <v>0</v>
      </c>
      <c r="Q20" s="119"/>
      <c r="R20" s="122">
        <f>SUM(J20:P20)</f>
        <v>37</v>
      </c>
    </row>
    <row r="21" spans="1:18" ht="16.5" customHeight="1">
      <c r="A21" s="136" t="s">
        <v>130</v>
      </c>
      <c r="H21" s="28">
        <v>17</v>
      </c>
      <c r="I21" s="81"/>
      <c r="J21" s="121">
        <v>120641</v>
      </c>
      <c r="K21" s="119"/>
      <c r="L21" s="121">
        <v>265412</v>
      </c>
      <c r="M21" s="119"/>
      <c r="N21" s="121">
        <v>0</v>
      </c>
      <c r="O21" s="119"/>
      <c r="P21" s="121">
        <v>0</v>
      </c>
      <c r="Q21" s="119"/>
      <c r="R21" s="149">
        <f>SUM(J21:P21)</f>
        <v>386053</v>
      </c>
    </row>
    <row r="22" spans="1:18" ht="16.5" customHeight="1" thickBot="1">
      <c r="A22" s="6" t="s">
        <v>146</v>
      </c>
      <c r="B22" s="6"/>
      <c r="C22" s="6"/>
      <c r="D22" s="6"/>
      <c r="E22" s="6"/>
      <c r="F22" s="6"/>
      <c r="G22" s="6"/>
      <c r="H22" s="80"/>
      <c r="I22" s="81"/>
      <c r="J22" s="125">
        <f>J14+J18+J20+J21</f>
        <v>301612</v>
      </c>
      <c r="K22" s="119"/>
      <c r="L22" s="125">
        <f>L14+L18+L20+L21</f>
        <v>341054</v>
      </c>
      <c r="M22" s="119"/>
      <c r="N22" s="125">
        <f>N14+N18+N20+N21</f>
        <v>5001</v>
      </c>
      <c r="O22" s="120"/>
      <c r="P22" s="125">
        <f>P14+P18+P20+P21</f>
        <v>-176653</v>
      </c>
      <c r="Q22" s="120"/>
      <c r="R22" s="125">
        <f>R14+R18+R20+R21</f>
        <v>471014</v>
      </c>
    </row>
    <row r="23" spans="1:18" ht="15.95" customHeight="1" thickTop="1">
      <c r="A23" s="6"/>
      <c r="H23" s="28"/>
      <c r="I23" s="81"/>
      <c r="J23" s="61"/>
      <c r="K23" s="64"/>
      <c r="L23" s="61"/>
      <c r="M23" s="64"/>
      <c r="N23" s="61"/>
      <c r="O23" s="64"/>
      <c r="P23" s="61"/>
      <c r="Q23" s="64"/>
      <c r="R23" s="61"/>
    </row>
    <row r="24" spans="1:18" ht="15.95" customHeight="1">
      <c r="H24" s="28"/>
      <c r="I24" s="31"/>
      <c r="J24" s="31"/>
      <c r="K24" s="31"/>
      <c r="L24" s="31"/>
      <c r="M24" s="31"/>
      <c r="N24" s="28"/>
    </row>
    <row r="25" spans="1:18" ht="15.95" customHeight="1">
      <c r="A25" s="116"/>
    </row>
    <row r="26" spans="1:18" ht="15.95" customHeight="1">
      <c r="A26" s="116"/>
    </row>
    <row r="27" spans="1:18" ht="15.95" customHeight="1">
      <c r="A27" s="117"/>
    </row>
    <row r="28" spans="1:18" ht="15.95" customHeight="1">
      <c r="A28" s="118"/>
    </row>
    <row r="29" spans="1:18" ht="15.95" customHeight="1">
      <c r="A29" s="117"/>
    </row>
    <row r="30" spans="1:18" ht="15.95" customHeight="1">
      <c r="A30" s="117"/>
    </row>
    <row r="31" spans="1:18" ht="15.95" customHeight="1">
      <c r="A31" s="118"/>
    </row>
    <row r="32" spans="1:18" ht="15.95" customHeight="1">
      <c r="A32" s="117"/>
    </row>
    <row r="33" spans="1:1" ht="15.95" customHeight="1">
      <c r="A33" s="117"/>
    </row>
    <row r="34" spans="1:1" ht="15.95" customHeight="1">
      <c r="A34" s="116"/>
    </row>
    <row r="35" spans="1:1" ht="15.95" customHeight="1">
      <c r="A35" s="116"/>
    </row>
    <row r="36" spans="1:1" ht="15.95" customHeight="1">
      <c r="A36" s="117"/>
    </row>
    <row r="37" spans="1:1" ht="15.95" customHeight="1">
      <c r="A37" s="118"/>
    </row>
    <row r="38" spans="1:1" ht="15.95" customHeight="1">
      <c r="A38" s="117"/>
    </row>
    <row r="39" spans="1:1" ht="15.95" customHeight="1">
      <c r="A39" s="117"/>
    </row>
    <row r="40" spans="1:1" ht="15.95" customHeight="1">
      <c r="A40" s="118"/>
    </row>
    <row r="41" spans="1:1" ht="15.95" customHeight="1">
      <c r="A41" s="118"/>
    </row>
    <row r="42" spans="1:1" ht="15.95" customHeight="1">
      <c r="A42" s="117"/>
    </row>
    <row r="43" spans="1:1" ht="15.95" customHeight="1">
      <c r="A43" s="117"/>
    </row>
    <row r="44" spans="1:1" ht="15.95" customHeight="1">
      <c r="A44" s="116"/>
    </row>
  </sheetData>
  <mergeCells count="3">
    <mergeCell ref="M3:N3"/>
    <mergeCell ref="J5:R5"/>
    <mergeCell ref="N6:P6"/>
  </mergeCells>
  <pageMargins left="0.70866141732283472" right="0" top="0.78740157480314965" bottom="0" header="0.51181102362204722" footer="0.31496062992125984"/>
  <pageSetup paperSize="9" firstPageNumber="10" orientation="landscape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106"/>
  <sheetViews>
    <sheetView zoomScaleNormal="100" workbookViewId="0">
      <selection activeCell="M41" sqref="A1:M41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5.140625" style="11" customWidth="1"/>
    <col min="9" max="9" width="2.7109375" style="11" customWidth="1"/>
    <col min="10" max="10" width="1" style="11" customWidth="1"/>
    <col min="11" max="11" width="17.7109375" style="11" customWidth="1"/>
    <col min="12" max="12" width="1.85546875" style="11" customWidth="1"/>
    <col min="13" max="13" width="17.7109375" style="11" customWidth="1"/>
    <col min="14" max="14" width="1" style="11" customWidth="1"/>
    <col min="15" max="15" width="9.140625" style="11" customWidth="1"/>
    <col min="16" max="16" width="7.7109375" style="11" bestFit="1" customWidth="1"/>
    <col min="17" max="17" width="8" style="11" bestFit="1" customWidth="1"/>
    <col min="18" max="16384" width="9.140625" style="11"/>
  </cols>
  <sheetData>
    <row r="1" spans="1:17" ht="18" customHeight="1">
      <c r="A1" s="14" t="str">
        <f>'BS_6,7,8'!A1</f>
        <v xml:space="preserve">OCEAN COMMERCE PUBLIC COMPANY LIMITED </v>
      </c>
      <c r="B1" s="7"/>
      <c r="C1" s="7"/>
      <c r="D1" s="7"/>
      <c r="E1" s="7"/>
      <c r="F1" s="7"/>
      <c r="G1" s="8"/>
      <c r="H1" s="9"/>
      <c r="I1" s="10"/>
      <c r="J1" s="10"/>
      <c r="K1" s="4"/>
      <c r="L1" s="10"/>
      <c r="M1" s="33"/>
      <c r="N1" s="7"/>
      <c r="P1" s="7"/>
      <c r="Q1" s="7"/>
    </row>
    <row r="2" spans="1:17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10"/>
      <c r="K2" s="4"/>
      <c r="L2" s="10"/>
      <c r="M2" s="33"/>
      <c r="N2" s="7"/>
      <c r="P2" s="7"/>
      <c r="Q2" s="7"/>
    </row>
    <row r="3" spans="1:17" ht="18" customHeight="1">
      <c r="A3" s="15" t="str">
        <f>SE_10!A3</f>
        <v>FOR THE YEARS ENDED DECEMBER 31, 2018 AND 2017</v>
      </c>
      <c r="B3" s="7"/>
      <c r="C3" s="7"/>
      <c r="D3" s="7"/>
      <c r="E3" s="7"/>
      <c r="F3" s="7"/>
      <c r="G3" s="8"/>
      <c r="H3" s="9"/>
      <c r="I3" s="10"/>
      <c r="J3" s="10"/>
      <c r="K3" s="4"/>
      <c r="L3" s="10"/>
      <c r="M3" s="150"/>
      <c r="N3" s="7"/>
      <c r="P3" s="7"/>
      <c r="Q3" s="7"/>
    </row>
    <row r="4" spans="1:17" ht="18.600000000000001" customHeight="1">
      <c r="A4" s="44"/>
      <c r="B4" s="44"/>
      <c r="C4" s="44"/>
      <c r="D4" s="44"/>
      <c r="E4" s="44"/>
      <c r="F4" s="44"/>
      <c r="G4" s="44"/>
      <c r="K4" s="165"/>
      <c r="L4" s="165"/>
      <c r="M4" s="165"/>
      <c r="P4" s="7"/>
      <c r="Q4" s="7"/>
    </row>
    <row r="5" spans="1:17" ht="18.600000000000001" customHeight="1">
      <c r="A5" s="44"/>
      <c r="B5" s="44"/>
      <c r="C5" s="44"/>
      <c r="D5" s="44"/>
      <c r="E5" s="44"/>
      <c r="F5" s="44"/>
      <c r="G5" s="44"/>
      <c r="K5" s="164" t="s">
        <v>54</v>
      </c>
      <c r="L5" s="164"/>
      <c r="M5" s="164"/>
      <c r="P5" s="7"/>
      <c r="Q5" s="7"/>
    </row>
    <row r="6" spans="1:17" ht="18" customHeight="1">
      <c r="A6" s="44"/>
      <c r="B6" s="44"/>
      <c r="C6" s="44"/>
      <c r="D6" s="44"/>
      <c r="E6" s="44"/>
      <c r="F6" s="44"/>
      <c r="G6" s="44"/>
      <c r="H6" s="22"/>
      <c r="I6" s="96"/>
      <c r="J6" s="96"/>
      <c r="K6" s="139" t="str">
        <f>PL_9!J8</f>
        <v>2018</v>
      </c>
      <c r="L6" s="96"/>
      <c r="M6" s="139" t="str">
        <f>PL_9!L8</f>
        <v>2017</v>
      </c>
      <c r="P6" s="7"/>
      <c r="Q6" s="7"/>
    </row>
    <row r="7" spans="1:17" ht="18" customHeight="1">
      <c r="A7" s="6" t="s">
        <v>11</v>
      </c>
      <c r="I7" s="98"/>
      <c r="J7" s="98"/>
      <c r="K7" s="97"/>
      <c r="L7" s="98"/>
      <c r="M7" s="97"/>
      <c r="P7" s="7"/>
      <c r="Q7" s="7"/>
    </row>
    <row r="8" spans="1:17" ht="18" customHeight="1">
      <c r="A8" s="13" t="s">
        <v>142</v>
      </c>
      <c r="C8" s="59"/>
      <c r="D8" s="59"/>
      <c r="E8" s="59"/>
      <c r="F8" s="59"/>
      <c r="G8" s="59"/>
      <c r="H8" s="38"/>
      <c r="I8" s="100"/>
      <c r="J8" s="100"/>
      <c r="K8" s="99">
        <f>+PL_9!J26</f>
        <v>-146287</v>
      </c>
      <c r="L8" s="100"/>
      <c r="M8" s="99">
        <f>+PL_9!L26</f>
        <v>-32333</v>
      </c>
      <c r="P8" s="51"/>
      <c r="Q8" s="51"/>
    </row>
    <row r="9" spans="1:17" ht="18" customHeight="1">
      <c r="A9" s="60" t="s">
        <v>37</v>
      </c>
      <c r="C9" s="13"/>
      <c r="D9" s="53"/>
      <c r="E9" s="53"/>
      <c r="F9" s="53"/>
      <c r="G9" s="54"/>
      <c r="H9" s="54"/>
      <c r="I9" s="101"/>
      <c r="J9" s="101"/>
      <c r="K9" s="101"/>
      <c r="L9" s="101"/>
      <c r="M9" s="99"/>
      <c r="P9" s="52"/>
      <c r="Q9" s="52"/>
    </row>
    <row r="10" spans="1:17" ht="18" customHeight="1">
      <c r="A10" s="129"/>
      <c r="B10" s="13" t="s">
        <v>165</v>
      </c>
      <c r="C10" s="13"/>
      <c r="D10" s="13"/>
      <c r="E10" s="53"/>
      <c r="F10" s="53"/>
      <c r="G10" s="54"/>
      <c r="H10" s="54"/>
      <c r="I10" s="101"/>
      <c r="J10" s="101"/>
      <c r="K10" s="101">
        <v>817</v>
      </c>
      <c r="L10" s="101"/>
      <c r="M10" s="99">
        <v>0</v>
      </c>
      <c r="P10" s="52"/>
      <c r="Q10" s="52"/>
    </row>
    <row r="11" spans="1:17" ht="18" customHeight="1">
      <c r="B11" s="13" t="s">
        <v>175</v>
      </c>
      <c r="C11" s="13"/>
      <c r="D11" s="54"/>
      <c r="F11" s="54"/>
      <c r="G11" s="54"/>
      <c r="H11" s="54"/>
      <c r="I11" s="101"/>
      <c r="J11" s="101"/>
      <c r="K11" s="101"/>
      <c r="L11" s="101"/>
      <c r="M11" s="99"/>
      <c r="P11" s="52"/>
      <c r="Q11" s="52"/>
    </row>
    <row r="12" spans="1:17" ht="18" customHeight="1">
      <c r="B12" s="13" t="s">
        <v>73</v>
      </c>
      <c r="C12" s="13" t="s">
        <v>136</v>
      </c>
      <c r="D12" s="54"/>
      <c r="F12" s="54"/>
      <c r="G12" s="54"/>
      <c r="H12" s="54"/>
      <c r="I12" s="101"/>
      <c r="J12" s="101"/>
      <c r="K12" s="101">
        <v>37488</v>
      </c>
      <c r="L12" s="101"/>
      <c r="M12" s="101">
        <v>-418</v>
      </c>
      <c r="P12" s="52"/>
      <c r="Q12" s="52"/>
    </row>
    <row r="13" spans="1:17" ht="18" customHeight="1">
      <c r="B13" s="13" t="s">
        <v>121</v>
      </c>
      <c r="C13" s="13"/>
      <c r="D13" s="54"/>
      <c r="F13" s="54"/>
      <c r="G13" s="54"/>
      <c r="H13" s="54"/>
      <c r="I13" s="101"/>
      <c r="J13" s="101"/>
      <c r="K13" s="101">
        <v>209</v>
      </c>
      <c r="L13" s="101"/>
      <c r="M13" s="101">
        <v>525</v>
      </c>
      <c r="P13" s="52"/>
      <c r="Q13" s="52"/>
    </row>
    <row r="14" spans="1:17" ht="18" customHeight="1">
      <c r="B14" s="13" t="s">
        <v>127</v>
      </c>
      <c r="C14" s="13"/>
      <c r="D14" s="54"/>
      <c r="F14" s="54"/>
      <c r="G14" s="54"/>
      <c r="H14" s="54"/>
      <c r="I14" s="101"/>
      <c r="J14" s="101"/>
      <c r="K14" s="101">
        <v>287</v>
      </c>
      <c r="L14" s="101"/>
      <c r="M14" s="101">
        <v>371</v>
      </c>
      <c r="P14" s="52"/>
      <c r="Q14" s="52"/>
    </row>
    <row r="15" spans="1:17" ht="18" customHeight="1">
      <c r="B15" s="13" t="s">
        <v>147</v>
      </c>
      <c r="C15" s="13"/>
      <c r="D15" s="54"/>
      <c r="F15" s="54"/>
      <c r="G15" s="54"/>
      <c r="H15" s="54"/>
      <c r="I15" s="101"/>
      <c r="J15" s="101"/>
      <c r="K15" s="101"/>
      <c r="L15" s="101"/>
      <c r="M15" s="101"/>
      <c r="P15" s="52"/>
      <c r="Q15" s="52"/>
    </row>
    <row r="16" spans="1:17" ht="18" customHeight="1">
      <c r="B16" s="13"/>
      <c r="C16" s="13" t="s">
        <v>148</v>
      </c>
      <c r="D16" s="54"/>
      <c r="F16" s="54"/>
      <c r="G16" s="54"/>
      <c r="H16" s="54"/>
      <c r="I16" s="101"/>
      <c r="J16" s="101"/>
      <c r="K16" s="101">
        <v>0</v>
      </c>
      <c r="L16" s="101"/>
      <c r="M16" s="101">
        <v>154</v>
      </c>
      <c r="P16" s="52"/>
      <c r="Q16" s="52"/>
    </row>
    <row r="17" spans="1:17" ht="18" customHeight="1">
      <c r="B17" s="13" t="s">
        <v>132</v>
      </c>
      <c r="C17" s="13"/>
      <c r="D17" s="54"/>
      <c r="F17" s="54"/>
      <c r="G17" s="54"/>
      <c r="H17" s="54"/>
      <c r="I17" s="101"/>
      <c r="J17" s="101"/>
      <c r="K17" s="101">
        <v>88</v>
      </c>
      <c r="L17" s="101"/>
      <c r="M17" s="101">
        <v>0</v>
      </c>
      <c r="P17" s="52"/>
      <c r="Q17" s="52"/>
    </row>
    <row r="18" spans="1:17" ht="18" customHeight="1">
      <c r="B18" s="13" t="s">
        <v>157</v>
      </c>
      <c r="C18" s="53"/>
      <c r="D18" s="53"/>
      <c r="F18" s="53"/>
      <c r="G18" s="54"/>
      <c r="H18" s="54"/>
      <c r="I18" s="54"/>
      <c r="J18" s="54"/>
      <c r="K18" s="99">
        <v>8923</v>
      </c>
      <c r="M18" s="101">
        <v>8620</v>
      </c>
    </row>
    <row r="19" spans="1:17" ht="18" customHeight="1">
      <c r="B19" s="13" t="s">
        <v>173</v>
      </c>
      <c r="C19" s="53"/>
      <c r="D19" s="53"/>
      <c r="F19" s="53"/>
      <c r="G19" s="54"/>
      <c r="H19" s="54"/>
      <c r="I19" s="54"/>
      <c r="J19" s="54"/>
      <c r="K19" s="99">
        <v>196</v>
      </c>
      <c r="M19" s="99">
        <v>272</v>
      </c>
    </row>
    <row r="20" spans="1:17" ht="18" customHeight="1">
      <c r="B20" s="13" t="s">
        <v>167</v>
      </c>
      <c r="C20" s="53"/>
      <c r="D20" s="53"/>
      <c r="F20" s="53"/>
      <c r="G20" s="54"/>
      <c r="H20" s="54"/>
      <c r="I20" s="54"/>
      <c r="J20" s="54"/>
      <c r="K20" s="99">
        <v>114</v>
      </c>
      <c r="M20" s="99">
        <v>0</v>
      </c>
    </row>
    <row r="21" spans="1:17" ht="18" customHeight="1">
      <c r="B21" s="13" t="s">
        <v>162</v>
      </c>
      <c r="C21" s="13"/>
      <c r="D21" s="54"/>
      <c r="F21" s="54"/>
      <c r="G21" s="54"/>
      <c r="H21" s="54"/>
      <c r="I21" s="54"/>
      <c r="J21" s="54"/>
    </row>
    <row r="22" spans="1:17" ht="18" customHeight="1">
      <c r="B22" s="13"/>
      <c r="C22" s="13" t="s">
        <v>159</v>
      </c>
      <c r="D22" s="54"/>
      <c r="F22" s="54"/>
      <c r="G22" s="54"/>
      <c r="H22" s="54"/>
      <c r="I22" s="54"/>
      <c r="J22" s="54"/>
      <c r="K22" s="99">
        <v>32056</v>
      </c>
      <c r="M22" s="99">
        <v>0</v>
      </c>
    </row>
    <row r="23" spans="1:17" ht="18" customHeight="1">
      <c r="B23" s="13" t="s">
        <v>174</v>
      </c>
      <c r="C23" s="54"/>
      <c r="D23" s="54"/>
      <c r="F23" s="54"/>
      <c r="G23" s="54"/>
      <c r="H23" s="54"/>
      <c r="I23" s="54"/>
      <c r="J23" s="54"/>
      <c r="K23" s="99">
        <v>-60</v>
      </c>
      <c r="M23" s="99">
        <v>-9</v>
      </c>
    </row>
    <row r="24" spans="1:17" ht="18" customHeight="1">
      <c r="B24" s="13" t="s">
        <v>122</v>
      </c>
      <c r="C24" s="13"/>
      <c r="D24" s="54"/>
      <c r="F24" s="54"/>
      <c r="G24" s="54"/>
      <c r="H24" s="54"/>
      <c r="I24" s="54"/>
      <c r="J24" s="54"/>
      <c r="K24" s="99">
        <v>-4</v>
      </c>
      <c r="M24" s="99">
        <v>116</v>
      </c>
    </row>
    <row r="25" spans="1:17" ht="18" customHeight="1">
      <c r="B25" s="13" t="s">
        <v>46</v>
      </c>
      <c r="C25" s="54"/>
      <c r="D25" s="54"/>
      <c r="F25" s="54"/>
      <c r="G25" s="54"/>
      <c r="H25" s="54"/>
      <c r="I25" s="54"/>
      <c r="J25" s="54"/>
      <c r="K25" s="99">
        <v>425</v>
      </c>
      <c r="M25" s="99">
        <v>713</v>
      </c>
    </row>
    <row r="26" spans="1:17" ht="18" customHeight="1">
      <c r="B26" s="13" t="s">
        <v>20</v>
      </c>
      <c r="C26" s="13"/>
      <c r="D26" s="54"/>
      <c r="F26" s="54"/>
      <c r="G26" s="54"/>
      <c r="H26" s="54"/>
      <c r="I26" s="54"/>
      <c r="J26" s="54"/>
      <c r="K26" s="99">
        <v>-126</v>
      </c>
      <c r="M26" s="99">
        <v>-8</v>
      </c>
    </row>
    <row r="27" spans="1:17" ht="18" customHeight="1">
      <c r="B27" s="13" t="s">
        <v>38</v>
      </c>
      <c r="C27" s="13"/>
      <c r="D27" s="54"/>
      <c r="F27" s="54"/>
      <c r="G27" s="54"/>
      <c r="H27" s="54"/>
      <c r="I27" s="54"/>
      <c r="J27" s="54"/>
      <c r="K27" s="99">
        <v>4780</v>
      </c>
      <c r="M27" s="99">
        <v>4843</v>
      </c>
    </row>
    <row r="28" spans="1:17" ht="18" customHeight="1">
      <c r="B28" s="13" t="s">
        <v>120</v>
      </c>
      <c r="C28" s="13"/>
      <c r="D28" s="54"/>
      <c r="F28" s="54"/>
      <c r="G28" s="54"/>
      <c r="H28" s="38"/>
      <c r="I28" s="54"/>
      <c r="J28" s="54"/>
      <c r="K28" s="102">
        <v>7933</v>
      </c>
      <c r="M28" s="102">
        <v>-7164</v>
      </c>
    </row>
    <row r="29" spans="1:17" ht="18" customHeight="1">
      <c r="B29" s="13"/>
      <c r="C29" s="55"/>
      <c r="D29" s="54"/>
      <c r="E29" s="54"/>
      <c r="F29" s="54"/>
      <c r="G29" s="54"/>
      <c r="H29" s="54"/>
      <c r="I29" s="101"/>
      <c r="J29" s="101"/>
      <c r="K29" s="103">
        <f>SUM(K8:K28)</f>
        <v>-53161</v>
      </c>
      <c r="L29" s="101"/>
      <c r="M29" s="103">
        <f>SUM(M8:M28)</f>
        <v>-24318</v>
      </c>
      <c r="P29" s="54"/>
      <c r="Q29" s="54"/>
    </row>
    <row r="30" spans="1:17" ht="18" customHeight="1">
      <c r="A30" s="67" t="s">
        <v>64</v>
      </c>
      <c r="D30" s="54"/>
      <c r="E30" s="54"/>
      <c r="F30" s="54"/>
      <c r="G30" s="54"/>
      <c r="H30" s="54"/>
      <c r="I30" s="101"/>
      <c r="J30" s="101"/>
      <c r="K30" s="103"/>
      <c r="L30" s="101"/>
      <c r="M30" s="103"/>
      <c r="P30" s="54"/>
      <c r="Q30" s="54"/>
    </row>
    <row r="31" spans="1:17" ht="18" customHeight="1">
      <c r="A31" s="54"/>
      <c r="B31" s="6" t="s">
        <v>12</v>
      </c>
      <c r="D31" s="54"/>
      <c r="E31" s="54"/>
      <c r="F31" s="54"/>
      <c r="G31" s="54"/>
      <c r="H31" s="54"/>
      <c r="I31" s="101"/>
      <c r="J31" s="101"/>
      <c r="K31" s="101"/>
      <c r="L31" s="101"/>
      <c r="M31" s="101"/>
      <c r="P31" s="62"/>
      <c r="Q31" s="54"/>
    </row>
    <row r="32" spans="1:17" ht="18" customHeight="1">
      <c r="B32" s="13" t="s">
        <v>19</v>
      </c>
      <c r="D32" s="54"/>
      <c r="E32" s="54"/>
      <c r="F32" s="54"/>
      <c r="G32" s="54"/>
      <c r="H32" s="54"/>
      <c r="I32" s="101"/>
      <c r="J32" s="101"/>
      <c r="K32" s="99">
        <v>-57316</v>
      </c>
      <c r="L32" s="101"/>
      <c r="M32" s="99">
        <v>5851</v>
      </c>
      <c r="P32" s="62"/>
      <c r="Q32" s="54"/>
    </row>
    <row r="33" spans="1:17" ht="18" customHeight="1">
      <c r="B33" s="13" t="s">
        <v>13</v>
      </c>
      <c r="D33" s="54"/>
      <c r="E33" s="54"/>
      <c r="F33" s="54"/>
      <c r="G33" s="54"/>
      <c r="H33" s="54"/>
      <c r="I33" s="101"/>
      <c r="J33" s="101"/>
      <c r="K33" s="99">
        <v>-71059</v>
      </c>
      <c r="L33" s="101"/>
      <c r="M33" s="99">
        <v>15543</v>
      </c>
      <c r="P33" s="62"/>
      <c r="Q33" s="54"/>
    </row>
    <row r="34" spans="1:17" ht="18" customHeight="1">
      <c r="B34" s="13" t="s">
        <v>3</v>
      </c>
      <c r="D34" s="54"/>
      <c r="E34" s="54"/>
      <c r="F34" s="54"/>
      <c r="G34" s="54"/>
      <c r="H34" s="54"/>
      <c r="I34" s="101"/>
      <c r="J34" s="101"/>
      <c r="K34" s="99">
        <v>-104328</v>
      </c>
      <c r="L34" s="101"/>
      <c r="M34" s="99">
        <v>274</v>
      </c>
      <c r="P34" s="62"/>
      <c r="Q34" s="54"/>
    </row>
    <row r="35" spans="1:17" ht="18" customHeight="1">
      <c r="B35" s="115" t="s">
        <v>69</v>
      </c>
      <c r="D35" s="54"/>
      <c r="E35" s="54"/>
      <c r="F35" s="54"/>
      <c r="G35" s="54"/>
      <c r="H35" s="54"/>
      <c r="I35" s="101"/>
      <c r="J35" s="101"/>
      <c r="K35" s="99">
        <v>-8</v>
      </c>
      <c r="L35" s="101"/>
      <c r="M35" s="99">
        <v>-7</v>
      </c>
      <c r="P35" s="54"/>
      <c r="Q35" s="54"/>
    </row>
    <row r="36" spans="1:17" ht="18" customHeight="1">
      <c r="A36" s="20"/>
      <c r="B36" s="6" t="s">
        <v>28</v>
      </c>
      <c r="D36" s="63"/>
      <c r="E36" s="53"/>
      <c r="F36" s="53"/>
      <c r="G36" s="53"/>
      <c r="H36" s="53"/>
      <c r="I36" s="101"/>
      <c r="J36" s="101"/>
      <c r="K36" s="101"/>
      <c r="L36" s="101"/>
      <c r="M36" s="101"/>
      <c r="P36" s="53"/>
      <c r="Q36" s="53"/>
    </row>
    <row r="37" spans="1:17" s="20" customFormat="1" ht="18" customHeight="1">
      <c r="A37" s="11"/>
      <c r="B37" s="13" t="s">
        <v>18</v>
      </c>
      <c r="D37" s="55"/>
      <c r="E37" s="54"/>
      <c r="F37" s="54"/>
      <c r="G37" s="54"/>
      <c r="H37" s="54"/>
      <c r="I37" s="101"/>
      <c r="J37" s="101"/>
      <c r="K37" s="99">
        <v>-13177</v>
      </c>
      <c r="L37" s="101"/>
      <c r="M37" s="99">
        <v>7151</v>
      </c>
      <c r="P37" s="54"/>
      <c r="Q37" s="54"/>
    </row>
    <row r="38" spans="1:17" ht="18" customHeight="1">
      <c r="B38" s="13" t="s">
        <v>40</v>
      </c>
      <c r="D38" s="54"/>
      <c r="E38" s="54"/>
      <c r="F38" s="54"/>
      <c r="G38" s="54"/>
      <c r="H38" s="54"/>
      <c r="I38" s="101"/>
      <c r="J38" s="101"/>
      <c r="K38" s="99">
        <v>5678</v>
      </c>
      <c r="L38" s="101"/>
      <c r="M38" s="99">
        <v>1592</v>
      </c>
      <c r="P38" s="54"/>
      <c r="Q38" s="54"/>
    </row>
    <row r="39" spans="1:17" ht="18" customHeight="1">
      <c r="A39" s="60" t="s">
        <v>166</v>
      </c>
      <c r="B39" s="13"/>
      <c r="D39" s="54"/>
      <c r="E39" s="54"/>
      <c r="F39" s="54"/>
      <c r="G39" s="54"/>
      <c r="H39" s="54"/>
      <c r="I39" s="101"/>
      <c r="J39" s="101"/>
      <c r="K39" s="104">
        <f>SUM(K29:K38)</f>
        <v>-293371</v>
      </c>
      <c r="L39" s="101"/>
      <c r="M39" s="104">
        <f>SUM(M29:M38)</f>
        <v>6086</v>
      </c>
      <c r="P39" s="54"/>
      <c r="Q39" s="54"/>
    </row>
    <row r="40" spans="1:17" s="20" customFormat="1" ht="18" customHeight="1">
      <c r="A40" s="13" t="s">
        <v>91</v>
      </c>
      <c r="D40" s="55"/>
      <c r="E40" s="54"/>
      <c r="F40" s="54"/>
      <c r="G40" s="54"/>
      <c r="H40" s="54"/>
      <c r="I40" s="101"/>
      <c r="J40" s="101"/>
      <c r="K40" s="99">
        <v>0</v>
      </c>
      <c r="L40" s="101"/>
      <c r="M40" s="99">
        <v>-209</v>
      </c>
      <c r="P40" s="54"/>
      <c r="Q40" s="54"/>
    </row>
    <row r="41" spans="1:17" ht="18" customHeight="1">
      <c r="A41" s="6" t="s">
        <v>158</v>
      </c>
      <c r="B41" s="6"/>
      <c r="C41" s="55"/>
      <c r="D41" s="54"/>
      <c r="E41" s="54"/>
      <c r="F41" s="54"/>
      <c r="G41" s="54"/>
      <c r="H41" s="54"/>
      <c r="I41" s="101"/>
      <c r="J41" s="101"/>
      <c r="K41" s="105">
        <f>SUM(K39:K40)</f>
        <v>-293371</v>
      </c>
      <c r="L41" s="101"/>
      <c r="M41" s="105">
        <f>SUM(M39:M40)</f>
        <v>5877</v>
      </c>
      <c r="P41" s="63"/>
      <c r="Q41" s="53"/>
    </row>
    <row r="42" spans="1:17" ht="18" customHeight="1">
      <c r="A42" s="6"/>
      <c r="B42" s="6"/>
      <c r="C42" s="55"/>
      <c r="D42" s="54"/>
      <c r="E42" s="54"/>
      <c r="F42" s="54"/>
      <c r="G42" s="54"/>
      <c r="H42" s="54"/>
      <c r="I42" s="101"/>
      <c r="J42" s="101"/>
      <c r="K42" s="103"/>
      <c r="L42" s="101"/>
      <c r="M42" s="103"/>
      <c r="P42" s="63"/>
      <c r="Q42" s="53"/>
    </row>
    <row r="43" spans="1:17" ht="18" customHeight="1">
      <c r="A43" s="6" t="str">
        <f>'BS_6,7,8'!A1</f>
        <v xml:space="preserve">OCEAN COMMERCE PUBLIC COMPANY LIMITED </v>
      </c>
      <c r="B43" s="54"/>
      <c r="C43" s="55"/>
      <c r="D43" s="54"/>
      <c r="E43" s="54"/>
      <c r="F43" s="54"/>
      <c r="G43" s="54"/>
      <c r="H43" s="54"/>
      <c r="I43" s="107"/>
      <c r="J43" s="107"/>
      <c r="K43" s="107"/>
      <c r="L43" s="107"/>
      <c r="M43" s="33"/>
      <c r="P43" s="54"/>
      <c r="Q43" s="54"/>
    </row>
    <row r="44" spans="1:17" ht="18" customHeight="1">
      <c r="A44" s="14" t="s">
        <v>14</v>
      </c>
      <c r="B44" s="7"/>
      <c r="C44" s="7"/>
      <c r="D44" s="7"/>
      <c r="E44" s="7"/>
      <c r="F44" s="7"/>
      <c r="G44" s="8"/>
      <c r="H44" s="9"/>
      <c r="I44" s="107"/>
      <c r="J44" s="107"/>
      <c r="K44" s="107"/>
      <c r="L44" s="107"/>
      <c r="M44" s="33"/>
      <c r="P44" s="54"/>
      <c r="Q44" s="54"/>
    </row>
    <row r="45" spans="1:17" ht="18" customHeight="1">
      <c r="A45" s="15" t="str">
        <f>A3</f>
        <v>FOR THE YEARS ENDED DECEMBER 31, 2018 AND 2017</v>
      </c>
      <c r="B45" s="7"/>
      <c r="C45" s="7"/>
      <c r="D45" s="7"/>
      <c r="E45" s="7"/>
      <c r="F45" s="7"/>
      <c r="G45" s="8"/>
      <c r="H45" s="9"/>
      <c r="I45" s="107"/>
      <c r="J45" s="107"/>
      <c r="K45" s="107"/>
      <c r="L45" s="107"/>
      <c r="M45" s="106"/>
      <c r="P45" s="54"/>
      <c r="Q45" s="54"/>
    </row>
    <row r="46" spans="1:17" ht="18" customHeight="1">
      <c r="A46" s="15"/>
      <c r="B46" s="7"/>
      <c r="C46" s="7"/>
      <c r="D46" s="7"/>
      <c r="E46" s="7"/>
      <c r="F46" s="7"/>
      <c r="G46" s="8"/>
      <c r="H46" s="9"/>
      <c r="I46" s="107"/>
      <c r="J46" s="107"/>
      <c r="K46" s="107"/>
      <c r="L46" s="107"/>
      <c r="M46" s="106"/>
      <c r="P46" s="54"/>
      <c r="Q46" s="54"/>
    </row>
    <row r="47" spans="1:17" ht="18" customHeight="1">
      <c r="A47" s="15"/>
      <c r="B47" s="7"/>
      <c r="C47" s="7"/>
      <c r="D47" s="7"/>
      <c r="E47" s="7"/>
      <c r="F47" s="7"/>
      <c r="G47" s="8"/>
      <c r="H47" s="9"/>
      <c r="I47" s="98"/>
      <c r="J47" s="98"/>
      <c r="K47" s="101"/>
      <c r="L47" s="98"/>
      <c r="M47" s="108"/>
      <c r="N47" s="7"/>
      <c r="P47" s="7"/>
      <c r="Q47" s="7"/>
    </row>
    <row r="48" spans="1:17" ht="18.600000000000001" customHeight="1">
      <c r="A48" s="44"/>
      <c r="B48" s="44"/>
      <c r="C48" s="44"/>
      <c r="D48" s="44"/>
      <c r="E48" s="44"/>
      <c r="F48" s="44"/>
      <c r="G48" s="44"/>
      <c r="H48" s="22"/>
      <c r="K48" s="164" t="str">
        <f>K5</f>
        <v>In Thousand Baht</v>
      </c>
      <c r="L48" s="164"/>
      <c r="M48" s="164"/>
      <c r="P48" s="7"/>
      <c r="Q48" s="7"/>
    </row>
    <row r="49" spans="1:17" ht="18" customHeight="1">
      <c r="A49" s="6"/>
      <c r="B49" s="54"/>
      <c r="C49" s="55"/>
      <c r="D49" s="54"/>
      <c r="E49" s="54"/>
      <c r="F49" s="54"/>
      <c r="G49" s="54"/>
      <c r="H49" s="54"/>
      <c r="I49" s="96"/>
      <c r="J49" s="96"/>
      <c r="K49" s="139" t="str">
        <f>+K6</f>
        <v>2018</v>
      </c>
      <c r="L49" s="96"/>
      <c r="M49" s="139" t="str">
        <f>+M6</f>
        <v>2017</v>
      </c>
      <c r="P49" s="7"/>
      <c r="Q49" s="7"/>
    </row>
    <row r="50" spans="1:17" ht="18" customHeight="1">
      <c r="A50" s="6" t="s">
        <v>15</v>
      </c>
      <c r="B50" s="54"/>
      <c r="C50" s="55"/>
      <c r="D50" s="54"/>
      <c r="E50" s="54"/>
      <c r="F50" s="54"/>
      <c r="G50" s="54"/>
      <c r="H50" s="54"/>
      <c r="I50" s="107"/>
      <c r="J50" s="107"/>
      <c r="K50" s="107"/>
      <c r="L50" s="107"/>
      <c r="M50" s="107"/>
      <c r="P50" s="54"/>
      <c r="Q50" s="54"/>
    </row>
    <row r="51" spans="1:17" ht="18" customHeight="1">
      <c r="A51" s="13" t="s">
        <v>21</v>
      </c>
      <c r="C51" s="54"/>
      <c r="D51" s="54"/>
      <c r="E51" s="54"/>
      <c r="F51" s="54"/>
      <c r="G51" s="54"/>
      <c r="H51" s="54"/>
      <c r="I51" s="54"/>
      <c r="J51" s="54"/>
      <c r="K51" s="99">
        <v>126</v>
      </c>
      <c r="M51" s="99">
        <v>8</v>
      </c>
    </row>
    <row r="52" spans="1:17" ht="18" customHeight="1">
      <c r="A52" s="13" t="s">
        <v>89</v>
      </c>
      <c r="C52" s="54"/>
      <c r="D52" s="54"/>
      <c r="E52" s="54"/>
      <c r="F52" s="54"/>
      <c r="G52" s="54"/>
      <c r="H52" s="54"/>
      <c r="I52" s="54"/>
      <c r="J52" s="54"/>
      <c r="K52" s="99">
        <v>-2361</v>
      </c>
      <c r="M52" s="99">
        <v>-7440</v>
      </c>
    </row>
    <row r="53" spans="1:17" ht="18" customHeight="1">
      <c r="A53" s="13" t="s">
        <v>86</v>
      </c>
      <c r="C53" s="54"/>
      <c r="D53" s="54"/>
      <c r="E53" s="54"/>
      <c r="F53" s="54"/>
      <c r="G53" s="54"/>
      <c r="H53" s="54"/>
      <c r="I53" s="54"/>
      <c r="J53" s="54"/>
      <c r="K53" s="99">
        <v>112</v>
      </c>
      <c r="M53" s="99">
        <v>114</v>
      </c>
    </row>
    <row r="54" spans="1:17" ht="18" customHeight="1">
      <c r="A54" s="13" t="s">
        <v>90</v>
      </c>
      <c r="C54" s="54"/>
      <c r="D54" s="54"/>
      <c r="E54" s="54"/>
      <c r="F54" s="54"/>
      <c r="G54" s="54"/>
      <c r="H54" s="54"/>
      <c r="I54" s="54"/>
      <c r="J54" s="54"/>
      <c r="K54" s="99">
        <v>-703</v>
      </c>
      <c r="M54" s="99">
        <v>-89</v>
      </c>
    </row>
    <row r="55" spans="1:17" ht="18" customHeight="1">
      <c r="A55" s="13" t="s">
        <v>133</v>
      </c>
      <c r="C55" s="54"/>
      <c r="D55" s="54"/>
      <c r="E55" s="54"/>
      <c r="F55" s="54"/>
      <c r="G55" s="54"/>
      <c r="H55" s="54"/>
      <c r="I55" s="54"/>
      <c r="J55" s="54"/>
      <c r="K55" s="99">
        <v>758</v>
      </c>
      <c r="M55" s="99">
        <v>0</v>
      </c>
    </row>
    <row r="56" spans="1:17" ht="18" customHeight="1">
      <c r="A56" s="13" t="s">
        <v>96</v>
      </c>
      <c r="C56" s="54"/>
      <c r="D56" s="54"/>
      <c r="E56" s="54"/>
      <c r="F56" s="54"/>
      <c r="G56" s="54"/>
      <c r="H56" s="54"/>
      <c r="I56" s="54"/>
      <c r="J56" s="54"/>
      <c r="K56" s="99">
        <v>-226</v>
      </c>
      <c r="M56" s="99">
        <v>-510</v>
      </c>
    </row>
    <row r="57" spans="1:17" ht="18" customHeight="1">
      <c r="A57" s="6" t="s">
        <v>50</v>
      </c>
      <c r="B57" s="54"/>
      <c r="C57" s="55"/>
      <c r="D57" s="54"/>
      <c r="E57" s="54"/>
      <c r="F57" s="54"/>
      <c r="G57" s="54"/>
      <c r="H57" s="54"/>
      <c r="I57" s="99"/>
      <c r="J57" s="99"/>
      <c r="K57" s="105">
        <f>SUM(K51:K56)</f>
        <v>-2294</v>
      </c>
      <c r="L57" s="99"/>
      <c r="M57" s="105">
        <f>SUM(M51:M56)</f>
        <v>-7917</v>
      </c>
      <c r="P57" s="54"/>
      <c r="Q57" s="54"/>
    </row>
    <row r="58" spans="1:17" ht="13.5" customHeight="1">
      <c r="I58" s="106"/>
      <c r="J58" s="106"/>
      <c r="K58" s="112"/>
      <c r="L58" s="106"/>
      <c r="M58" s="112"/>
      <c r="Q58" s="49"/>
    </row>
    <row r="59" spans="1:17" ht="18" customHeight="1">
      <c r="A59" s="6" t="s">
        <v>16</v>
      </c>
      <c r="I59" s="98"/>
      <c r="J59" s="98"/>
      <c r="K59" s="97"/>
      <c r="L59" s="98"/>
      <c r="M59" s="97"/>
      <c r="P59" s="7"/>
      <c r="Q59" s="7"/>
    </row>
    <row r="60" spans="1:17" ht="18" customHeight="1">
      <c r="A60" s="13" t="s">
        <v>39</v>
      </c>
      <c r="I60" s="54"/>
      <c r="J60" s="54"/>
      <c r="K60" s="99">
        <v>-4740</v>
      </c>
      <c r="M60" s="99">
        <v>-4886</v>
      </c>
    </row>
    <row r="61" spans="1:17" ht="18" customHeight="1">
      <c r="A61" s="13" t="s">
        <v>168</v>
      </c>
      <c r="I61" s="54"/>
      <c r="J61" s="54"/>
      <c r="K61" s="99"/>
      <c r="M61" s="99"/>
    </row>
    <row r="62" spans="1:17" ht="18.600000000000001" customHeight="1">
      <c r="B62" s="13" t="s">
        <v>97</v>
      </c>
      <c r="K62" s="99">
        <v>-1660</v>
      </c>
      <c r="M62" s="99">
        <v>6457</v>
      </c>
    </row>
    <row r="63" spans="1:17" ht="18.600000000000001" customHeight="1">
      <c r="A63" s="13" t="s">
        <v>87</v>
      </c>
      <c r="B63" s="13"/>
    </row>
    <row r="64" spans="1:17" ht="18.600000000000001" customHeight="1">
      <c r="A64" s="13" t="s">
        <v>73</v>
      </c>
      <c r="B64" s="11" t="s">
        <v>74</v>
      </c>
      <c r="K64" s="103">
        <v>-359</v>
      </c>
      <c r="L64" s="7"/>
      <c r="M64" s="103">
        <v>-537</v>
      </c>
    </row>
    <row r="65" spans="1:18" ht="18.600000000000001" customHeight="1">
      <c r="A65" s="13" t="s">
        <v>106</v>
      </c>
      <c r="L65" s="7"/>
      <c r="M65" s="103"/>
    </row>
    <row r="66" spans="1:18" ht="18.600000000000001" customHeight="1">
      <c r="B66" s="13" t="s">
        <v>107</v>
      </c>
      <c r="K66" s="103">
        <v>-1038</v>
      </c>
      <c r="L66" s="7"/>
      <c r="M66" s="103">
        <v>-979</v>
      </c>
    </row>
    <row r="67" spans="1:18" ht="18.600000000000001" customHeight="1">
      <c r="A67" s="11" t="s">
        <v>119</v>
      </c>
      <c r="B67" s="13"/>
      <c r="K67" s="103">
        <v>37</v>
      </c>
      <c r="L67" s="7"/>
      <c r="M67" s="103">
        <v>0</v>
      </c>
    </row>
    <row r="68" spans="1:18" ht="18.600000000000001" customHeight="1">
      <c r="A68" s="11" t="s">
        <v>129</v>
      </c>
      <c r="B68" s="13"/>
      <c r="K68" s="102">
        <v>386053</v>
      </c>
      <c r="M68" s="102">
        <v>0</v>
      </c>
    </row>
    <row r="69" spans="1:18" ht="18.600000000000001" customHeight="1">
      <c r="A69" s="6" t="s">
        <v>131</v>
      </c>
      <c r="B69" s="6"/>
      <c r="I69" s="99"/>
      <c r="J69" s="99"/>
      <c r="K69" s="102">
        <f>SUM(K60:K68)</f>
        <v>378293</v>
      </c>
      <c r="L69" s="99"/>
      <c r="M69" s="102">
        <f>SUM(M60:M68)</f>
        <v>55</v>
      </c>
      <c r="P69" s="7"/>
      <c r="Q69" s="7"/>
    </row>
    <row r="70" spans="1:18" ht="13.5" customHeight="1">
      <c r="I70" s="106"/>
      <c r="J70" s="106"/>
      <c r="K70" s="112"/>
      <c r="L70" s="106"/>
      <c r="M70" s="112"/>
      <c r="Q70" s="49"/>
    </row>
    <row r="71" spans="1:18" ht="18" customHeight="1">
      <c r="A71" s="6" t="s">
        <v>128</v>
      </c>
      <c r="I71" s="106"/>
      <c r="J71" s="106"/>
      <c r="K71" s="106"/>
      <c r="L71" s="106"/>
      <c r="M71" s="106"/>
    </row>
    <row r="72" spans="1:18" ht="17.25" customHeight="1">
      <c r="A72" s="6" t="s">
        <v>49</v>
      </c>
      <c r="I72" s="99"/>
      <c r="J72" s="99"/>
      <c r="K72" s="103">
        <f>K69+K57+K41</f>
        <v>82628</v>
      </c>
      <c r="L72" s="99"/>
      <c r="M72" s="103">
        <f>M69+M57+M41</f>
        <v>-1985</v>
      </c>
    </row>
    <row r="73" spans="1:18" ht="13.5" customHeight="1">
      <c r="I73" s="106"/>
      <c r="J73" s="106"/>
      <c r="K73" s="112"/>
      <c r="L73" s="106"/>
      <c r="M73" s="112"/>
      <c r="Q73" s="49"/>
    </row>
    <row r="74" spans="1:18" ht="18.600000000000001" customHeight="1">
      <c r="A74" s="20" t="s">
        <v>57</v>
      </c>
      <c r="I74" s="106"/>
      <c r="J74" s="106"/>
      <c r="K74" s="106"/>
      <c r="L74" s="106"/>
      <c r="M74" s="106"/>
    </row>
    <row r="75" spans="1:18" ht="18.75" customHeight="1">
      <c r="A75" s="16" t="s">
        <v>151</v>
      </c>
      <c r="I75" s="99"/>
      <c r="J75" s="99"/>
      <c r="K75" s="109">
        <f>+'BS_6,7,8'!L11</f>
        <v>1254</v>
      </c>
      <c r="L75" s="99"/>
      <c r="M75" s="109">
        <v>3239</v>
      </c>
      <c r="O75" s="49"/>
      <c r="P75" s="49">
        <f>K75-'BS_6,7,8'!L11</f>
        <v>0</v>
      </c>
    </row>
    <row r="76" spans="1:18" ht="13.5" customHeight="1">
      <c r="I76" s="106"/>
      <c r="J76" s="106"/>
      <c r="K76" s="112"/>
      <c r="L76" s="106"/>
      <c r="M76" s="112"/>
      <c r="Q76" s="49"/>
    </row>
    <row r="77" spans="1:18" ht="18.600000000000001" customHeight="1">
      <c r="A77" s="20" t="s">
        <v>57</v>
      </c>
      <c r="I77" s="106"/>
      <c r="J77" s="106"/>
      <c r="K77" s="106"/>
      <c r="L77" s="106"/>
      <c r="M77" s="106"/>
    </row>
    <row r="78" spans="1:18" ht="18" customHeight="1" thickBot="1">
      <c r="A78" s="16" t="s">
        <v>152</v>
      </c>
      <c r="I78" s="111"/>
      <c r="J78" s="111"/>
      <c r="K78" s="110">
        <f>SUM(K72:K75)</f>
        <v>83882</v>
      </c>
      <c r="L78" s="111"/>
      <c r="M78" s="110">
        <f>SUM(M72:M75)</f>
        <v>1254</v>
      </c>
      <c r="O78" s="49"/>
      <c r="P78" s="49">
        <f>K78-'BS_6,7,8'!J11</f>
        <v>0</v>
      </c>
      <c r="Q78" s="49"/>
      <c r="R78" s="49"/>
    </row>
    <row r="79" spans="1:18" ht="18" customHeight="1" thickTop="1">
      <c r="A79" s="15"/>
      <c r="B79" s="7"/>
      <c r="C79" s="7"/>
      <c r="D79" s="7"/>
      <c r="E79" s="7"/>
      <c r="F79" s="7"/>
      <c r="G79" s="8"/>
      <c r="H79" s="9"/>
      <c r="I79" s="107"/>
      <c r="J79" s="107"/>
      <c r="K79" s="107"/>
      <c r="L79" s="107"/>
      <c r="M79" s="106"/>
      <c r="P79" s="54"/>
      <c r="Q79" s="54"/>
    </row>
    <row r="80" spans="1:18" ht="18" customHeight="1">
      <c r="A80" s="15"/>
      <c r="B80" s="7"/>
      <c r="C80" s="7"/>
      <c r="D80" s="7"/>
      <c r="E80" s="7"/>
      <c r="F80" s="7"/>
      <c r="G80" s="8"/>
      <c r="H80" s="9"/>
      <c r="I80" s="107"/>
      <c r="J80" s="107"/>
      <c r="K80" s="107"/>
      <c r="L80" s="107"/>
      <c r="M80" s="106"/>
      <c r="P80" s="54"/>
      <c r="Q80" s="54"/>
    </row>
    <row r="81" spans="1:17" ht="18" customHeight="1">
      <c r="A81" s="15"/>
      <c r="B81" s="7"/>
      <c r="C81" s="7"/>
      <c r="D81" s="7"/>
      <c r="E81" s="7"/>
      <c r="F81" s="7"/>
      <c r="G81" s="8"/>
      <c r="H81" s="9"/>
      <c r="I81" s="107"/>
      <c r="J81" s="107"/>
      <c r="K81" s="107"/>
      <c r="L81" s="107"/>
      <c r="M81" s="106"/>
      <c r="P81" s="54"/>
      <c r="Q81" s="54"/>
    </row>
    <row r="82" spans="1:17" ht="18" customHeight="1">
      <c r="A82" s="15"/>
      <c r="B82" s="7"/>
      <c r="C82" s="7"/>
      <c r="D82" s="7"/>
      <c r="E82" s="7"/>
      <c r="F82" s="7"/>
      <c r="G82" s="8"/>
      <c r="H82" s="9"/>
      <c r="I82" s="107"/>
      <c r="J82" s="107"/>
      <c r="K82" s="107"/>
      <c r="L82" s="107"/>
      <c r="M82" s="106"/>
      <c r="P82" s="54"/>
      <c r="Q82" s="54"/>
    </row>
    <row r="83" spans="1:17" ht="18" customHeight="1">
      <c r="A83" s="15"/>
      <c r="B83" s="7"/>
      <c r="C83" s="7"/>
      <c r="D83" s="7"/>
      <c r="E83" s="7"/>
      <c r="F83" s="7"/>
      <c r="G83" s="8"/>
      <c r="H83" s="9"/>
      <c r="I83" s="107"/>
      <c r="J83" s="107"/>
      <c r="K83" s="107"/>
      <c r="L83" s="107"/>
      <c r="M83" s="106"/>
      <c r="P83" s="54"/>
      <c r="Q83" s="54"/>
    </row>
    <row r="84" spans="1:17" ht="18" customHeight="1">
      <c r="A84" s="15"/>
      <c r="B84" s="7"/>
      <c r="C84" s="7"/>
      <c r="D84" s="7"/>
      <c r="E84" s="7"/>
      <c r="F84" s="7"/>
      <c r="G84" s="8"/>
      <c r="H84" s="9"/>
      <c r="I84" s="107"/>
      <c r="J84" s="107"/>
      <c r="K84" s="107"/>
      <c r="L84" s="107"/>
      <c r="M84" s="106"/>
      <c r="P84" s="54"/>
      <c r="Q84" s="54"/>
    </row>
    <row r="85" spans="1:17" ht="18" customHeight="1">
      <c r="A85" s="6" t="str">
        <f>'BS_6,7,8'!A1</f>
        <v xml:space="preserve">OCEAN COMMERCE PUBLIC COMPANY LIMITED </v>
      </c>
      <c r="B85" s="54"/>
      <c r="C85" s="55"/>
      <c r="D85" s="54"/>
      <c r="E85" s="54"/>
      <c r="F85" s="54"/>
      <c r="G85" s="54"/>
      <c r="H85" s="54"/>
      <c r="I85" s="107"/>
      <c r="J85" s="107"/>
      <c r="K85" s="107"/>
      <c r="L85" s="107"/>
      <c r="M85" s="33"/>
      <c r="P85" s="54"/>
      <c r="Q85" s="54"/>
    </row>
    <row r="86" spans="1:17" ht="18" customHeight="1">
      <c r="A86" s="14" t="s">
        <v>14</v>
      </c>
      <c r="B86" s="7"/>
      <c r="C86" s="7"/>
      <c r="D86" s="7"/>
      <c r="E86" s="7"/>
      <c r="F86" s="7"/>
      <c r="G86" s="8"/>
      <c r="H86" s="9"/>
      <c r="I86" s="107"/>
      <c r="J86" s="107"/>
      <c r="K86" s="107"/>
      <c r="L86" s="107"/>
      <c r="M86" s="33"/>
      <c r="P86" s="54"/>
      <c r="Q86" s="54"/>
    </row>
    <row r="87" spans="1:17" ht="18" customHeight="1">
      <c r="A87" s="15" t="str">
        <f>PL_9!A3</f>
        <v>FOR THE YEARS ENDED DECEMBER 31, 2018 AND 2017</v>
      </c>
      <c r="B87" s="7"/>
      <c r="C87" s="7"/>
      <c r="D87" s="7"/>
      <c r="E87" s="7"/>
      <c r="F87" s="7"/>
      <c r="G87" s="8"/>
      <c r="H87" s="9"/>
      <c r="I87" s="107"/>
      <c r="J87" s="107"/>
      <c r="K87" s="107"/>
      <c r="L87" s="107"/>
      <c r="M87" s="106"/>
      <c r="P87" s="54"/>
      <c r="Q87" s="54"/>
    </row>
    <row r="88" spans="1:17" ht="18" customHeight="1">
      <c r="A88" s="15"/>
      <c r="B88" s="7"/>
      <c r="C88" s="7"/>
      <c r="D88" s="7"/>
      <c r="E88" s="7"/>
      <c r="F88" s="7"/>
      <c r="G88" s="8"/>
      <c r="H88" s="9"/>
      <c r="I88" s="107"/>
      <c r="J88" s="107"/>
      <c r="K88" s="107"/>
      <c r="L88" s="107"/>
      <c r="M88" s="106"/>
      <c r="P88" s="54"/>
      <c r="Q88" s="54"/>
    </row>
    <row r="89" spans="1:17" ht="18" customHeight="1">
      <c r="A89" s="15"/>
      <c r="B89" s="7"/>
      <c r="C89" s="7"/>
      <c r="D89" s="7"/>
      <c r="E89" s="7"/>
      <c r="F89" s="7"/>
      <c r="G89" s="8"/>
      <c r="H89" s="9"/>
      <c r="I89" s="98"/>
      <c r="J89" s="98"/>
      <c r="K89" s="101"/>
      <c r="L89" s="98"/>
      <c r="M89" s="108"/>
      <c r="N89" s="7"/>
      <c r="P89" s="7"/>
      <c r="Q89" s="7"/>
    </row>
    <row r="90" spans="1:17" ht="18.600000000000001" customHeight="1">
      <c r="A90" s="44"/>
      <c r="B90" s="44"/>
      <c r="C90" s="44"/>
      <c r="D90" s="44"/>
      <c r="E90" s="44"/>
      <c r="F90" s="44"/>
      <c r="G90" s="44"/>
      <c r="H90" s="22"/>
      <c r="K90" s="164" t="str">
        <f>K5</f>
        <v>In Thousand Baht</v>
      </c>
      <c r="L90" s="164"/>
      <c r="M90" s="164"/>
      <c r="P90" s="7"/>
      <c r="Q90" s="7"/>
    </row>
    <row r="91" spans="1:17" ht="18" customHeight="1">
      <c r="A91" s="6"/>
      <c r="B91" s="54"/>
      <c r="C91" s="55"/>
      <c r="D91" s="54"/>
      <c r="E91" s="54"/>
      <c r="F91" s="54"/>
      <c r="G91" s="54"/>
      <c r="H91" s="54"/>
      <c r="I91" s="96"/>
      <c r="J91" s="96"/>
      <c r="K91" s="139" t="str">
        <f>PL_9!J8</f>
        <v>2018</v>
      </c>
      <c r="L91" s="96"/>
      <c r="M91" s="139" t="str">
        <f>PL_9!L8</f>
        <v>2017</v>
      </c>
      <c r="P91" s="7"/>
      <c r="Q91" s="7"/>
    </row>
    <row r="92" spans="1:17" ht="18.600000000000001" customHeight="1">
      <c r="A92" s="147" t="s">
        <v>58</v>
      </c>
      <c r="B92" s="148"/>
      <c r="I92" s="113"/>
      <c r="J92" s="113"/>
      <c r="K92" s="113"/>
      <c r="L92" s="113"/>
      <c r="M92" s="113"/>
      <c r="N92" s="7"/>
      <c r="O92" s="7"/>
      <c r="P92" s="65"/>
      <c r="Q92" s="65"/>
    </row>
    <row r="93" spans="1:17" ht="18.600000000000001" customHeight="1">
      <c r="A93" s="147" t="s">
        <v>153</v>
      </c>
      <c r="B93" s="148"/>
      <c r="I93" s="99"/>
      <c r="J93" s="99"/>
      <c r="K93" s="99"/>
      <c r="L93" s="99"/>
      <c r="M93" s="99"/>
    </row>
    <row r="94" spans="1:17" ht="18.600000000000001" customHeight="1">
      <c r="A94" s="148"/>
      <c r="B94" s="148" t="s">
        <v>124</v>
      </c>
      <c r="I94" s="68"/>
      <c r="J94" s="68"/>
      <c r="K94" s="68">
        <v>160</v>
      </c>
      <c r="L94" s="68"/>
      <c r="M94" s="68">
        <v>157</v>
      </c>
    </row>
    <row r="95" spans="1:17" ht="18.600000000000001" customHeight="1">
      <c r="A95" s="148"/>
      <c r="B95" s="148" t="s">
        <v>72</v>
      </c>
      <c r="I95" s="68"/>
      <c r="J95" s="68"/>
      <c r="K95" s="68">
        <v>1153</v>
      </c>
      <c r="L95" s="68"/>
      <c r="M95" s="68">
        <v>903</v>
      </c>
    </row>
    <row r="96" spans="1:17" ht="18.600000000000001" customHeight="1">
      <c r="A96" s="148"/>
      <c r="B96" s="148" t="s">
        <v>123</v>
      </c>
      <c r="I96" s="68"/>
      <c r="J96" s="68"/>
      <c r="K96" s="68">
        <v>82569</v>
      </c>
      <c r="L96" s="68"/>
      <c r="M96" s="68">
        <v>194</v>
      </c>
    </row>
    <row r="97" spans="1:17" ht="18.600000000000001" customHeight="1" thickBot="1">
      <c r="B97" s="148" t="s">
        <v>98</v>
      </c>
      <c r="I97" s="99"/>
      <c r="J97" s="99"/>
      <c r="K97" s="114">
        <f>SUM(K94:K96)</f>
        <v>83882</v>
      </c>
      <c r="L97" s="99"/>
      <c r="M97" s="114">
        <f>SUM(M94:M96)</f>
        <v>1254</v>
      </c>
      <c r="O97" s="49"/>
      <c r="P97" s="49">
        <f>K78-K97</f>
        <v>0</v>
      </c>
      <c r="Q97" s="49">
        <f>M78-M97</f>
        <v>0</v>
      </c>
    </row>
    <row r="98" spans="1:17" ht="13.5" customHeight="1" thickTop="1">
      <c r="I98" s="106"/>
      <c r="J98" s="106"/>
      <c r="K98" s="112"/>
      <c r="L98" s="106"/>
      <c r="M98" s="112"/>
      <c r="Q98" s="49"/>
    </row>
    <row r="99" spans="1:17" ht="18.600000000000001" customHeight="1">
      <c r="A99" s="128" t="s">
        <v>169</v>
      </c>
    </row>
    <row r="100" spans="1:17" ht="18.600000000000001" customHeight="1" thickBot="1">
      <c r="A100" s="128"/>
      <c r="B100" s="161" t="s">
        <v>170</v>
      </c>
      <c r="C100" s="161"/>
      <c r="D100" s="161"/>
      <c r="K100" s="72">
        <v>252</v>
      </c>
      <c r="M100" s="146">
        <v>0</v>
      </c>
      <c r="P100" s="162"/>
    </row>
    <row r="101" spans="1:17" ht="18.600000000000001" customHeight="1" thickTop="1" thickBot="1">
      <c r="A101" s="47"/>
      <c r="B101" s="11" t="s">
        <v>163</v>
      </c>
      <c r="K101" s="72">
        <v>1051</v>
      </c>
      <c r="M101" s="146">
        <v>0</v>
      </c>
    </row>
    <row r="102" spans="1:17" ht="18.600000000000001" customHeight="1" thickTop="1">
      <c r="B102" s="11" t="s">
        <v>171</v>
      </c>
    </row>
    <row r="103" spans="1:17" ht="18.600000000000001" customHeight="1" thickBot="1">
      <c r="C103" s="11" t="s">
        <v>159</v>
      </c>
      <c r="E103" s="129"/>
      <c r="K103" s="72">
        <v>84040</v>
      </c>
      <c r="M103" s="146">
        <v>0</v>
      </c>
    </row>
    <row r="104" spans="1:17" ht="18.600000000000001" customHeight="1" thickTop="1">
      <c r="B104" s="11" t="s">
        <v>172</v>
      </c>
      <c r="E104" s="130"/>
    </row>
    <row r="105" spans="1:17" ht="18.600000000000001" customHeight="1" thickBot="1">
      <c r="C105" s="11" t="s">
        <v>159</v>
      </c>
      <c r="E105" s="130"/>
      <c r="K105" s="72">
        <v>24869</v>
      </c>
      <c r="M105" s="146">
        <v>0</v>
      </c>
    </row>
    <row r="106" spans="1:17" ht="18.600000000000001" customHeight="1" thickTop="1">
      <c r="E106" s="130" t="s">
        <v>65</v>
      </c>
    </row>
  </sheetData>
  <mergeCells count="4">
    <mergeCell ref="K90:M90"/>
    <mergeCell ref="K48:M48"/>
    <mergeCell ref="K4:M4"/>
    <mergeCell ref="K5:M5"/>
  </mergeCells>
  <pageMargins left="0.55118110236220474" right="0.11811023622047245" top="0.74803149606299213" bottom="0.74803149606299213" header="0.31496062992125984" footer="0.31496062992125984"/>
  <pageSetup paperSize="9" firstPageNumber="11" orientation="portrait" useFirstPageNumber="1" r:id="rId1"/>
  <headerFooter scaleWithDoc="0" alignWithMargins="0">
    <oddFooter>&amp;L&amp;"Times New Roman,Regular"&amp;11
The accompanying notes are an integral part of these financial statements.
________________________________DIRECTOR&amp;R&amp;"Times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BS_6,7,8</vt:lpstr>
      <vt:lpstr>PL_9</vt:lpstr>
      <vt:lpstr>SE_10</vt:lpstr>
      <vt:lpstr>CF_11,12,13</vt:lpstr>
      <vt:lpstr>'BS_6,7,8'!Print_Area</vt:lpstr>
      <vt:lpstr>PL_9!Print_Area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Sudarat</cp:lastModifiedBy>
  <cp:lastPrinted>2019-02-27T03:50:53Z</cp:lastPrinted>
  <dcterms:created xsi:type="dcterms:W3CDTF">2007-10-24T11:45:06Z</dcterms:created>
  <dcterms:modified xsi:type="dcterms:W3CDTF">2019-02-27T03:50:53Z</dcterms:modified>
</cp:coreProperties>
</file>