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4 [ธันวาคม 2561]\ซัสโก้_Q4_2561 [ไฟล์ส่ง กลต.]\"/>
    </mc:Choice>
  </mc:AlternateContent>
  <xr:revisionPtr revIDLastSave="0" documentId="10_ncr:8100000_{67CF6456-068B-4312-8235-22F3431DC30B}" xr6:coauthVersionLast="34" xr6:coauthVersionMax="40" xr10:uidLastSave="{00000000-0000-0000-0000-000000000000}"/>
  <bookViews>
    <workbookView xWindow="72" yWindow="408" windowWidth="10920" windowHeight="7368" tabRatio="696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งบกระแสเงินสด!$A$1:$N$73</definedName>
    <definedName name="_xlnm.Print_Area" localSheetId="1">งบกำไรขาดทุนเบ็ดเสร็จ!$A$1:$M$45</definedName>
    <definedName name="_xlnm.Print_Area" localSheetId="3">งบแสดงการเปลี่ยนแปลง!$A$1:$X$26</definedName>
    <definedName name="_xlnm.Print_Area" localSheetId="2">งบแสดงการเปลี่ยนแปลงรวม!$A$1:$AD$25</definedName>
    <definedName name="_xlnm.Print_Area" localSheetId="0">'งบแสดงฐานะการเงิน '!$A$1:$O$101</definedName>
  </definedNames>
  <calcPr calcId="162913"/>
</workbook>
</file>

<file path=xl/calcChain.xml><?xml version="1.0" encoding="utf-8"?>
<calcChain xmlns="http://schemas.openxmlformats.org/spreadsheetml/2006/main">
  <c r="H44" i="21" l="1"/>
  <c r="L44" i="21" l="1"/>
  <c r="H30" i="21" l="1"/>
  <c r="H23" i="21"/>
  <c r="L30" i="21" l="1"/>
  <c r="L18" i="21"/>
  <c r="L26" i="21" l="1"/>
  <c r="H26" i="21"/>
  <c r="L25" i="21"/>
  <c r="H25" i="21"/>
  <c r="L19" i="21"/>
  <c r="H19" i="21"/>
  <c r="X22" i="24"/>
  <c r="Z22" i="24" l="1"/>
  <c r="M26" i="22"/>
  <c r="AB22" i="24" l="1"/>
  <c r="K40" i="18"/>
  <c r="G31" i="18"/>
  <c r="I31" i="18"/>
  <c r="K31" i="18"/>
  <c r="M31" i="18"/>
  <c r="T17" i="24"/>
  <c r="R17" i="24"/>
  <c r="R23" i="24" s="1"/>
  <c r="G15" i="18"/>
  <c r="I15" i="18"/>
  <c r="K15" i="18"/>
  <c r="M15" i="18"/>
  <c r="G21" i="18"/>
  <c r="I21" i="18"/>
  <c r="K21" i="18"/>
  <c r="M21" i="18"/>
  <c r="G23" i="18" l="1"/>
  <c r="G25" i="18" s="1"/>
  <c r="I23" i="18"/>
  <c r="I25" i="18" s="1"/>
  <c r="M23" i="18"/>
  <c r="M25" i="18" s="1"/>
  <c r="K23" i="18"/>
  <c r="K25" i="18" s="1"/>
  <c r="H9" i="21" l="1"/>
  <c r="T21" i="24"/>
  <c r="T23" i="24" s="1"/>
  <c r="L9" i="21"/>
  <c r="T22" i="26"/>
  <c r="H59" i="21"/>
  <c r="H69" i="21"/>
  <c r="L69" i="21"/>
  <c r="L59" i="21"/>
  <c r="G39" i="18" l="1"/>
  <c r="G40" i="18" s="1"/>
  <c r="M28" i="22"/>
  <c r="O94" i="22"/>
  <c r="K94" i="22"/>
  <c r="M94" i="22"/>
  <c r="I94" i="22"/>
  <c r="O62" i="22"/>
  <c r="O55" i="22"/>
  <c r="K62" i="22"/>
  <c r="K55" i="22"/>
  <c r="M62" i="22"/>
  <c r="I62" i="22"/>
  <c r="M55" i="22"/>
  <c r="O28" i="22"/>
  <c r="O16" i="22"/>
  <c r="K28" i="22"/>
  <c r="K16" i="22"/>
  <c r="I55" i="22"/>
  <c r="M16" i="22"/>
  <c r="O63" i="22" l="1"/>
  <c r="O95" i="22" s="1"/>
  <c r="K29" i="22"/>
  <c r="H28" i="21"/>
  <c r="H48" i="21" s="1"/>
  <c r="H50" i="21" s="1"/>
  <c r="H71" i="21" s="1"/>
  <c r="H73" i="21" s="1"/>
  <c r="H74" i="21" s="1"/>
  <c r="K63" i="22"/>
  <c r="K95" i="22" s="1"/>
  <c r="I63" i="22"/>
  <c r="I95" i="22" s="1"/>
  <c r="O29" i="22"/>
  <c r="O102" i="22" s="1"/>
  <c r="I28" i="22"/>
  <c r="K41" i="18"/>
  <c r="G41" i="18"/>
  <c r="M63" i="22"/>
  <c r="M95" i="22" s="1"/>
  <c r="M29" i="22"/>
  <c r="I16" i="22"/>
  <c r="K102" i="22" l="1"/>
  <c r="M102" i="22"/>
  <c r="I29" i="22"/>
  <c r="I102" i="22" s="1"/>
  <c r="L28" i="21"/>
  <c r="L48" i="21" s="1"/>
  <c r="L50" i="21" s="1"/>
  <c r="L71" i="21" s="1"/>
  <c r="L73" i="21" s="1"/>
  <c r="L74" i="21" s="1"/>
  <c r="X18" i="26"/>
  <c r="V18" i="26"/>
  <c r="V24" i="26" s="1"/>
  <c r="T18" i="26"/>
  <c r="T24" i="26" s="1"/>
  <c r="R18" i="26"/>
  <c r="R24" i="26" s="1"/>
  <c r="P18" i="26"/>
  <c r="P24" i="26" s="1"/>
  <c r="N18" i="26"/>
  <c r="N24" i="26" s="1"/>
  <c r="L18" i="26"/>
  <c r="L24" i="26" s="1"/>
  <c r="J18" i="26"/>
  <c r="J24" i="26" s="1"/>
  <c r="H18" i="26"/>
  <c r="H24" i="26" s="1"/>
  <c r="AB16" i="24"/>
  <c r="AB17" i="24" s="1"/>
  <c r="AB23" i="24" s="1"/>
  <c r="AD17" i="24"/>
  <c r="Z17" i="24"/>
  <c r="Z23" i="24" s="1"/>
  <c r="X17" i="24"/>
  <c r="X23" i="24" s="1"/>
  <c r="V17" i="24"/>
  <c r="V23" i="24" s="1"/>
  <c r="P17" i="24"/>
  <c r="N17" i="24"/>
  <c r="L17" i="24"/>
  <c r="J17" i="24"/>
  <c r="H17" i="24"/>
  <c r="N69" i="21"/>
  <c r="J69" i="21"/>
  <c r="J59" i="21"/>
  <c r="N59" i="21"/>
  <c r="N28" i="21"/>
  <c r="N48" i="21" s="1"/>
  <c r="N50" i="21" s="1"/>
  <c r="J28" i="21"/>
  <c r="J48" i="21" s="1"/>
  <c r="J50" i="21" s="1"/>
  <c r="M39" i="18"/>
  <c r="M40" i="18" s="1"/>
  <c r="I39" i="18"/>
  <c r="I40" i="18" s="1"/>
  <c r="H23" i="24" l="1"/>
  <c r="N23" i="24"/>
  <c r="P23" i="24"/>
  <c r="J23" i="24"/>
  <c r="L23" i="24"/>
  <c r="J71" i="21"/>
  <c r="J73" i="21" s="1"/>
  <c r="M41" i="18"/>
  <c r="N71" i="21"/>
  <c r="N73" i="21" s="1"/>
  <c r="I41" i="18"/>
  <c r="X20" i="26"/>
  <c r="AD19" i="24"/>
  <c r="X23" i="26"/>
  <c r="AD22" i="24" l="1"/>
  <c r="AD21" i="24" l="1"/>
  <c r="AD23" i="24" s="1"/>
  <c r="X22" i="26" l="1"/>
  <c r="X24" i="26" s="1"/>
</calcChain>
</file>

<file path=xl/sharedStrings.xml><?xml version="1.0" encoding="utf-8"?>
<sst xmlns="http://schemas.openxmlformats.org/spreadsheetml/2006/main" count="309" uniqueCount="194">
  <si>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</si>
  <si>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</si>
  <si>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</si>
  <si>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</si>
  <si>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</si>
  <si>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</si>
  <si>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</si>
  <si>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</si>
  <si>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</si>
  <si>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</si>
  <si>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</si>
  <si>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</si>
  <si>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</si>
  <si>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</si>
  <si>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</si>
  <si>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</si>
  <si>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</si>
  <si>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</si>
  <si>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</si>
  <si>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</si>
  <si>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</si>
  <si>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</si>
  <si>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</si>
  <si>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</si>
  <si>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</si>
  <si>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</si>
  <si>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</si>
  <si>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</si>
  <si>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</si>
  <si>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</si>
  <si>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</si>
  <si>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</si>
  <si>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</si>
  <si>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</si>
  <si>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</si>
  <si>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</si>
  <si>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</si>
  <si>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</si>
  <si>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</si>
  <si>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</si>
  <si>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</si>
  <si>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</si>
  <si>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</si>
  <si>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</si>
  <si>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</si>
  <si>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</si>
  <si>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</si>
  <si>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</si>
  <si>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</si>
  <si>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</si>
  <si>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</si>
  <si>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</si>
  <si>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</si>
  <si>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</si>
  <si>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</si>
  <si>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</si>
  <si>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</si>
  <si>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</si>
  <si>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</si>
  <si>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</si>
  <si>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</si>
  <si>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</si>
  <si>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</si>
  <si>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</si>
  <si>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</si>
  <si>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</si>
  <si>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</si>
  <si>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</si>
  <si>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</si>
  <si>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</si>
  <si>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</si>
  <si>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</si>
  <si>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</si>
  <si>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</si>
  <si>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</si>
  <si>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</si>
  <si>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</si>
  <si>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</si>
  <si>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</si>
  <si>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</si>
  <si>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</si>
  <si>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2560</t>
  </si>
  <si>
    <t>ค่าใช้จ่ายภาษีเงินได้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</si>
  <si>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</si>
  <si>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</si>
  <si>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</si>
  <si>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</si>
  <si>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</si>
  <si>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</si>
  <si>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</si>
  <si>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</si>
  <si>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</si>
  <si>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</si>
  <si>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</si>
  <si>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</si>
  <si>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</si>
  <si>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</si>
  <si>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</si>
  <si>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</si>
  <si>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</si>
  <si>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</si>
  <si>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</si>
  <si>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</si>
  <si>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</si>
  <si>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</si>
  <si>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</si>
  <si>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</si>
  <si>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</si>
  <si>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</si>
  <si>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</si>
  <si>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</si>
  <si>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</si>
  <si>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</si>
  <si>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</si>
  <si>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</si>
  <si>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</si>
  <si>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</si>
  <si>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</si>
  <si>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</si>
  <si>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</si>
  <si>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</si>
  <si>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</si>
  <si>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</si>
  <si>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</si>
  <si>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</si>
  <si>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</si>
  <si>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</si>
  <si>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</si>
  <si>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</si>
  <si>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</si>
  <si>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</si>
  <si>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</si>
  <si>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</si>
  <si>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ส่วนแบ่งกำไร (ขาดทุน) จากเงินลงทุนในบริษัทร่วม</t>
  </si>
  <si>
    <t>ขาดทุนจากการด้อยค่าของสินทรัพย์ (กลับรายการ)</t>
  </si>
  <si>
    <t>เจ้าหนี้การค้า</t>
  </si>
  <si>
    <t>เงินกู้ยืมระยะยาวที่ถึงกำหนดชำระภายในหนึ่งปี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</si>
  <si>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</si>
  <si>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</si>
  <si>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</si>
  <si>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</si>
  <si>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</si>
  <si>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</si>
  <si>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</si>
  <si>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</si>
  <si>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</si>
  <si>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</si>
  <si>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เงินกู้ยืมระยะสั้นจากสถาบันการเงินเพิ่มขึ้น (ลดลง)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</si>
  <si>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</si>
  <si>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</si>
  <si>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</si>
  <si>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</si>
  <si>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หุ้นสามัญ 1,100,000,001 หุ้น มูลค่าหุ้นละ 1.00 บาท</t>
  </si>
  <si>
    <t>เงินปันผลรับ</t>
  </si>
  <si>
    <t>เงินปันผลจ่าย</t>
  </si>
  <si>
    <t>รับเงินปันผล</t>
  </si>
  <si>
    <t>งบแสดงการเปลี่ยนแปลงส่วนของผู้ถือหุ้น (ต่อ)</t>
  </si>
  <si>
    <t>เงินสดรับจากการคืนทุนเงินลงทุนบริษัทย่อย</t>
  </si>
  <si>
    <t>เงินสดรับจากการขายเงินลงทุนระยะสั้น</t>
  </si>
  <si>
    <t>(กำไร) จากการจำหน่ายเงินลงทุน</t>
  </si>
  <si>
    <t>เงินสดสุทธิใช้ไปในกิจกรรมจัดหาเงิน</t>
  </si>
  <si>
    <t>(กำไร) ขาดทุนจากการคืนเงินลงทุนบริษัทย่อย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</si>
  <si>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</si>
  <si>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</si>
  <si>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ณ วันที่ 31 ธันวาคม 2561</t>
  </si>
  <si>
    <t xml:space="preserve"> 2561</t>
  </si>
  <si>
    <t>กำไร (ขาดทุน) เบ็ดเสร็จอื่นสำหรับปี - สุทธิจากภาษี</t>
  </si>
  <si>
    <t>สำหรับปีสิ้นสุดวันที่ 31 ธันวาคม 2561</t>
  </si>
  <si>
    <t>ยอดคงเหลือต้นปี วันที่ 1 มกราคม 2560</t>
  </si>
  <si>
    <t>กำไรขาดทุนเบ็ดเสร็จรวมสำหรับปี</t>
  </si>
  <si>
    <t>กำไรสำหรับปี</t>
  </si>
  <si>
    <t>กำไร(ขาดทุน)เบ็ดเสร็จอื่นสำหรับปี-สุทธิจากภาษี</t>
  </si>
  <si>
    <t>กำไร (ขาดทุน) เบ็ดเสร็จอื่นสำหรับปี-สุทธิจากภาษี</t>
  </si>
  <si>
    <t>ยอดคงเหลือปลายปี ณ วันที่ 31 ธันวาคม 2561</t>
  </si>
  <si>
    <t>ยอดคงเหลือปลายปี ณ วันที่ 31 ธันวาคม 2560</t>
  </si>
  <si>
    <t>จัดสรรสำรองตามกฎหมาย</t>
  </si>
  <si>
    <t>หมายเหตุประกอบงบการเงินเป็นส่วนหนึ่งของงบการเงินนี้</t>
  </si>
  <si>
    <t>รายการปรับกระทบกำไรสำหรับปีเป็นเงินสดรับ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</si>
  <si>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</si>
  <si>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</si>
  <si>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รายการที่จะไม่ถูกจัดประเภทรายการใหม่เข้าไปในกำไรหรือขาดทุน</t>
  </si>
  <si>
    <t>ผลกำไร (ขาดทุน) จากการประมาณการตามหลักคณิตศาสตร์</t>
  </si>
  <si>
    <t>ประกันภัย</t>
  </si>
  <si>
    <t>ภาษีเงินได้เกี่ยวกับองค์ประกอบของกำไรขาดทุนเบ็ดเสร็จอื่น</t>
  </si>
  <si>
    <t>ขาดทุนจากการด้อยค่าของเงินลงทุนในบริษัทร่วม</t>
  </si>
  <si>
    <t>ส่วนแบ่งขาดทุนจากเงินลงทุนในบริษัทร่วม</t>
  </si>
  <si>
    <t>9, 11</t>
  </si>
  <si>
    <t>กำไรเบ็ดเสร็จรวมสำหรับปี</t>
  </si>
  <si>
    <t>กำไรต่อหุ้น (บาท)</t>
  </si>
  <si>
    <t>กำไรต่อหุ้นขั้นพื้นฐาน</t>
  </si>
  <si>
    <t>กำไรต่อหุ้นปรับลด</t>
  </si>
  <si>
    <t>เงินสดสุทธิใช้ไปในกิจกรรมลงทุน</t>
  </si>
  <si>
    <t>ผลกำไร (ขาดทุน) จากการวัดมูลค่าเงินลงทุนเผื่อขาย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</si>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</sst>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187">
    <xf numFmtId="0" fontId="0" fillId="0" borderId="0" xfId="0"/>
    <xf numFmtId="0" fontId="3" fillId="0" borderId="0" xfId="0" applyFont="1" applyFill="1" applyAlignment="1"/>
    <xf numFmtId="196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7" fontId="12" fillId="0" borderId="0" xfId="3" applyNumberFormat="1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97" fontId="14" fillId="0" borderId="0" xfId="0" applyNumberFormat="1" applyFont="1" applyFill="1" applyBorder="1" applyAlignment="1">
      <alignment vertical="center"/>
    </xf>
    <xf numFmtId="197" fontId="12" fillId="0" borderId="3" xfId="3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0" fontId="16" fillId="0" borderId="0" xfId="1" applyNumberFormat="1" applyFont="1" applyFill="1" applyAlignment="1">
      <alignment horizontal="right" vertical="center"/>
    </xf>
    <xf numFmtId="195" fontId="16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197" fontId="16" fillId="0" borderId="0" xfId="1" applyNumberFormat="1" applyFont="1" applyFill="1" applyBorder="1" applyAlignment="1">
      <alignment vertical="center"/>
    </xf>
    <xf numFmtId="197" fontId="16" fillId="0" borderId="0" xfId="1" applyNumberFormat="1" applyFont="1" applyFill="1" applyAlignment="1">
      <alignment vertical="center"/>
    </xf>
    <xf numFmtId="197" fontId="16" fillId="0" borderId="0" xfId="0" applyNumberFormat="1" applyFont="1" applyFill="1" applyAlignment="1">
      <alignment vertical="center"/>
    </xf>
    <xf numFmtId="197" fontId="16" fillId="0" borderId="4" xfId="1" applyNumberFormat="1" applyFont="1" applyFill="1" applyBorder="1" applyAlignment="1">
      <alignment vertical="center"/>
    </xf>
    <xf numFmtId="197" fontId="16" fillId="0" borderId="0" xfId="0" applyNumberFormat="1" applyFont="1" applyFill="1" applyBorder="1" applyAlignment="1">
      <alignment vertical="center"/>
    </xf>
    <xf numFmtId="190" fontId="16" fillId="0" borderId="0" xfId="1" quotePrefix="1" applyNumberFormat="1" applyFont="1" applyFill="1" applyAlignment="1">
      <alignment horizontal="right" vertical="center"/>
    </xf>
    <xf numFmtId="197" fontId="16" fillId="0" borderId="3" xfId="1" applyNumberFormat="1" applyFont="1" applyFill="1" applyBorder="1" applyAlignment="1">
      <alignment vertical="center"/>
    </xf>
    <xf numFmtId="191" fontId="16" fillId="0" borderId="0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0" fontId="16" fillId="0" borderId="0" xfId="1" applyNumberFormat="1" applyFont="1" applyFill="1" applyAlignment="1">
      <alignment vertical="center"/>
    </xf>
    <xf numFmtId="190" fontId="16" fillId="0" borderId="0" xfId="0" applyNumberFormat="1" applyFont="1" applyFill="1" applyAlignment="1">
      <alignment vertical="center"/>
    </xf>
    <xf numFmtId="191" fontId="16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1" applyNumberFormat="1" applyFont="1" applyFill="1"/>
    <xf numFmtId="0" fontId="18" fillId="0" borderId="2" xfId="0" applyFont="1" applyFill="1" applyBorder="1" applyAlignment="1">
      <alignment horizontal="center" vertical="center"/>
    </xf>
    <xf numFmtId="0" fontId="18" fillId="0" borderId="0" xfId="1" applyNumberFormat="1" applyFont="1"/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190" fontId="18" fillId="0" borderId="0" xfId="1" applyNumberFormat="1" applyFont="1" applyFill="1" applyAlignment="1"/>
    <xf numFmtId="190" fontId="18" fillId="0" borderId="0" xfId="1" applyNumberFormat="1" applyFont="1" applyFill="1" applyAlignment="1">
      <alignment horizontal="right" vertical="center"/>
    </xf>
    <xf numFmtId="190" fontId="18" fillId="0" borderId="0" xfId="1" applyNumberFormat="1" applyFont="1" applyAlignment="1">
      <alignment horizontal="right" vertical="center"/>
    </xf>
    <xf numFmtId="190" fontId="18" fillId="0" borderId="0" xfId="0" applyNumberFormat="1" applyFont="1" applyFill="1" applyAlignment="1">
      <alignment vertical="center"/>
    </xf>
    <xf numFmtId="190" fontId="18" fillId="0" borderId="4" xfId="1" applyNumberFormat="1" applyFont="1" applyFill="1" applyBorder="1" applyAlignment="1"/>
    <xf numFmtId="190" fontId="18" fillId="0" borderId="0" xfId="1" applyNumberFormat="1" applyFont="1" applyFill="1" applyBorder="1" applyAlignment="1"/>
    <xf numFmtId="190" fontId="18" fillId="0" borderId="0" xfId="0" applyNumberFormat="1" applyFont="1" applyFill="1" applyAlignment="1"/>
    <xf numFmtId="189" fontId="18" fillId="0" borderId="0" xfId="1" applyNumberFormat="1" applyFont="1" applyFill="1" applyAlignment="1">
      <alignment horizontal="right" vertical="center"/>
    </xf>
    <xf numFmtId="190" fontId="18" fillId="0" borderId="1" xfId="1" applyNumberFormat="1" applyFont="1" applyFill="1" applyBorder="1" applyAlignment="1"/>
    <xf numFmtId="43" fontId="18" fillId="0" borderId="0" xfId="1" applyFont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0" fontId="18" fillId="0" borderId="0" xfId="0" quotePrefix="1" applyFont="1" applyFill="1" applyAlignment="1">
      <alignment vertical="center"/>
    </xf>
    <xf numFmtId="190" fontId="18" fillId="0" borderId="0" xfId="0" applyNumberFormat="1" applyFont="1" applyFill="1" applyBorder="1" applyAlignment="1"/>
    <xf numFmtId="190" fontId="18" fillId="0" borderId="3" xfId="1" applyNumberFormat="1" applyFont="1" applyFill="1" applyBorder="1" applyAlignment="1"/>
    <xf numFmtId="187" fontId="18" fillId="0" borderId="0" xfId="1" applyNumberFormat="1" applyFont="1" applyFill="1" applyBorder="1" applyAlignment="1">
      <alignment vertical="center"/>
    </xf>
    <xf numFmtId="187" fontId="18" fillId="0" borderId="0" xfId="1" applyNumberFormat="1" applyFont="1" applyFill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0" fontId="18" fillId="0" borderId="0" xfId="1" applyNumberFormat="1" applyFont="1" applyBorder="1" applyAlignment="1">
      <alignment horizontal="right" vertical="center"/>
    </xf>
    <xf numFmtId="190" fontId="18" fillId="0" borderId="0" xfId="1" applyNumberFormat="1" applyFont="1" applyFill="1" applyBorder="1" applyAlignment="1">
      <alignment horizontal="right" vertical="center"/>
    </xf>
    <xf numFmtId="194" fontId="18" fillId="0" borderId="0" xfId="1" applyNumberFormat="1" applyFont="1" applyFill="1" applyAlignment="1"/>
    <xf numFmtId="193" fontId="18" fillId="0" borderId="0" xfId="1" applyNumberFormat="1" applyFont="1" applyFill="1" applyAlignment="1"/>
    <xf numFmtId="193" fontId="18" fillId="0" borderId="0" xfId="1" applyNumberFormat="1" applyFont="1" applyFill="1" applyAlignment="1">
      <alignment vertical="center"/>
    </xf>
    <xf numFmtId="193" fontId="18" fillId="0" borderId="0" xfId="1" applyNumberFormat="1" applyFont="1" applyFill="1" applyBorder="1" applyAlignment="1"/>
    <xf numFmtId="193" fontId="18" fillId="0" borderId="0" xfId="0" applyNumberFormat="1" applyFont="1" applyFill="1" applyAlignment="1">
      <alignment vertical="center"/>
    </xf>
    <xf numFmtId="193" fontId="18" fillId="0" borderId="0" xfId="1" applyNumberFormat="1" applyFont="1" applyFill="1" applyBorder="1" applyAlignment="1">
      <alignment vertical="center"/>
    </xf>
    <xf numFmtId="193" fontId="18" fillId="0" borderId="1" xfId="1" applyNumberFormat="1" applyFont="1" applyFill="1" applyBorder="1" applyAlignment="1"/>
    <xf numFmtId="194" fontId="18" fillId="0" borderId="0" xfId="1" applyNumberFormat="1" applyFont="1" applyFill="1" applyAlignment="1">
      <alignment vertical="center"/>
    </xf>
    <xf numFmtId="194" fontId="18" fillId="0" borderId="0" xfId="0" applyNumberFormat="1" applyFont="1" applyFill="1" applyAlignment="1">
      <alignment vertical="center"/>
    </xf>
    <xf numFmtId="1" fontId="18" fillId="0" borderId="0" xfId="1" applyNumberFormat="1" applyFont="1" applyFill="1" applyBorder="1" applyAlignment="1">
      <alignment horizontal="right" vertical="center"/>
    </xf>
    <xf numFmtId="193" fontId="18" fillId="0" borderId="4" xfId="0" applyNumberFormat="1" applyFont="1" applyFill="1" applyBorder="1" applyAlignment="1"/>
    <xf numFmtId="188" fontId="18" fillId="0" borderId="0" xfId="1" applyNumberFormat="1" applyFont="1" applyFill="1" applyAlignment="1">
      <alignment vertical="center"/>
    </xf>
    <xf numFmtId="187" fontId="18" fillId="0" borderId="0" xfId="1" applyNumberFormat="1" applyFont="1" applyFill="1" applyBorder="1" applyAlignment="1">
      <alignment horizontal="right" vertical="center"/>
    </xf>
    <xf numFmtId="190" fontId="18" fillId="0" borderId="5" xfId="1" applyNumberFormat="1" applyFont="1" applyFill="1" applyBorder="1" applyAlignment="1">
      <alignment vertical="center"/>
    </xf>
    <xf numFmtId="190" fontId="18" fillId="0" borderId="0" xfId="1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43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Border="1" applyAlignment="1">
      <alignment horizontal="right" vertical="center"/>
    </xf>
    <xf numFmtId="190" fontId="18" fillId="0" borderId="0" xfId="0" applyNumberFormat="1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vertical="center"/>
    </xf>
    <xf numFmtId="190" fontId="18" fillId="0" borderId="1" xfId="0" applyNumberFormat="1" applyFont="1" applyFill="1" applyBorder="1" applyAlignment="1">
      <alignment vertical="center"/>
    </xf>
    <xf numFmtId="190" fontId="18" fillId="0" borderId="3" xfId="0" applyNumberFormat="1" applyFont="1" applyFill="1" applyBorder="1" applyAlignment="1">
      <alignment vertical="center"/>
    </xf>
    <xf numFmtId="0" fontId="18" fillId="0" borderId="0" xfId="0" applyFont="1" applyFill="1" applyAlignment="1"/>
    <xf numFmtId="4" fontId="18" fillId="0" borderId="0" xfId="1" applyNumberFormat="1" applyFont="1" applyFill="1"/>
    <xf numFmtId="17" fontId="18" fillId="0" borderId="0" xfId="0" quotePrefix="1" applyNumberFormat="1" applyFont="1" applyFill="1" applyBorder="1" applyAlignment="1"/>
    <xf numFmtId="49" fontId="18" fillId="0" borderId="4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87" fontId="18" fillId="0" borderId="0" xfId="1" applyNumberFormat="1" applyFont="1" applyFill="1" applyAlignment="1"/>
    <xf numFmtId="193" fontId="18" fillId="0" borderId="0" xfId="0" applyNumberFormat="1" applyFont="1" applyFill="1" applyAlignment="1"/>
    <xf numFmtId="193" fontId="18" fillId="0" borderId="0" xfId="1" applyNumberFormat="1" applyFont="1" applyAlignment="1"/>
    <xf numFmtId="193" fontId="18" fillId="0" borderId="0" xfId="0" applyNumberFormat="1" applyFont="1" applyFill="1" applyBorder="1" applyAlignment="1"/>
    <xf numFmtId="43" fontId="18" fillId="0" borderId="0" xfId="1" applyFont="1" applyFill="1" applyAlignment="1"/>
    <xf numFmtId="193" fontId="18" fillId="0" borderId="1" xfId="1" applyNumberFormat="1" applyFont="1" applyBorder="1" applyAlignment="1"/>
    <xf numFmtId="0" fontId="18" fillId="0" borderId="0" xfId="0" applyFont="1" applyFill="1" applyAlignment="1">
      <alignment horizontal="left"/>
    </xf>
    <xf numFmtId="187" fontId="18" fillId="0" borderId="0" xfId="1" applyNumberFormat="1" applyFont="1" applyFill="1" applyBorder="1" applyAlignment="1"/>
    <xf numFmtId="193" fontId="18" fillId="0" borderId="0" xfId="0" applyNumberFormat="1" applyFont="1" applyFill="1" applyAlignment="1">
      <alignment horizontal="center"/>
    </xf>
    <xf numFmtId="194" fontId="18" fillId="0" borderId="0" xfId="1" applyNumberFormat="1" applyFont="1" applyFill="1" applyBorder="1" applyAlignment="1"/>
    <xf numFmtId="193" fontId="18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16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90" fontId="16" fillId="0" borderId="0" xfId="1" applyNumberFormat="1" applyFont="1" applyFill="1" applyAlignment="1">
      <alignment horizontal="right" vertical="top"/>
    </xf>
    <xf numFmtId="0" fontId="16" fillId="0" borderId="0" xfId="0" applyFont="1" applyFill="1" applyBorder="1" applyAlignment="1">
      <alignment vertical="center"/>
    </xf>
    <xf numFmtId="190" fontId="18" fillId="0" borderId="0" xfId="1" quotePrefix="1" applyNumberFormat="1" applyFont="1" applyFill="1" applyAlignment="1">
      <alignment horizontal="right" vertical="center"/>
    </xf>
    <xf numFmtId="197" fontId="18" fillId="0" borderId="4" xfId="1" applyNumberFormat="1" applyFont="1" applyFill="1" applyBorder="1" applyAlignment="1">
      <alignment vertical="center"/>
    </xf>
    <xf numFmtId="197" fontId="18" fillId="0" borderId="0" xfId="1" applyNumberFormat="1" applyFont="1" applyFill="1" applyAlignment="1">
      <alignment vertical="center"/>
    </xf>
    <xf numFmtId="197" fontId="18" fillId="0" borderId="2" xfId="1" applyNumberFormat="1" applyFont="1" applyFill="1" applyBorder="1" applyAlignment="1">
      <alignment vertical="center"/>
    </xf>
    <xf numFmtId="197" fontId="18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Alignment="1">
      <alignment horizontal="right" vertical="center"/>
    </xf>
    <xf numFmtId="189" fontId="18" fillId="0" borderId="0" xfId="0" applyNumberFormat="1" applyFont="1" applyFill="1" applyAlignment="1">
      <alignment vertical="center"/>
    </xf>
    <xf numFmtId="189" fontId="18" fillId="0" borderId="0" xfId="1" applyNumberFormat="1" applyFont="1" applyBorder="1" applyAlignment="1">
      <alignment horizontal="right" vertical="center"/>
    </xf>
    <xf numFmtId="189" fontId="18" fillId="0" borderId="0" xfId="1" applyNumberFormat="1" applyFont="1" applyAlignment="1">
      <alignment horizontal="right" vertical="center"/>
    </xf>
    <xf numFmtId="197" fontId="12" fillId="0" borderId="2" xfId="3" applyNumberFormat="1" applyFont="1" applyFill="1" applyBorder="1" applyAlignment="1">
      <alignment vertical="center"/>
    </xf>
    <xf numFmtId="197" fontId="18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90" fontId="16" fillId="0" borderId="0" xfId="1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14" fillId="0" borderId="4" xfId="0" applyFont="1" applyFill="1" applyBorder="1" applyAlignment="1">
      <alignment horizontal="center" vertical="center"/>
    </xf>
    <xf numFmtId="0" fontId="14" fillId="0" borderId="4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tabSelected="1" view="pageBreakPreview" zoomScaleNormal="100" zoomScaleSheetLayoutView="100" workbookViewId="0">
      <selection activeCell="D5" sqref="D5"/>
    </sheetView>
  </sheetViews>
  <sheetFormatPr defaultColWidth="9.125" defaultRowHeight="24" customHeight="1" x14ac:dyDescent="0.6"/>
  <cols>
    <col min="1" max="3" width="1.125" style="4" customWidth="1"/>
    <col min="4" max="4" width="8.125" style="4" customWidth="1"/>
    <col min="5" max="5" width="28.25" style="4" customWidth="1"/>
    <col min="6" max="6" width="0.375" style="4" hidden="1" customWidth="1"/>
    <col min="7" max="7" width="5.875" style="27" customWidth="1"/>
    <col min="8" max="8" width="0.625" style="27" customWidth="1"/>
    <col min="9" max="9" width="11" style="4" customWidth="1"/>
    <col min="10" max="10" width="0.625" style="4" customWidth="1"/>
    <col min="11" max="11" width="11" style="28" customWidth="1"/>
    <col min="12" max="12" width="0.625" style="28" customWidth="1"/>
    <col min="13" max="13" width="11" style="4" customWidth="1"/>
    <col min="14" max="14" width="0.625" style="4" customWidth="1"/>
    <col min="15" max="15" width="11" style="4" customWidth="1"/>
    <col min="16" max="16" width="9.125" style="4"/>
    <col min="17" max="17" width="9.125" style="12"/>
    <col min="18" max="16384" width="9.125" style="4"/>
  </cols>
  <sheetData>
    <row r="1" spans="1:21" ht="24" customHeight="1" x14ac:dyDescent="0.6">
      <c r="A1" s="164">
        <v>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1"/>
    </row>
    <row r="2" spans="1:21" ht="24" customHeight="1" x14ac:dyDescent="0.6">
      <c r="A2" s="166" t="s">
        <v>83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21" ht="24" customHeight="1" x14ac:dyDescent="0.6">
      <c r="A3" s="166" t="s">
        <v>49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21" ht="24" customHeight="1" x14ac:dyDescent="0.6">
      <c r="A4" s="168" t="s">
        <v>164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1" ht="24" customHeight="1" x14ac:dyDescent="0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1" ht="24" customHeight="1" x14ac:dyDescent="0.6">
      <c r="A6" s="169" t="s">
        <v>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21" s="76" customFormat="1" ht="20.100000000000001" customHeight="1" x14ac:dyDescent="0.5">
      <c r="G7" s="77"/>
      <c r="H7" s="77"/>
      <c r="I7" s="167" t="s">
        <v>84</v>
      </c>
      <c r="J7" s="167"/>
      <c r="K7" s="167"/>
      <c r="L7" s="167"/>
      <c r="M7" s="167"/>
      <c r="N7" s="167"/>
      <c r="O7" s="167"/>
      <c r="Q7" s="78"/>
    </row>
    <row r="8" spans="1:21" s="76" customFormat="1" ht="20.100000000000001" customHeight="1" x14ac:dyDescent="0.5">
      <c r="G8" s="77"/>
      <c r="H8" s="77"/>
      <c r="I8" s="165" t="s">
        <v>45</v>
      </c>
      <c r="J8" s="165"/>
      <c r="K8" s="165"/>
      <c r="L8" s="79"/>
      <c r="M8" s="165" t="s">
        <v>46</v>
      </c>
      <c r="N8" s="165"/>
      <c r="O8" s="165"/>
      <c r="Q8" s="78"/>
    </row>
    <row r="9" spans="1:21" s="81" customFormat="1" ht="20.100000000000001" customHeight="1" x14ac:dyDescent="0.5">
      <c r="G9" s="82" t="s">
        <v>6</v>
      </c>
      <c r="H9" s="82"/>
      <c r="I9" s="83" t="s">
        <v>165</v>
      </c>
      <c r="J9" s="84"/>
      <c r="K9" s="83" t="s">
        <v>81</v>
      </c>
      <c r="L9" s="85"/>
      <c r="M9" s="83" t="s">
        <v>165</v>
      </c>
      <c r="N9" s="84"/>
      <c r="O9" s="83" t="s">
        <v>81</v>
      </c>
      <c r="Q9" s="80"/>
    </row>
    <row r="10" spans="1:21" s="76" customFormat="1" ht="20.100000000000001" customHeight="1" x14ac:dyDescent="0.5">
      <c r="A10" s="76" t="s">
        <v>1</v>
      </c>
      <c r="G10" s="77"/>
      <c r="H10" s="77"/>
      <c r="I10" s="86"/>
      <c r="J10" s="86"/>
      <c r="K10" s="86"/>
      <c r="L10" s="86"/>
      <c r="M10" s="86"/>
      <c r="N10" s="86"/>
      <c r="O10" s="86"/>
      <c r="Q10" s="78"/>
    </row>
    <row r="11" spans="1:21" s="76" customFormat="1" ht="20.100000000000001" customHeight="1" x14ac:dyDescent="0.5">
      <c r="B11" s="76" t="s">
        <v>40</v>
      </c>
      <c r="G11" s="87">
        <v>6</v>
      </c>
      <c r="H11" s="87"/>
      <c r="I11" s="86">
        <v>453020</v>
      </c>
      <c r="J11" s="86"/>
      <c r="K11" s="86">
        <v>389737</v>
      </c>
      <c r="L11" s="86"/>
      <c r="M11" s="86">
        <v>171269</v>
      </c>
      <c r="N11" s="86"/>
      <c r="O11" s="86">
        <v>172150</v>
      </c>
      <c r="Q11" s="78"/>
    </row>
    <row r="12" spans="1:21" s="76" customFormat="1" ht="20.100000000000001" customHeight="1" x14ac:dyDescent="0.5">
      <c r="B12" s="76" t="s">
        <v>129</v>
      </c>
      <c r="E12" s="88"/>
      <c r="G12" s="88">
        <v>7</v>
      </c>
      <c r="H12" s="87"/>
      <c r="I12" s="86">
        <v>949696</v>
      </c>
      <c r="J12" s="86"/>
      <c r="K12" s="86">
        <v>792641</v>
      </c>
      <c r="L12" s="89"/>
      <c r="M12" s="89">
        <v>398525</v>
      </c>
      <c r="N12" s="89"/>
      <c r="O12" s="89">
        <v>361091</v>
      </c>
      <c r="Q12" s="86"/>
      <c r="R12" s="86"/>
      <c r="S12" s="86"/>
      <c r="T12" s="86"/>
      <c r="U12" s="86"/>
    </row>
    <row r="13" spans="1:21" s="76" customFormat="1" ht="20.100000000000001" customHeight="1" x14ac:dyDescent="0.5">
      <c r="B13" s="76" t="s">
        <v>128</v>
      </c>
      <c r="G13" s="161"/>
      <c r="H13" s="87"/>
      <c r="I13" s="91">
        <v>111631</v>
      </c>
      <c r="J13" s="86"/>
      <c r="K13" s="91">
        <v>92971</v>
      </c>
      <c r="L13" s="86"/>
      <c r="M13" s="91">
        <v>75393</v>
      </c>
      <c r="N13" s="86"/>
      <c r="O13" s="91">
        <v>91865</v>
      </c>
      <c r="Q13" s="86"/>
      <c r="R13" s="86"/>
      <c r="S13" s="86"/>
      <c r="T13" s="86"/>
      <c r="U13" s="86"/>
    </row>
    <row r="14" spans="1:21" s="76" customFormat="1" ht="20.100000000000001" customHeight="1" x14ac:dyDescent="0.5">
      <c r="B14" s="76" t="s">
        <v>65</v>
      </c>
      <c r="G14" s="88">
        <v>8</v>
      </c>
      <c r="H14" s="87"/>
      <c r="I14" s="86">
        <v>545696</v>
      </c>
      <c r="J14" s="86"/>
      <c r="K14" s="86">
        <v>636989</v>
      </c>
      <c r="L14" s="86"/>
      <c r="M14" s="86">
        <v>216851</v>
      </c>
      <c r="N14" s="92"/>
      <c r="O14" s="86">
        <v>263132</v>
      </c>
      <c r="Q14" s="86"/>
      <c r="R14" s="86"/>
      <c r="S14" s="86"/>
      <c r="T14" s="86"/>
      <c r="U14" s="86"/>
    </row>
    <row r="15" spans="1:21" s="76" customFormat="1" ht="20.100000000000001" customHeight="1" x14ac:dyDescent="0.5">
      <c r="B15" s="76" t="s">
        <v>24</v>
      </c>
      <c r="G15" s="88"/>
      <c r="H15" s="93"/>
      <c r="I15" s="94">
        <v>106632</v>
      </c>
      <c r="J15" s="86"/>
      <c r="K15" s="94">
        <v>101928</v>
      </c>
      <c r="L15" s="91"/>
      <c r="M15" s="94">
        <v>76209</v>
      </c>
      <c r="N15" s="92"/>
      <c r="O15" s="86">
        <v>78218</v>
      </c>
      <c r="Q15" s="86"/>
      <c r="R15" s="86"/>
      <c r="S15" s="86"/>
      <c r="T15" s="86"/>
      <c r="U15" s="86"/>
    </row>
    <row r="16" spans="1:21" s="76" customFormat="1" ht="20.100000000000001" customHeight="1" x14ac:dyDescent="0.5">
      <c r="D16" s="76" t="s">
        <v>2</v>
      </c>
      <c r="G16" s="95"/>
      <c r="H16" s="96"/>
      <c r="I16" s="94">
        <f>SUM(I11:I15)</f>
        <v>2166675</v>
      </c>
      <c r="J16" s="91"/>
      <c r="K16" s="90">
        <f>SUM(K11:K15)</f>
        <v>2014266</v>
      </c>
      <c r="L16" s="91"/>
      <c r="M16" s="94">
        <f>SUM(M11:M15)</f>
        <v>938247</v>
      </c>
      <c r="N16" s="92"/>
      <c r="O16" s="90">
        <f>SUM(O11:O15)</f>
        <v>966456</v>
      </c>
      <c r="Q16" s="86"/>
      <c r="S16" s="86"/>
      <c r="T16" s="86"/>
      <c r="U16" s="86"/>
    </row>
    <row r="17" spans="1:21" s="76" customFormat="1" ht="20.100000000000001" customHeight="1" x14ac:dyDescent="0.5">
      <c r="A17" s="76" t="s">
        <v>3</v>
      </c>
      <c r="G17" s="95"/>
      <c r="H17" s="96"/>
      <c r="I17" s="86"/>
      <c r="J17" s="86"/>
      <c r="K17" s="86"/>
      <c r="L17" s="86"/>
      <c r="M17" s="92"/>
      <c r="N17" s="92"/>
      <c r="O17" s="92"/>
      <c r="Q17" s="86"/>
      <c r="R17" s="86"/>
      <c r="S17" s="86"/>
      <c r="T17" s="86"/>
      <c r="U17" s="86"/>
    </row>
    <row r="18" spans="1:21" s="76" customFormat="1" ht="20.100000000000001" customHeight="1" x14ac:dyDescent="0.5">
      <c r="B18" s="76" t="s">
        <v>131</v>
      </c>
      <c r="G18" s="88">
        <v>9</v>
      </c>
      <c r="H18" s="96"/>
      <c r="I18" s="86">
        <v>417562</v>
      </c>
      <c r="J18" s="86"/>
      <c r="K18" s="86">
        <v>596062</v>
      </c>
      <c r="L18" s="86"/>
      <c r="M18" s="92">
        <v>0</v>
      </c>
      <c r="N18" s="92"/>
      <c r="O18" s="92">
        <v>0</v>
      </c>
      <c r="Q18" s="86"/>
      <c r="R18" s="86"/>
      <c r="S18" s="86"/>
      <c r="T18" s="86"/>
      <c r="U18" s="86"/>
    </row>
    <row r="19" spans="1:21" s="76" customFormat="1" ht="20.100000000000001" customHeight="1" x14ac:dyDescent="0.5">
      <c r="B19" s="76" t="s">
        <v>85</v>
      </c>
      <c r="G19" s="88">
        <v>10</v>
      </c>
      <c r="H19" s="96"/>
      <c r="I19" s="86">
        <v>21322</v>
      </c>
      <c r="J19" s="86"/>
      <c r="K19" s="86">
        <v>27399</v>
      </c>
      <c r="L19" s="86"/>
      <c r="M19" s="92">
        <v>27399</v>
      </c>
      <c r="N19" s="92"/>
      <c r="O19" s="92">
        <v>27399</v>
      </c>
      <c r="Q19" s="86"/>
      <c r="R19" s="86"/>
      <c r="S19" s="86"/>
      <c r="T19" s="86"/>
      <c r="U19" s="86"/>
    </row>
    <row r="20" spans="1:21" s="76" customFormat="1" ht="20.100000000000001" customHeight="1" x14ac:dyDescent="0.5">
      <c r="B20" s="76" t="s">
        <v>55</v>
      </c>
      <c r="G20" s="88">
        <v>11</v>
      </c>
      <c r="H20" s="87"/>
      <c r="I20" s="91">
        <v>0</v>
      </c>
      <c r="J20" s="91"/>
      <c r="K20" s="91">
        <v>0</v>
      </c>
      <c r="L20" s="86"/>
      <c r="M20" s="86">
        <v>1922269</v>
      </c>
      <c r="N20" s="92"/>
      <c r="O20" s="86">
        <v>1927217</v>
      </c>
      <c r="Q20" s="86"/>
      <c r="R20" s="86"/>
      <c r="S20" s="86"/>
      <c r="T20" s="86"/>
      <c r="U20" s="86"/>
    </row>
    <row r="21" spans="1:21" s="76" customFormat="1" ht="20.100000000000001" customHeight="1" x14ac:dyDescent="0.5">
      <c r="B21" s="76" t="s">
        <v>77</v>
      </c>
      <c r="G21" s="88">
        <v>12</v>
      </c>
      <c r="H21" s="87"/>
      <c r="I21" s="86">
        <v>248</v>
      </c>
      <c r="J21" s="86"/>
      <c r="K21" s="86">
        <v>248</v>
      </c>
      <c r="L21" s="86"/>
      <c r="M21" s="86">
        <v>117</v>
      </c>
      <c r="N21" s="86"/>
      <c r="O21" s="86">
        <v>117</v>
      </c>
      <c r="Q21" s="86"/>
      <c r="R21" s="86"/>
      <c r="S21" s="86"/>
      <c r="T21" s="86"/>
      <c r="U21" s="86"/>
    </row>
    <row r="22" spans="1:21" s="76" customFormat="1" ht="20.100000000000001" customHeight="1" x14ac:dyDescent="0.5">
      <c r="B22" s="76" t="s">
        <v>86</v>
      </c>
      <c r="G22" s="88">
        <v>13</v>
      </c>
      <c r="H22" s="87"/>
      <c r="I22" s="86">
        <v>868917</v>
      </c>
      <c r="J22" s="86"/>
      <c r="K22" s="86">
        <v>886283</v>
      </c>
      <c r="L22" s="86"/>
      <c r="M22" s="86">
        <v>81892</v>
      </c>
      <c r="N22" s="86"/>
      <c r="O22" s="86">
        <v>90191</v>
      </c>
      <c r="Q22" s="86"/>
      <c r="R22" s="86"/>
      <c r="S22" s="86"/>
      <c r="T22" s="86"/>
      <c r="U22" s="86"/>
    </row>
    <row r="23" spans="1:21" s="76" customFormat="1" ht="20.100000000000001" customHeight="1" x14ac:dyDescent="0.5">
      <c r="B23" s="76" t="s">
        <v>66</v>
      </c>
      <c r="G23" s="88">
        <v>14</v>
      </c>
      <c r="H23" s="87"/>
      <c r="I23" s="86">
        <v>1570743</v>
      </c>
      <c r="J23" s="86"/>
      <c r="K23" s="86">
        <v>1462126</v>
      </c>
      <c r="L23" s="86"/>
      <c r="M23" s="86">
        <v>1467707</v>
      </c>
      <c r="N23" s="92"/>
      <c r="O23" s="86">
        <v>1348048</v>
      </c>
      <c r="Q23" s="86"/>
      <c r="R23" s="86"/>
      <c r="S23" s="86"/>
      <c r="T23" s="86"/>
      <c r="U23" s="86"/>
    </row>
    <row r="24" spans="1:21" s="76" customFormat="1" ht="20.100000000000001" customHeight="1" x14ac:dyDescent="0.5">
      <c r="B24" s="76" t="s">
        <v>87</v>
      </c>
      <c r="G24" s="88">
        <v>15</v>
      </c>
      <c r="H24" s="87"/>
      <c r="I24" s="86">
        <v>588304</v>
      </c>
      <c r="J24" s="86"/>
      <c r="K24" s="86">
        <v>541731</v>
      </c>
      <c r="L24" s="86"/>
      <c r="M24" s="86">
        <v>354530</v>
      </c>
      <c r="N24" s="92"/>
      <c r="O24" s="86">
        <v>261817</v>
      </c>
      <c r="Q24" s="86"/>
      <c r="R24" s="86"/>
      <c r="S24" s="86"/>
      <c r="T24" s="86"/>
      <c r="U24" s="86"/>
    </row>
    <row r="25" spans="1:21" s="76" customFormat="1" ht="20.100000000000001" customHeight="1" x14ac:dyDescent="0.5">
      <c r="B25" s="76" t="s">
        <v>88</v>
      </c>
      <c r="G25" s="88">
        <v>16</v>
      </c>
      <c r="H25" s="87"/>
      <c r="I25" s="86">
        <v>79130</v>
      </c>
      <c r="J25" s="86"/>
      <c r="K25" s="86">
        <v>91071</v>
      </c>
      <c r="L25" s="86"/>
      <c r="M25" s="86">
        <v>8897</v>
      </c>
      <c r="N25" s="92"/>
      <c r="O25" s="86">
        <v>12872</v>
      </c>
      <c r="Q25" s="86"/>
      <c r="R25" s="86"/>
      <c r="S25" s="86"/>
      <c r="T25" s="86"/>
      <c r="U25" s="86"/>
    </row>
    <row r="26" spans="1:21" s="76" customFormat="1" ht="20.100000000000001" customHeight="1" x14ac:dyDescent="0.5">
      <c r="B26" s="76" t="s">
        <v>56</v>
      </c>
      <c r="C26" s="97"/>
      <c r="G26" s="88">
        <v>17</v>
      </c>
      <c r="H26" s="87"/>
      <c r="I26" s="86">
        <v>22054</v>
      </c>
      <c r="J26" s="86"/>
      <c r="K26" s="86">
        <v>23030</v>
      </c>
      <c r="L26" s="86"/>
      <c r="M26" s="86">
        <f>17231-220</f>
        <v>17011</v>
      </c>
      <c r="N26" s="92"/>
      <c r="O26" s="86">
        <v>17873</v>
      </c>
      <c r="Q26" s="86"/>
      <c r="R26" s="86"/>
      <c r="S26" s="86"/>
      <c r="T26" s="86"/>
      <c r="U26" s="86"/>
    </row>
    <row r="27" spans="1:21" s="76" customFormat="1" ht="20.100000000000001" customHeight="1" x14ac:dyDescent="0.5">
      <c r="B27" s="76" t="s">
        <v>4</v>
      </c>
      <c r="G27" s="87"/>
      <c r="H27" s="87"/>
      <c r="I27" s="94">
        <v>133110</v>
      </c>
      <c r="J27" s="91"/>
      <c r="K27" s="94">
        <v>143722</v>
      </c>
      <c r="L27" s="91"/>
      <c r="M27" s="91">
        <v>115872</v>
      </c>
      <c r="N27" s="98"/>
      <c r="O27" s="91">
        <v>133924</v>
      </c>
      <c r="Q27" s="86"/>
      <c r="R27" s="86"/>
      <c r="S27" s="86"/>
      <c r="T27" s="86"/>
      <c r="U27" s="86"/>
    </row>
    <row r="28" spans="1:21" s="76" customFormat="1" ht="20.100000000000001" customHeight="1" x14ac:dyDescent="0.5">
      <c r="D28" s="76" t="s">
        <v>7</v>
      </c>
      <c r="G28" s="87"/>
      <c r="H28" s="87"/>
      <c r="I28" s="90">
        <f>SUM(I18:I27)</f>
        <v>3701390</v>
      </c>
      <c r="J28" s="86"/>
      <c r="K28" s="90">
        <f>SUM(K18:K27)</f>
        <v>3771672</v>
      </c>
      <c r="L28" s="86"/>
      <c r="M28" s="90">
        <f>SUM(M18:M27)</f>
        <v>3995694</v>
      </c>
      <c r="N28" s="86"/>
      <c r="O28" s="90">
        <f>SUM(O18:O27)</f>
        <v>3819458</v>
      </c>
      <c r="Q28" s="86"/>
      <c r="R28" s="86"/>
      <c r="S28" s="86"/>
      <c r="T28" s="86"/>
      <c r="U28" s="86"/>
    </row>
    <row r="29" spans="1:21" s="76" customFormat="1" ht="20.100000000000001" customHeight="1" thickBot="1" x14ac:dyDescent="0.55000000000000004">
      <c r="A29" s="76" t="s">
        <v>5</v>
      </c>
      <c r="G29" s="96"/>
      <c r="H29" s="96"/>
      <c r="I29" s="99">
        <f>SUM(I16+I28)</f>
        <v>5868065</v>
      </c>
      <c r="J29" s="86"/>
      <c r="K29" s="99">
        <f>SUM(K16+K28)</f>
        <v>5785938</v>
      </c>
      <c r="L29" s="86"/>
      <c r="M29" s="99">
        <f>SUM(M16+M28)</f>
        <v>4933941</v>
      </c>
      <c r="N29" s="86"/>
      <c r="O29" s="99">
        <f>SUM(O16+O28)</f>
        <v>4785914</v>
      </c>
      <c r="Q29" s="86"/>
      <c r="R29" s="86"/>
      <c r="S29" s="86"/>
      <c r="T29" s="86"/>
      <c r="U29" s="86"/>
    </row>
    <row r="30" spans="1:21" s="76" customFormat="1" ht="20.100000000000001" customHeight="1" thickTop="1" x14ac:dyDescent="0.5">
      <c r="G30" s="96"/>
      <c r="H30" s="96"/>
      <c r="I30" s="91"/>
      <c r="J30" s="86"/>
      <c r="K30" s="91"/>
      <c r="L30" s="86"/>
      <c r="M30" s="91"/>
      <c r="N30" s="86"/>
      <c r="O30" s="91"/>
      <c r="Q30" s="86"/>
      <c r="R30" s="86"/>
      <c r="S30" s="86"/>
      <c r="T30" s="86"/>
      <c r="U30" s="86"/>
    </row>
    <row r="31" spans="1:21" s="76" customFormat="1" ht="20.100000000000001" customHeight="1" x14ac:dyDescent="0.5">
      <c r="G31" s="96"/>
      <c r="H31" s="96"/>
      <c r="I31" s="91"/>
      <c r="J31" s="86"/>
      <c r="K31" s="91"/>
      <c r="L31" s="86"/>
      <c r="M31" s="91"/>
      <c r="N31" s="86"/>
      <c r="O31" s="91"/>
      <c r="Q31" s="86"/>
      <c r="R31" s="86"/>
      <c r="S31" s="86"/>
      <c r="T31" s="86"/>
      <c r="U31" s="86"/>
    </row>
    <row r="32" spans="1:21" s="76" customFormat="1" ht="20.100000000000001" customHeight="1" x14ac:dyDescent="0.5">
      <c r="G32" s="96"/>
      <c r="H32" s="96"/>
      <c r="I32" s="91"/>
      <c r="J32" s="86"/>
      <c r="K32" s="91"/>
      <c r="L32" s="86"/>
      <c r="M32" s="91"/>
      <c r="N32" s="86"/>
      <c r="O32" s="91"/>
      <c r="Q32" s="86"/>
      <c r="R32" s="86"/>
      <c r="S32" s="86"/>
      <c r="T32" s="86"/>
      <c r="U32" s="86"/>
    </row>
    <row r="33" spans="1:21" s="76" customFormat="1" ht="20.100000000000001" customHeight="1" x14ac:dyDescent="0.5">
      <c r="G33" s="96"/>
      <c r="H33" s="96"/>
      <c r="I33" s="91"/>
      <c r="J33" s="86"/>
      <c r="K33" s="91"/>
      <c r="L33" s="86"/>
      <c r="M33" s="91"/>
      <c r="N33" s="86"/>
      <c r="O33" s="91"/>
      <c r="Q33" s="86"/>
      <c r="R33" s="86"/>
      <c r="S33" s="86"/>
      <c r="T33" s="86"/>
      <c r="U33" s="86"/>
    </row>
    <row r="34" spans="1:21" s="76" customFormat="1" ht="20.100000000000001" customHeight="1" x14ac:dyDescent="0.5">
      <c r="G34" s="96"/>
      <c r="H34" s="96"/>
      <c r="I34" s="91"/>
      <c r="J34" s="86"/>
      <c r="K34" s="91"/>
      <c r="L34" s="86"/>
      <c r="M34" s="91"/>
      <c r="N34" s="86"/>
      <c r="O34" s="91"/>
      <c r="Q34" s="86"/>
      <c r="R34" s="86"/>
      <c r="S34" s="86"/>
      <c r="T34" s="86"/>
      <c r="U34" s="86"/>
    </row>
    <row r="35" spans="1:21" s="76" customFormat="1" ht="20.100000000000001" customHeight="1" x14ac:dyDescent="0.5">
      <c r="G35" s="96"/>
      <c r="H35" s="96"/>
      <c r="I35" s="91"/>
      <c r="J35" s="86"/>
      <c r="K35" s="91"/>
      <c r="L35" s="86"/>
      <c r="M35" s="91"/>
      <c r="N35" s="86"/>
      <c r="O35" s="91"/>
      <c r="Q35" s="86"/>
      <c r="R35" s="86"/>
      <c r="S35" s="86"/>
      <c r="T35" s="86"/>
      <c r="U35" s="86"/>
    </row>
    <row r="36" spans="1:21" ht="24" customHeight="1" x14ac:dyDescent="0.45">
      <c r="A36" s="164">
        <v>7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1"/>
      <c r="Q36" s="14"/>
      <c r="R36" s="14"/>
      <c r="S36" s="14"/>
      <c r="T36" s="14"/>
      <c r="U36" s="14"/>
    </row>
    <row r="37" spans="1:21" ht="24" customHeight="1" x14ac:dyDescent="0.45">
      <c r="A37" s="166" t="s">
        <v>83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Q37" s="14"/>
      <c r="R37" s="14"/>
      <c r="S37" s="14"/>
      <c r="T37" s="14"/>
      <c r="U37" s="14"/>
    </row>
    <row r="38" spans="1:21" ht="24" customHeight="1" x14ac:dyDescent="0.45">
      <c r="A38" s="166" t="s">
        <v>50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Q38" s="14"/>
      <c r="R38" s="14"/>
      <c r="S38" s="14"/>
      <c r="T38" s="14"/>
      <c r="U38" s="14"/>
    </row>
    <row r="39" spans="1:21" ht="24" customHeight="1" x14ac:dyDescent="0.6">
      <c r="A39" s="168" t="s">
        <v>164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</row>
    <row r="40" spans="1:21" ht="24" customHeight="1" x14ac:dyDescent="0.45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5"/>
      <c r="Q40" s="14"/>
      <c r="R40" s="14"/>
      <c r="S40" s="14"/>
      <c r="T40" s="14"/>
      <c r="U40" s="14"/>
    </row>
    <row r="41" spans="1:21" ht="24" customHeight="1" x14ac:dyDescent="0.45">
      <c r="A41" s="169" t="s">
        <v>8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Q41" s="14"/>
      <c r="R41" s="14"/>
      <c r="S41" s="14"/>
      <c r="T41" s="14"/>
      <c r="U41" s="14"/>
    </row>
    <row r="42" spans="1:21" s="76" customFormat="1" ht="20.100000000000001" customHeight="1" x14ac:dyDescent="0.5">
      <c r="G42" s="77"/>
      <c r="H42" s="77"/>
      <c r="I42" s="167" t="s">
        <v>84</v>
      </c>
      <c r="J42" s="167"/>
      <c r="K42" s="167"/>
      <c r="L42" s="167"/>
      <c r="M42" s="167"/>
      <c r="N42" s="167"/>
      <c r="O42" s="167"/>
      <c r="Q42" s="86"/>
      <c r="R42" s="86"/>
      <c r="S42" s="86"/>
      <c r="T42" s="86"/>
      <c r="U42" s="86"/>
    </row>
    <row r="43" spans="1:21" s="76" customFormat="1" ht="20.100000000000001" customHeight="1" x14ac:dyDescent="0.5">
      <c r="G43" s="77"/>
      <c r="H43" s="77"/>
      <c r="I43" s="165" t="s">
        <v>45</v>
      </c>
      <c r="J43" s="165"/>
      <c r="K43" s="165"/>
      <c r="L43" s="79"/>
      <c r="M43" s="165" t="s">
        <v>46</v>
      </c>
      <c r="N43" s="165"/>
      <c r="O43" s="165"/>
      <c r="Q43" s="86"/>
      <c r="R43" s="86"/>
      <c r="S43" s="86"/>
      <c r="T43" s="86"/>
      <c r="U43" s="86"/>
    </row>
    <row r="44" spans="1:21" s="81" customFormat="1" ht="20.100000000000001" customHeight="1" x14ac:dyDescent="0.5">
      <c r="G44" s="82" t="s">
        <v>6</v>
      </c>
      <c r="H44" s="82"/>
      <c r="I44" s="83" t="s">
        <v>165</v>
      </c>
      <c r="J44" s="84"/>
      <c r="K44" s="83" t="s">
        <v>81</v>
      </c>
      <c r="L44" s="85"/>
      <c r="M44" s="83" t="s">
        <v>165</v>
      </c>
      <c r="N44" s="84"/>
      <c r="O44" s="83" t="s">
        <v>81</v>
      </c>
      <c r="Q44" s="80"/>
    </row>
    <row r="45" spans="1:21" s="76" customFormat="1" ht="20.100000000000001" customHeight="1" x14ac:dyDescent="0.5">
      <c r="A45" s="76" t="s">
        <v>9</v>
      </c>
      <c r="G45" s="77"/>
      <c r="H45" s="77"/>
      <c r="I45" s="100"/>
      <c r="J45" s="101"/>
      <c r="K45" s="102"/>
      <c r="L45" s="102"/>
      <c r="Q45" s="86"/>
      <c r="R45" s="86"/>
      <c r="S45" s="86"/>
      <c r="T45" s="86"/>
      <c r="U45" s="86"/>
    </row>
    <row r="46" spans="1:21" s="76" customFormat="1" ht="20.100000000000001" customHeight="1" x14ac:dyDescent="0.5">
      <c r="B46" s="76" t="s">
        <v>89</v>
      </c>
      <c r="G46" s="88">
        <v>18</v>
      </c>
      <c r="I46" s="86">
        <v>530000</v>
      </c>
      <c r="J46" s="86"/>
      <c r="K46" s="86">
        <v>230000</v>
      </c>
      <c r="L46" s="86"/>
      <c r="M46" s="86">
        <v>530000</v>
      </c>
      <c r="O46" s="86">
        <v>230000</v>
      </c>
      <c r="Q46" s="86"/>
      <c r="R46" s="86"/>
      <c r="S46" s="86"/>
      <c r="T46" s="86"/>
      <c r="U46" s="86"/>
    </row>
    <row r="47" spans="1:21" s="103" customFormat="1" ht="20.100000000000001" customHeight="1" x14ac:dyDescent="0.5">
      <c r="B47" s="103" t="s">
        <v>135</v>
      </c>
      <c r="G47" s="104">
        <v>19</v>
      </c>
      <c r="H47" s="105"/>
      <c r="I47" s="109">
        <v>1247189</v>
      </c>
      <c r="J47" s="111"/>
      <c r="K47" s="109">
        <v>1101051</v>
      </c>
      <c r="L47" s="111"/>
      <c r="M47" s="109">
        <v>1651071</v>
      </c>
      <c r="N47" s="111"/>
      <c r="O47" s="109">
        <v>1420751</v>
      </c>
      <c r="Q47" s="91"/>
      <c r="R47" s="91"/>
      <c r="S47" s="91"/>
      <c r="T47" s="91"/>
      <c r="U47" s="91"/>
    </row>
    <row r="48" spans="1:21" s="76" customFormat="1" ht="20.100000000000001" customHeight="1" x14ac:dyDescent="0.5">
      <c r="B48" s="76" t="s">
        <v>130</v>
      </c>
      <c r="F48" s="103"/>
      <c r="G48" s="104">
        <v>20</v>
      </c>
      <c r="H48" s="105"/>
      <c r="I48" s="109">
        <v>209101</v>
      </c>
      <c r="J48" s="108"/>
      <c r="K48" s="109">
        <v>208160</v>
      </c>
      <c r="L48" s="108"/>
      <c r="M48" s="109">
        <v>187119</v>
      </c>
      <c r="N48" s="108"/>
      <c r="O48" s="109">
        <v>173533</v>
      </c>
      <c r="Q48" s="86"/>
      <c r="R48" s="86"/>
      <c r="S48" s="86"/>
      <c r="T48" s="86"/>
      <c r="U48" s="86"/>
    </row>
    <row r="49" spans="1:21" s="76" customFormat="1" ht="20.100000000000001" customHeight="1" x14ac:dyDescent="0.5">
      <c r="B49" s="76" t="s">
        <v>136</v>
      </c>
      <c r="F49" s="103"/>
      <c r="G49" s="104">
        <v>21</v>
      </c>
      <c r="H49" s="105"/>
      <c r="I49" s="110">
        <v>0</v>
      </c>
      <c r="J49" s="108"/>
      <c r="K49" s="110">
        <v>179665</v>
      </c>
      <c r="L49" s="108"/>
      <c r="M49" s="111">
        <v>0</v>
      </c>
      <c r="N49" s="110"/>
      <c r="O49" s="111">
        <v>179665</v>
      </c>
      <c r="Q49" s="86"/>
      <c r="R49" s="86"/>
      <c r="S49" s="86"/>
      <c r="T49" s="86"/>
      <c r="U49" s="86"/>
    </row>
    <row r="50" spans="1:21" s="76" customFormat="1" ht="20.100000000000001" customHeight="1" x14ac:dyDescent="0.5">
      <c r="B50" s="76" t="s">
        <v>90</v>
      </c>
      <c r="F50" s="103"/>
      <c r="G50" s="160"/>
      <c r="H50" s="105"/>
      <c r="I50" s="107">
        <v>0</v>
      </c>
      <c r="J50" s="108"/>
      <c r="K50" s="107">
        <v>0</v>
      </c>
      <c r="L50" s="108"/>
      <c r="M50" s="110">
        <v>177000</v>
      </c>
      <c r="N50" s="110"/>
      <c r="O50" s="110">
        <v>432000</v>
      </c>
      <c r="Q50" s="86"/>
      <c r="R50" s="86"/>
      <c r="S50" s="86"/>
      <c r="T50" s="86"/>
      <c r="U50" s="86"/>
    </row>
    <row r="51" spans="1:21" s="76" customFormat="1" ht="20.100000000000001" customHeight="1" x14ac:dyDescent="0.5">
      <c r="B51" s="76" t="s">
        <v>91</v>
      </c>
      <c r="F51" s="103"/>
      <c r="G51" s="104"/>
      <c r="H51" s="105"/>
      <c r="I51" s="107"/>
      <c r="J51" s="108"/>
      <c r="K51" s="107"/>
      <c r="L51" s="108"/>
      <c r="M51" s="110"/>
      <c r="N51" s="110"/>
      <c r="O51" s="110"/>
      <c r="Q51" s="86"/>
      <c r="R51" s="86"/>
      <c r="S51" s="86"/>
      <c r="T51" s="86"/>
      <c r="U51" s="86"/>
    </row>
    <row r="52" spans="1:21" s="76" customFormat="1" ht="20.100000000000001" customHeight="1" x14ac:dyDescent="0.5">
      <c r="C52" s="76" t="s">
        <v>92</v>
      </c>
      <c r="F52" s="103"/>
      <c r="G52" s="104">
        <v>22</v>
      </c>
      <c r="H52" s="105"/>
      <c r="I52" s="107">
        <v>1815</v>
      </c>
      <c r="J52" s="108"/>
      <c r="K52" s="107">
        <v>2534</v>
      </c>
      <c r="L52" s="108"/>
      <c r="M52" s="110">
        <v>1815</v>
      </c>
      <c r="N52" s="110"/>
      <c r="O52" s="110">
        <v>2534</v>
      </c>
      <c r="Q52" s="86"/>
      <c r="R52" s="86"/>
      <c r="S52" s="86"/>
      <c r="T52" s="86"/>
      <c r="U52" s="86"/>
    </row>
    <row r="53" spans="1:21" s="76" customFormat="1" ht="20.100000000000001" customHeight="1" x14ac:dyDescent="0.5">
      <c r="B53" s="76" t="s">
        <v>67</v>
      </c>
      <c r="F53" s="103"/>
      <c r="G53" s="104"/>
      <c r="H53" s="105"/>
      <c r="I53" s="107">
        <v>14625</v>
      </c>
      <c r="J53" s="108"/>
      <c r="K53" s="107">
        <v>40428</v>
      </c>
      <c r="L53" s="108"/>
      <c r="M53" s="110">
        <v>6667</v>
      </c>
      <c r="N53" s="110"/>
      <c r="O53" s="110">
        <v>25472</v>
      </c>
      <c r="Q53" s="86"/>
      <c r="R53" s="86"/>
      <c r="S53" s="86"/>
      <c r="T53" s="86"/>
      <c r="U53" s="86"/>
    </row>
    <row r="54" spans="1:21" s="76" customFormat="1" ht="20.100000000000001" customHeight="1" x14ac:dyDescent="0.5">
      <c r="B54" s="76" t="s">
        <v>69</v>
      </c>
      <c r="F54" s="103"/>
      <c r="G54" s="104"/>
      <c r="H54" s="105"/>
      <c r="I54" s="109">
        <v>67142</v>
      </c>
      <c r="J54" s="108"/>
      <c r="K54" s="109">
        <v>45668</v>
      </c>
      <c r="L54" s="108"/>
      <c r="M54" s="110">
        <v>11937</v>
      </c>
      <c r="N54" s="110"/>
      <c r="O54" s="110">
        <v>7177</v>
      </c>
      <c r="Q54" s="86"/>
      <c r="R54" s="86"/>
      <c r="S54" s="86"/>
      <c r="T54" s="86"/>
      <c r="U54" s="86"/>
    </row>
    <row r="55" spans="1:21" s="76" customFormat="1" ht="20.100000000000001" customHeight="1" x14ac:dyDescent="0.5">
      <c r="D55" s="76" t="s">
        <v>30</v>
      </c>
      <c r="F55" s="103"/>
      <c r="G55" s="104"/>
      <c r="H55" s="105"/>
      <c r="I55" s="90">
        <f>SUM(I46:I54)</f>
        <v>2069872</v>
      </c>
      <c r="J55" s="86"/>
      <c r="K55" s="90">
        <f>SUM(K46:K54)</f>
        <v>1807506</v>
      </c>
      <c r="L55" s="86"/>
      <c r="M55" s="90">
        <f>SUM(M46:M54)</f>
        <v>2565609</v>
      </c>
      <c r="O55" s="90">
        <f>SUM(O46:O54)</f>
        <v>2471132</v>
      </c>
    </row>
    <row r="56" spans="1:21" s="76" customFormat="1" ht="20.100000000000001" customHeight="1" x14ac:dyDescent="0.5">
      <c r="A56" s="76" t="s">
        <v>27</v>
      </c>
      <c r="F56" s="103"/>
      <c r="G56" s="104"/>
      <c r="H56" s="105"/>
      <c r="I56" s="106"/>
      <c r="J56" s="113"/>
      <c r="K56" s="106"/>
      <c r="L56" s="113"/>
      <c r="M56" s="114"/>
      <c r="N56" s="114"/>
      <c r="O56" s="114"/>
      <c r="Q56" s="86"/>
      <c r="R56" s="86"/>
      <c r="S56" s="86"/>
      <c r="T56" s="86"/>
      <c r="U56" s="86"/>
    </row>
    <row r="57" spans="1:21" s="76" customFormat="1" ht="20.100000000000001" customHeight="1" x14ac:dyDescent="0.5">
      <c r="B57" s="76" t="s">
        <v>93</v>
      </c>
      <c r="F57" s="103"/>
      <c r="G57" s="104">
        <v>21</v>
      </c>
      <c r="H57" s="105"/>
      <c r="I57" s="107">
        <v>0</v>
      </c>
      <c r="J57" s="108"/>
      <c r="K57" s="107">
        <v>150000</v>
      </c>
      <c r="L57" s="108"/>
      <c r="M57" s="110">
        <v>0</v>
      </c>
      <c r="N57" s="110"/>
      <c r="O57" s="110">
        <v>150000</v>
      </c>
      <c r="Q57" s="86"/>
      <c r="R57" s="86"/>
      <c r="S57" s="86"/>
      <c r="T57" s="86"/>
      <c r="U57" s="86"/>
    </row>
    <row r="58" spans="1:21" s="76" customFormat="1" ht="20.100000000000001" customHeight="1" x14ac:dyDescent="0.5">
      <c r="B58" s="76" t="s">
        <v>91</v>
      </c>
      <c r="F58" s="103"/>
      <c r="G58" s="104">
        <v>22</v>
      </c>
      <c r="H58" s="105"/>
      <c r="I58" s="107">
        <v>1985</v>
      </c>
      <c r="J58" s="108"/>
      <c r="K58" s="107">
        <v>2326</v>
      </c>
      <c r="L58" s="108"/>
      <c r="M58" s="110">
        <v>1985</v>
      </c>
      <c r="N58" s="110"/>
      <c r="O58" s="110">
        <v>2326</v>
      </c>
      <c r="Q58" s="86"/>
      <c r="R58" s="86"/>
      <c r="S58" s="86"/>
      <c r="T58" s="86"/>
      <c r="U58" s="86"/>
    </row>
    <row r="59" spans="1:21" s="76" customFormat="1" ht="20.100000000000001" customHeight="1" x14ac:dyDescent="0.5">
      <c r="B59" s="76" t="s">
        <v>94</v>
      </c>
      <c r="F59" s="103"/>
      <c r="G59" s="104">
        <v>17</v>
      </c>
      <c r="H59" s="105"/>
      <c r="I59" s="107">
        <v>108751</v>
      </c>
      <c r="J59" s="108"/>
      <c r="K59" s="107">
        <v>146352</v>
      </c>
      <c r="L59" s="108"/>
      <c r="M59" s="110">
        <v>0</v>
      </c>
      <c r="N59" s="110"/>
      <c r="O59" s="110">
        <v>0</v>
      </c>
      <c r="Q59" s="86"/>
      <c r="R59" s="86"/>
      <c r="S59" s="86"/>
      <c r="T59" s="86"/>
      <c r="U59" s="86"/>
    </row>
    <row r="60" spans="1:21" s="76" customFormat="1" ht="20.100000000000001" customHeight="1" x14ac:dyDescent="0.5">
      <c r="B60" s="76" t="s">
        <v>59</v>
      </c>
      <c r="F60" s="103"/>
      <c r="G60" s="105">
        <v>23</v>
      </c>
      <c r="H60" s="105"/>
      <c r="I60" s="109">
        <v>45254</v>
      </c>
      <c r="J60" s="108"/>
      <c r="K60" s="109">
        <v>38725</v>
      </c>
      <c r="L60" s="111"/>
      <c r="M60" s="109">
        <v>44244</v>
      </c>
      <c r="N60" s="108"/>
      <c r="O60" s="109">
        <v>37974</v>
      </c>
      <c r="Q60" s="86"/>
      <c r="R60" s="86"/>
      <c r="S60" s="86"/>
      <c r="T60" s="86"/>
      <c r="U60" s="86"/>
    </row>
    <row r="61" spans="1:21" s="76" customFormat="1" ht="20.100000000000001" customHeight="1" x14ac:dyDescent="0.5">
      <c r="B61" s="76" t="s">
        <v>70</v>
      </c>
      <c r="F61" s="103"/>
      <c r="G61" s="105"/>
      <c r="H61" s="105"/>
      <c r="I61" s="109">
        <v>66032</v>
      </c>
      <c r="J61" s="108"/>
      <c r="K61" s="109">
        <v>48702</v>
      </c>
      <c r="L61" s="111"/>
      <c r="M61" s="109">
        <v>0</v>
      </c>
      <c r="N61" s="108"/>
      <c r="O61" s="109">
        <v>0</v>
      </c>
      <c r="Q61" s="86"/>
      <c r="R61" s="86"/>
      <c r="S61" s="86"/>
      <c r="T61" s="86"/>
      <c r="U61" s="86"/>
    </row>
    <row r="62" spans="1:21" s="76" customFormat="1" ht="20.100000000000001" customHeight="1" x14ac:dyDescent="0.5">
      <c r="D62" s="76" t="s">
        <v>10</v>
      </c>
      <c r="F62" s="103"/>
      <c r="G62" s="115"/>
      <c r="H62" s="115"/>
      <c r="I62" s="116">
        <f>SUM(I57:I61)</f>
        <v>222022</v>
      </c>
      <c r="J62" s="111"/>
      <c r="K62" s="116">
        <f>SUM(K57:K61)</f>
        <v>386105</v>
      </c>
      <c r="L62" s="111"/>
      <c r="M62" s="116">
        <f>SUM(M57:M61)</f>
        <v>46229</v>
      </c>
      <c r="N62" s="110"/>
      <c r="O62" s="116">
        <f>SUM(O57:O61)</f>
        <v>190300</v>
      </c>
      <c r="Q62" s="86"/>
      <c r="R62" s="86"/>
      <c r="S62" s="86"/>
      <c r="T62" s="86"/>
      <c r="U62" s="86"/>
    </row>
    <row r="63" spans="1:21" s="76" customFormat="1" ht="20.100000000000001" customHeight="1" x14ac:dyDescent="0.5">
      <c r="A63" s="76" t="s">
        <v>11</v>
      </c>
      <c r="G63" s="115"/>
      <c r="H63" s="115"/>
      <c r="I63" s="112">
        <f>SUM(I55+I62)</f>
        <v>2291894</v>
      </c>
      <c r="J63" s="108"/>
      <c r="K63" s="112">
        <f>SUM(K55+K62)</f>
        <v>2193611</v>
      </c>
      <c r="L63" s="108"/>
      <c r="M63" s="112">
        <f>SUM(M55+M62)</f>
        <v>2611838</v>
      </c>
      <c r="N63" s="108"/>
      <c r="O63" s="112">
        <f>SUM(O55+O62)</f>
        <v>2661432</v>
      </c>
      <c r="Q63" s="86"/>
      <c r="R63" s="86"/>
      <c r="S63" s="86"/>
      <c r="T63" s="86"/>
      <c r="U63" s="86"/>
    </row>
    <row r="64" spans="1:21" s="3" customFormat="1" ht="24" customHeight="1" x14ac:dyDescent="0.45">
      <c r="G64" s="18"/>
      <c r="H64" s="18"/>
      <c r="I64" s="15"/>
      <c r="J64" s="19"/>
      <c r="K64" s="16"/>
      <c r="L64" s="20"/>
      <c r="M64" s="21"/>
      <c r="O64" s="22"/>
      <c r="Q64" s="14"/>
      <c r="R64" s="14"/>
      <c r="S64" s="14"/>
      <c r="T64" s="14"/>
      <c r="U64" s="14"/>
    </row>
    <row r="65" spans="1:21" s="3" customFormat="1" ht="24" customHeight="1" x14ac:dyDescent="0.45">
      <c r="G65" s="18"/>
      <c r="H65" s="18"/>
      <c r="I65" s="15"/>
      <c r="J65" s="19"/>
      <c r="K65" s="16"/>
      <c r="L65" s="20"/>
      <c r="M65" s="21"/>
      <c r="O65" s="22"/>
      <c r="Q65" s="14"/>
      <c r="R65" s="14"/>
      <c r="S65" s="14"/>
      <c r="T65" s="14"/>
      <c r="U65" s="14"/>
    </row>
    <row r="66" spans="1:21" s="3" customFormat="1" ht="24" customHeight="1" x14ac:dyDescent="0.45">
      <c r="G66" s="18"/>
      <c r="H66" s="18"/>
      <c r="I66" s="15"/>
      <c r="J66" s="19"/>
      <c r="K66" s="16"/>
      <c r="L66" s="20"/>
      <c r="M66" s="21"/>
      <c r="O66" s="22"/>
      <c r="Q66" s="14"/>
      <c r="R66" s="14"/>
      <c r="S66" s="14"/>
      <c r="T66" s="14"/>
      <c r="U66" s="14"/>
    </row>
    <row r="67" spans="1:21" s="3" customFormat="1" ht="24" customHeight="1" x14ac:dyDescent="0.45">
      <c r="G67" s="18"/>
      <c r="H67" s="18"/>
      <c r="I67" s="15"/>
      <c r="J67" s="19"/>
      <c r="K67" s="16"/>
      <c r="L67" s="20"/>
      <c r="M67" s="21"/>
      <c r="O67" s="22"/>
      <c r="Q67" s="14"/>
      <c r="R67" s="14"/>
      <c r="S67" s="14"/>
      <c r="T67" s="14"/>
      <c r="U67" s="14"/>
    </row>
    <row r="68" spans="1:21" s="3" customFormat="1" ht="24" customHeight="1" x14ac:dyDescent="0.45">
      <c r="G68" s="18"/>
      <c r="H68" s="18"/>
      <c r="I68" s="15"/>
      <c r="J68" s="19"/>
      <c r="K68" s="16"/>
      <c r="L68" s="20"/>
      <c r="M68" s="21"/>
      <c r="O68" s="22"/>
      <c r="Q68" s="14"/>
      <c r="R68" s="14"/>
      <c r="S68" s="14"/>
      <c r="T68" s="14"/>
      <c r="U68" s="14"/>
    </row>
    <row r="69" spans="1:21" s="3" customFormat="1" ht="24" customHeight="1" x14ac:dyDescent="0.45">
      <c r="G69" s="18"/>
      <c r="H69" s="18"/>
      <c r="I69" s="15"/>
      <c r="J69" s="19"/>
      <c r="K69" s="16"/>
      <c r="L69" s="20"/>
      <c r="M69" s="21"/>
      <c r="O69" s="22"/>
      <c r="Q69" s="14"/>
      <c r="R69" s="14"/>
      <c r="S69" s="14"/>
      <c r="T69" s="14"/>
      <c r="U69" s="14"/>
    </row>
    <row r="70" spans="1:21" ht="24" customHeight="1" x14ac:dyDescent="0.45">
      <c r="A70" s="164">
        <v>8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1"/>
      <c r="Q70" s="14"/>
      <c r="R70" s="14"/>
      <c r="S70" s="14"/>
      <c r="T70" s="14"/>
      <c r="U70" s="14"/>
    </row>
    <row r="71" spans="1:21" ht="24" customHeight="1" x14ac:dyDescent="0.45">
      <c r="A71" s="166" t="s">
        <v>83</v>
      </c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Q71" s="14"/>
      <c r="R71" s="14"/>
      <c r="S71" s="14"/>
      <c r="T71" s="14"/>
      <c r="U71" s="14"/>
    </row>
    <row r="72" spans="1:21" ht="24" customHeight="1" x14ac:dyDescent="0.45">
      <c r="A72" s="166" t="s">
        <v>50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Q72" s="14"/>
      <c r="R72" s="14"/>
      <c r="S72" s="14"/>
      <c r="T72" s="14"/>
      <c r="U72" s="14"/>
    </row>
    <row r="73" spans="1:21" ht="24" customHeight="1" x14ac:dyDescent="0.6">
      <c r="A73" s="168" t="s">
        <v>164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</row>
    <row r="74" spans="1:21" ht="24" customHeight="1" x14ac:dyDescent="0.45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5"/>
      <c r="Q74" s="14"/>
      <c r="R74" s="14"/>
      <c r="S74" s="14"/>
      <c r="T74" s="14"/>
      <c r="U74" s="14"/>
    </row>
    <row r="75" spans="1:21" ht="24" customHeight="1" x14ac:dyDescent="0.45">
      <c r="A75" s="169" t="s">
        <v>37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Q75" s="14"/>
      <c r="R75" s="14"/>
      <c r="S75" s="14"/>
      <c r="T75" s="14"/>
      <c r="U75" s="14"/>
    </row>
    <row r="76" spans="1:21" s="76" customFormat="1" ht="20.100000000000001" customHeight="1" x14ac:dyDescent="0.5">
      <c r="G76" s="77"/>
      <c r="H76" s="77"/>
      <c r="I76" s="167" t="s">
        <v>84</v>
      </c>
      <c r="J76" s="167"/>
      <c r="K76" s="167"/>
      <c r="L76" s="167"/>
      <c r="M76" s="167"/>
      <c r="N76" s="167"/>
      <c r="O76" s="167"/>
      <c r="Q76" s="86"/>
      <c r="R76" s="86"/>
      <c r="S76" s="86"/>
      <c r="T76" s="86"/>
      <c r="U76" s="86"/>
    </row>
    <row r="77" spans="1:21" s="76" customFormat="1" ht="20.100000000000001" customHeight="1" x14ac:dyDescent="0.5">
      <c r="G77" s="77"/>
      <c r="H77" s="77"/>
      <c r="I77" s="165" t="s">
        <v>45</v>
      </c>
      <c r="J77" s="165"/>
      <c r="K77" s="165"/>
      <c r="L77" s="79"/>
      <c r="M77" s="165" t="s">
        <v>46</v>
      </c>
      <c r="N77" s="165"/>
      <c r="O77" s="165"/>
      <c r="Q77" s="86"/>
      <c r="R77" s="86"/>
      <c r="S77" s="86"/>
      <c r="T77" s="86"/>
      <c r="U77" s="86"/>
    </row>
    <row r="78" spans="1:21" s="81" customFormat="1" ht="20.100000000000001" customHeight="1" x14ac:dyDescent="0.5">
      <c r="G78" s="82" t="s">
        <v>6</v>
      </c>
      <c r="H78" s="82"/>
      <c r="I78" s="83" t="s">
        <v>165</v>
      </c>
      <c r="J78" s="84"/>
      <c r="K78" s="83" t="s">
        <v>81</v>
      </c>
      <c r="L78" s="85"/>
      <c r="M78" s="83" t="s">
        <v>165</v>
      </c>
      <c r="N78" s="84"/>
      <c r="O78" s="83" t="s">
        <v>81</v>
      </c>
      <c r="Q78" s="80"/>
    </row>
    <row r="79" spans="1:21" s="76" customFormat="1" ht="20.100000000000001" customHeight="1" x14ac:dyDescent="0.5">
      <c r="A79" s="76" t="s">
        <v>12</v>
      </c>
      <c r="G79" s="77"/>
      <c r="H79" s="77"/>
      <c r="I79" s="100"/>
      <c r="J79" s="101"/>
      <c r="K79" s="102"/>
      <c r="L79" s="102"/>
      <c r="Q79" s="86"/>
      <c r="R79" s="86"/>
      <c r="S79" s="86"/>
      <c r="T79" s="86"/>
      <c r="U79" s="86"/>
    </row>
    <row r="80" spans="1:21" s="76" customFormat="1" ht="20.100000000000001" customHeight="1" x14ac:dyDescent="0.5">
      <c r="B80" s="76" t="s">
        <v>13</v>
      </c>
      <c r="G80" s="105"/>
      <c r="H80" s="105"/>
      <c r="I80" s="101"/>
      <c r="J80" s="101"/>
      <c r="K80" s="117"/>
      <c r="L80" s="117"/>
      <c r="Q80" s="86"/>
      <c r="R80" s="86"/>
      <c r="S80" s="86"/>
      <c r="T80" s="86"/>
      <c r="U80" s="86"/>
    </row>
    <row r="81" spans="1:21" s="76" customFormat="1" ht="20.100000000000001" customHeight="1" x14ac:dyDescent="0.5">
      <c r="C81" s="76" t="s">
        <v>14</v>
      </c>
      <c r="G81" s="118"/>
      <c r="H81" s="118"/>
      <c r="I81" s="101"/>
      <c r="J81" s="101"/>
      <c r="K81" s="117"/>
      <c r="L81" s="117"/>
      <c r="Q81" s="86"/>
      <c r="R81" s="86"/>
      <c r="S81" s="86"/>
      <c r="T81" s="86"/>
      <c r="U81" s="86"/>
    </row>
    <row r="82" spans="1:21" s="76" customFormat="1" ht="20.100000000000001" customHeight="1" thickBot="1" x14ac:dyDescent="0.55000000000000004">
      <c r="D82" s="76" t="s">
        <v>95</v>
      </c>
      <c r="G82" s="118"/>
      <c r="H82" s="118"/>
      <c r="I82" s="119">
        <v>1375000</v>
      </c>
      <c r="J82" s="120"/>
      <c r="K82" s="119">
        <v>1375000</v>
      </c>
      <c r="L82" s="120"/>
      <c r="M82" s="119">
        <v>1375000</v>
      </c>
      <c r="N82" s="89"/>
      <c r="O82" s="119">
        <v>1375000</v>
      </c>
      <c r="Q82" s="86"/>
      <c r="R82" s="86"/>
      <c r="S82" s="86"/>
      <c r="T82" s="86"/>
      <c r="U82" s="86"/>
    </row>
    <row r="83" spans="1:21" s="76" customFormat="1" ht="20.100000000000001" customHeight="1" thickTop="1" x14ac:dyDescent="0.5">
      <c r="C83" s="76" t="s">
        <v>33</v>
      </c>
      <c r="G83" s="118"/>
      <c r="H83" s="118"/>
      <c r="I83" s="121"/>
      <c r="J83" s="122"/>
      <c r="K83" s="121"/>
      <c r="L83" s="121"/>
      <c r="M83" s="121"/>
      <c r="N83" s="123"/>
      <c r="O83" s="121"/>
      <c r="Q83" s="86"/>
      <c r="R83" s="86"/>
      <c r="S83" s="86"/>
      <c r="T83" s="86"/>
      <c r="U83" s="86"/>
    </row>
    <row r="84" spans="1:21" s="76" customFormat="1" ht="20.100000000000001" customHeight="1" x14ac:dyDescent="0.5">
      <c r="D84" s="76" t="s">
        <v>152</v>
      </c>
      <c r="G84" s="118"/>
      <c r="H84" s="118"/>
      <c r="I84" s="120">
        <v>1100000</v>
      </c>
      <c r="J84" s="120"/>
      <c r="K84" s="120">
        <v>1100000</v>
      </c>
      <c r="L84" s="120"/>
      <c r="M84" s="120">
        <v>1100000</v>
      </c>
      <c r="N84" s="89"/>
      <c r="O84" s="120">
        <v>1100000</v>
      </c>
      <c r="Q84" s="86"/>
      <c r="R84" s="86"/>
      <c r="S84" s="86"/>
      <c r="T84" s="86"/>
      <c r="U84" s="86"/>
    </row>
    <row r="85" spans="1:21" s="76" customFormat="1" ht="20.100000000000001" customHeight="1" x14ac:dyDescent="0.5">
      <c r="C85" s="76" t="s">
        <v>96</v>
      </c>
      <c r="G85" s="118"/>
      <c r="H85" s="118"/>
      <c r="I85" s="120">
        <v>45000</v>
      </c>
      <c r="J85" s="120"/>
      <c r="K85" s="120">
        <v>45000</v>
      </c>
      <c r="L85" s="120"/>
      <c r="M85" s="120">
        <v>45000</v>
      </c>
      <c r="N85" s="89"/>
      <c r="O85" s="120">
        <v>45000</v>
      </c>
      <c r="Q85" s="86"/>
      <c r="R85" s="86"/>
      <c r="S85" s="86"/>
      <c r="T85" s="86"/>
      <c r="U85" s="86"/>
    </row>
    <row r="86" spans="1:21" s="76" customFormat="1" ht="20.100000000000001" customHeight="1" x14ac:dyDescent="0.5">
      <c r="C86" s="76" t="s">
        <v>97</v>
      </c>
      <c r="G86" s="118"/>
      <c r="H86" s="118"/>
      <c r="I86" s="120">
        <v>204339</v>
      </c>
      <c r="J86" s="120"/>
      <c r="K86" s="120">
        <v>204339</v>
      </c>
      <c r="L86" s="120"/>
      <c r="M86" s="120">
        <v>204339</v>
      </c>
      <c r="N86" s="89"/>
      <c r="O86" s="120">
        <v>204339</v>
      </c>
      <c r="Q86" s="86"/>
      <c r="R86" s="86"/>
      <c r="S86" s="86"/>
      <c r="T86" s="86"/>
      <c r="U86" s="86"/>
    </row>
    <row r="87" spans="1:21" s="76" customFormat="1" ht="20.100000000000001" customHeight="1" x14ac:dyDescent="0.5">
      <c r="C87" s="76" t="s">
        <v>98</v>
      </c>
      <c r="G87" s="118"/>
      <c r="H87" s="118"/>
      <c r="I87" s="120">
        <v>40122</v>
      </c>
      <c r="J87" s="120"/>
      <c r="K87" s="120">
        <v>40122</v>
      </c>
      <c r="L87" s="120"/>
      <c r="M87" s="120">
        <v>40122</v>
      </c>
      <c r="N87" s="89"/>
      <c r="O87" s="120">
        <v>40122</v>
      </c>
      <c r="Q87" s="86"/>
      <c r="R87" s="86"/>
      <c r="S87" s="86"/>
      <c r="T87" s="86"/>
      <c r="U87" s="86"/>
    </row>
    <row r="88" spans="1:21" s="76" customFormat="1" ht="20.100000000000001" customHeight="1" x14ac:dyDescent="0.5">
      <c r="C88" s="76" t="s">
        <v>99</v>
      </c>
      <c r="G88" s="118"/>
      <c r="H88" s="118"/>
      <c r="I88" s="120">
        <v>27498</v>
      </c>
      <c r="J88" s="120"/>
      <c r="K88" s="120">
        <v>27498</v>
      </c>
      <c r="L88" s="120"/>
      <c r="M88" s="120">
        <v>27498</v>
      </c>
      <c r="N88" s="89"/>
      <c r="O88" s="120">
        <v>27498</v>
      </c>
      <c r="Q88" s="86"/>
      <c r="R88" s="86"/>
      <c r="S88" s="86"/>
      <c r="T88" s="86"/>
      <c r="U88" s="86"/>
    </row>
    <row r="89" spans="1:21" s="76" customFormat="1" ht="20.100000000000001" customHeight="1" x14ac:dyDescent="0.5">
      <c r="B89" s="76" t="s">
        <v>52</v>
      </c>
      <c r="G89" s="105"/>
      <c r="H89" s="105"/>
      <c r="I89" s="123"/>
      <c r="J89" s="123"/>
      <c r="K89" s="123"/>
      <c r="L89" s="122"/>
      <c r="M89" s="122"/>
      <c r="N89" s="123"/>
      <c r="O89" s="122"/>
      <c r="Q89" s="86"/>
      <c r="R89" s="86"/>
      <c r="S89" s="86"/>
      <c r="T89" s="86"/>
      <c r="U89" s="86"/>
    </row>
    <row r="90" spans="1:21" s="76" customFormat="1" ht="20.100000000000001" customHeight="1" x14ac:dyDescent="0.5">
      <c r="C90" s="76" t="s">
        <v>42</v>
      </c>
      <c r="G90" s="124"/>
      <c r="H90" s="124"/>
      <c r="I90" s="122"/>
      <c r="J90" s="123"/>
      <c r="K90" s="122"/>
      <c r="L90" s="122"/>
      <c r="M90" s="122"/>
      <c r="N90" s="123"/>
      <c r="O90" s="122"/>
      <c r="Q90" s="86"/>
      <c r="R90" s="86"/>
      <c r="S90" s="86"/>
      <c r="T90" s="86"/>
      <c r="U90" s="86"/>
    </row>
    <row r="91" spans="1:21" s="76" customFormat="1" ht="20.100000000000001" customHeight="1" x14ac:dyDescent="0.5">
      <c r="D91" s="76" t="s">
        <v>61</v>
      </c>
      <c r="G91" s="125"/>
      <c r="H91" s="125"/>
      <c r="I91" s="120">
        <v>106475</v>
      </c>
      <c r="J91" s="89"/>
      <c r="K91" s="120">
        <v>88894</v>
      </c>
      <c r="L91" s="120"/>
      <c r="M91" s="120">
        <v>106475</v>
      </c>
      <c r="N91" s="89"/>
      <c r="O91" s="120">
        <v>88894</v>
      </c>
      <c r="Q91" s="86"/>
      <c r="R91" s="86"/>
      <c r="S91" s="86"/>
      <c r="T91" s="86"/>
      <c r="U91" s="86"/>
    </row>
    <row r="92" spans="1:21" s="76" customFormat="1" ht="20.100000000000001" customHeight="1" x14ac:dyDescent="0.5">
      <c r="C92" s="76" t="s">
        <v>41</v>
      </c>
      <c r="G92" s="124"/>
      <c r="H92" s="124"/>
      <c r="I92" s="126">
        <v>1896306</v>
      </c>
      <c r="J92" s="127"/>
      <c r="K92" s="126">
        <v>1784204</v>
      </c>
      <c r="L92" s="126"/>
      <c r="M92" s="126">
        <v>797789</v>
      </c>
      <c r="N92" s="126"/>
      <c r="O92" s="126">
        <v>617749</v>
      </c>
      <c r="Q92" s="86"/>
      <c r="R92" s="86"/>
      <c r="S92" s="86"/>
      <c r="T92" s="86"/>
      <c r="U92" s="86"/>
    </row>
    <row r="93" spans="1:21" s="76" customFormat="1" ht="20.100000000000001" customHeight="1" x14ac:dyDescent="0.5">
      <c r="B93" s="76" t="s">
        <v>57</v>
      </c>
      <c r="G93" s="105"/>
      <c r="H93" s="105"/>
      <c r="I93" s="128">
        <v>156431</v>
      </c>
      <c r="J93" s="127"/>
      <c r="K93" s="128">
        <v>302270</v>
      </c>
      <c r="L93" s="126"/>
      <c r="M93" s="128">
        <v>880</v>
      </c>
      <c r="N93" s="126"/>
      <c r="O93" s="128">
        <v>880</v>
      </c>
      <c r="Q93" s="86"/>
      <c r="R93" s="86"/>
      <c r="S93" s="86"/>
      <c r="T93" s="86"/>
      <c r="U93" s="86"/>
    </row>
    <row r="94" spans="1:21" s="76" customFormat="1" ht="20.100000000000001" customHeight="1" x14ac:dyDescent="0.5">
      <c r="A94" s="76" t="s">
        <v>38</v>
      </c>
      <c r="G94" s="118"/>
      <c r="H94" s="118"/>
      <c r="I94" s="128">
        <f>SUM(I84:I93)</f>
        <v>3576171</v>
      </c>
      <c r="J94" s="120"/>
      <c r="K94" s="128">
        <f>SUM(K84:K93)</f>
        <v>3592327</v>
      </c>
      <c r="L94" s="120"/>
      <c r="M94" s="128">
        <f>SUM(M84:M93)</f>
        <v>2322103</v>
      </c>
      <c r="N94" s="120"/>
      <c r="O94" s="128">
        <f>SUM(O84:O93)</f>
        <v>2124482</v>
      </c>
      <c r="Q94" s="86"/>
      <c r="R94" s="86"/>
      <c r="S94" s="86"/>
      <c r="T94" s="86"/>
      <c r="U94" s="86"/>
    </row>
    <row r="95" spans="1:21" s="76" customFormat="1" ht="20.100000000000001" customHeight="1" thickBot="1" x14ac:dyDescent="0.55000000000000004">
      <c r="A95" s="76" t="s">
        <v>15</v>
      </c>
      <c r="G95" s="118"/>
      <c r="H95" s="118"/>
      <c r="I95" s="129">
        <f>SUM(I63+I94)</f>
        <v>5868065</v>
      </c>
      <c r="J95" s="120"/>
      <c r="K95" s="129">
        <f>SUM(K63+K94)</f>
        <v>5785938</v>
      </c>
      <c r="L95" s="120"/>
      <c r="M95" s="129">
        <f>SUM(M63+M94)</f>
        <v>4933941</v>
      </c>
      <c r="N95" s="120"/>
      <c r="O95" s="129">
        <f>SUM(O63+O94)</f>
        <v>4785914</v>
      </c>
      <c r="Q95" s="86"/>
      <c r="R95" s="86"/>
      <c r="S95" s="86"/>
      <c r="T95" s="86"/>
      <c r="U95" s="86"/>
    </row>
    <row r="96" spans="1:21" ht="20.100000000000001" customHeight="1" thickTop="1" x14ac:dyDescent="0.6">
      <c r="G96" s="23"/>
      <c r="H96" s="23"/>
      <c r="I96" s="17"/>
      <c r="J96" s="13"/>
      <c r="K96" s="17"/>
      <c r="L96" s="17"/>
      <c r="M96" s="17"/>
      <c r="N96" s="13"/>
      <c r="O96" s="17"/>
    </row>
    <row r="97" spans="7:15" ht="20.100000000000001" customHeight="1" x14ac:dyDescent="0.6">
      <c r="G97" s="23"/>
      <c r="H97" s="23"/>
      <c r="I97" s="24"/>
      <c r="J97" s="25"/>
      <c r="K97" s="26"/>
      <c r="L97" s="24"/>
    </row>
    <row r="98" spans="7:15" ht="20.100000000000001" customHeight="1" x14ac:dyDescent="0.6">
      <c r="G98" s="23"/>
      <c r="H98" s="23"/>
      <c r="I98" s="24"/>
      <c r="J98" s="25"/>
      <c r="K98" s="26"/>
      <c r="L98" s="24"/>
    </row>
    <row r="99" spans="7:15" ht="20.100000000000001" customHeight="1" x14ac:dyDescent="0.6">
      <c r="G99" s="23"/>
      <c r="H99" s="23"/>
      <c r="I99" s="24"/>
      <c r="J99" s="25"/>
      <c r="K99" s="26"/>
      <c r="L99" s="24"/>
    </row>
    <row r="100" spans="7:15" ht="20.100000000000001" customHeight="1" x14ac:dyDescent="0.6">
      <c r="G100" s="23"/>
      <c r="H100" s="23"/>
      <c r="I100" s="24"/>
      <c r="J100" s="25"/>
      <c r="K100" s="26"/>
      <c r="L100" s="24"/>
      <c r="M100" s="26"/>
    </row>
    <row r="101" spans="7:15" ht="20.100000000000001" customHeight="1" x14ac:dyDescent="0.6">
      <c r="G101" s="23"/>
      <c r="H101" s="23"/>
      <c r="I101" s="24"/>
      <c r="J101" s="25"/>
      <c r="K101" s="26"/>
      <c r="L101" s="24"/>
      <c r="M101" s="26"/>
    </row>
    <row r="102" spans="7:15" ht="24" customHeight="1" x14ac:dyDescent="0.6">
      <c r="H102" s="29">
        <v>0</v>
      </c>
      <c r="I102" s="29">
        <f>I29-I95</f>
        <v>0</v>
      </c>
      <c r="J102" s="29"/>
      <c r="K102" s="29">
        <f>K29-K95</f>
        <v>0</v>
      </c>
      <c r="L102" s="29"/>
      <c r="M102" s="29">
        <f>M29-M95</f>
        <v>0</v>
      </c>
      <c r="N102" s="29"/>
      <c r="O102" s="29">
        <f>O29-O95</f>
        <v>0</v>
      </c>
    </row>
    <row r="103" spans="7:15" ht="24" customHeight="1" x14ac:dyDescent="0.6">
      <c r="K103" s="4"/>
      <c r="L103" s="4"/>
    </row>
    <row r="105" spans="7:15" ht="24" customHeight="1" x14ac:dyDescent="0.6">
      <c r="K105" s="4"/>
      <c r="L105" s="4"/>
    </row>
  </sheetData>
  <mergeCells count="26">
    <mergeCell ref="M8:O8"/>
    <mergeCell ref="A4:O4"/>
    <mergeCell ref="A71:O71"/>
    <mergeCell ref="I77:K77"/>
    <mergeCell ref="M77:O77"/>
    <mergeCell ref="A72:O72"/>
    <mergeCell ref="A75:O75"/>
    <mergeCell ref="I76:O76"/>
    <mergeCell ref="A74:K74"/>
    <mergeCell ref="A73:O73"/>
    <mergeCell ref="A1:O1"/>
    <mergeCell ref="A70:O70"/>
    <mergeCell ref="I8:K8"/>
    <mergeCell ref="A36:O36"/>
    <mergeCell ref="A37:O37"/>
    <mergeCell ref="A40:K40"/>
    <mergeCell ref="I42:O42"/>
    <mergeCell ref="A38:O38"/>
    <mergeCell ref="I43:K43"/>
    <mergeCell ref="A39:O39"/>
    <mergeCell ref="A2:O2"/>
    <mergeCell ref="A3:O3"/>
    <mergeCell ref="A6:O6"/>
    <mergeCell ref="M43:O43"/>
    <mergeCell ref="I7:O7"/>
    <mergeCell ref="A41:O41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view="pageBreakPreview" topLeftCell="A13" zoomScaleNormal="100" zoomScaleSheetLayoutView="100" workbookViewId="0">
      <selection activeCell="M31" sqref="M31"/>
    </sheetView>
  </sheetViews>
  <sheetFormatPr defaultColWidth="9.125" defaultRowHeight="21.9" customHeight="1" x14ac:dyDescent="0.6"/>
  <cols>
    <col min="1" max="2" width="2" style="9" customWidth="1"/>
    <col min="3" max="3" width="1.875" style="9" customWidth="1"/>
    <col min="4" max="4" width="34.25" style="9" customWidth="1"/>
    <col min="5" max="5" width="6.625" style="10" customWidth="1"/>
    <col min="6" max="6" width="0.625" style="9" customWidth="1"/>
    <col min="7" max="7" width="11.25" style="9" customWidth="1"/>
    <col min="8" max="8" width="0.625" style="9" customWidth="1"/>
    <col min="9" max="9" width="11.25" style="9" customWidth="1"/>
    <col min="10" max="10" width="0.625" style="9" customWidth="1"/>
    <col min="11" max="11" width="11.25" style="9" customWidth="1"/>
    <col min="12" max="12" width="0.625" style="9" customWidth="1"/>
    <col min="13" max="13" width="11.25" style="9" customWidth="1"/>
    <col min="14" max="16384" width="9.125" style="9"/>
  </cols>
  <sheetData>
    <row r="1" spans="1:13" ht="15.6" customHeight="1" x14ac:dyDescent="0.6">
      <c r="A1" s="170">
        <v>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19.95" customHeight="1" x14ac:dyDescent="0.6">
      <c r="A2" s="175" t="s">
        <v>83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19.95" customHeight="1" x14ac:dyDescent="0.6">
      <c r="A3" s="175" t="s">
        <v>60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19.95" customHeight="1" x14ac:dyDescent="0.6">
      <c r="A4" s="173" t="s">
        <v>167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s="57" customFormat="1" ht="16.5" customHeight="1" x14ac:dyDescent="0.6">
      <c r="B5" s="58"/>
      <c r="C5" s="58"/>
      <c r="D5" s="58"/>
      <c r="E5" s="58"/>
      <c r="F5" s="58"/>
      <c r="G5" s="174" t="s">
        <v>84</v>
      </c>
      <c r="H5" s="174"/>
      <c r="I5" s="174"/>
      <c r="J5" s="174"/>
      <c r="K5" s="174"/>
      <c r="L5" s="174"/>
      <c r="M5" s="174"/>
    </row>
    <row r="6" spans="1:13" s="57" customFormat="1" ht="16.5" customHeight="1" x14ac:dyDescent="0.6">
      <c r="A6" s="59"/>
      <c r="B6" s="59"/>
      <c r="C6" s="59"/>
      <c r="D6" s="59"/>
      <c r="E6" s="59"/>
      <c r="F6" s="59"/>
      <c r="G6" s="172" t="s">
        <v>45</v>
      </c>
      <c r="H6" s="172"/>
      <c r="I6" s="172"/>
      <c r="K6" s="172" t="s">
        <v>46</v>
      </c>
      <c r="L6" s="172"/>
      <c r="M6" s="172"/>
    </row>
    <row r="7" spans="1:13" s="57" customFormat="1" ht="16.5" customHeight="1" x14ac:dyDescent="0.6">
      <c r="A7" s="59"/>
      <c r="B7" s="59"/>
      <c r="C7" s="59"/>
      <c r="D7" s="59"/>
      <c r="E7" s="171" t="s">
        <v>6</v>
      </c>
      <c r="F7" s="171"/>
      <c r="G7" s="149">
        <v>2561</v>
      </c>
      <c r="H7" s="59"/>
      <c r="I7" s="149">
        <v>2560</v>
      </c>
      <c r="K7" s="149">
        <v>2561</v>
      </c>
      <c r="L7" s="59"/>
      <c r="M7" s="149">
        <v>2560</v>
      </c>
    </row>
    <row r="8" spans="1:13" s="57" customFormat="1" ht="16.5" customHeight="1" x14ac:dyDescent="0.6">
      <c r="A8" s="57" t="s">
        <v>16</v>
      </c>
      <c r="G8" s="61"/>
      <c r="H8" s="62"/>
      <c r="I8" s="63"/>
      <c r="K8" s="61"/>
      <c r="M8" s="63"/>
    </row>
    <row r="9" spans="1:13" s="57" customFormat="1" ht="16.5" customHeight="1" x14ac:dyDescent="0.6">
      <c r="B9" s="57" t="s">
        <v>34</v>
      </c>
      <c r="E9" s="60">
        <v>27</v>
      </c>
      <c r="G9" s="64">
        <v>27882069</v>
      </c>
      <c r="H9" s="65"/>
      <c r="I9" s="64">
        <v>23095515</v>
      </c>
      <c r="J9" s="66"/>
      <c r="K9" s="64">
        <v>17779609</v>
      </c>
      <c r="L9" s="65"/>
      <c r="M9" s="64">
        <v>15198110</v>
      </c>
    </row>
    <row r="10" spans="1:13" s="57" customFormat="1" ht="16.5" customHeight="1" x14ac:dyDescent="0.6">
      <c r="B10" s="57" t="s">
        <v>100</v>
      </c>
      <c r="E10" s="158"/>
      <c r="G10" s="64">
        <v>95643</v>
      </c>
      <c r="H10" s="65"/>
      <c r="I10" s="64">
        <v>104999</v>
      </c>
      <c r="J10" s="66"/>
      <c r="K10" s="64">
        <v>62156</v>
      </c>
      <c r="L10" s="65"/>
      <c r="M10" s="64">
        <v>67483</v>
      </c>
    </row>
    <row r="11" spans="1:13" s="57" customFormat="1" ht="16.5" customHeight="1" x14ac:dyDescent="0.6">
      <c r="B11" s="57" t="s">
        <v>101</v>
      </c>
      <c r="E11" s="158"/>
      <c r="G11" s="64">
        <v>92771</v>
      </c>
      <c r="H11" s="65"/>
      <c r="I11" s="64">
        <v>94925</v>
      </c>
      <c r="J11" s="66"/>
      <c r="K11" s="64">
        <v>103685</v>
      </c>
      <c r="L11" s="65"/>
      <c r="M11" s="64">
        <v>93972</v>
      </c>
    </row>
    <row r="12" spans="1:13" s="57" customFormat="1" ht="16.5" customHeight="1" x14ac:dyDescent="0.6">
      <c r="B12" s="57" t="s">
        <v>102</v>
      </c>
      <c r="E12" s="158"/>
      <c r="G12" s="64">
        <v>26887</v>
      </c>
      <c r="H12" s="65"/>
      <c r="I12" s="64">
        <v>28060</v>
      </c>
      <c r="J12" s="66"/>
      <c r="K12" s="64">
        <v>1762</v>
      </c>
      <c r="L12" s="65"/>
      <c r="M12" s="64">
        <v>1811</v>
      </c>
    </row>
    <row r="13" spans="1:13" s="57" customFormat="1" ht="16.5" customHeight="1" x14ac:dyDescent="0.6">
      <c r="B13" s="57" t="s">
        <v>153</v>
      </c>
      <c r="E13" s="158" t="s">
        <v>186</v>
      </c>
      <c r="G13" s="64">
        <v>16099</v>
      </c>
      <c r="H13" s="65"/>
      <c r="I13" s="64">
        <v>15590</v>
      </c>
      <c r="J13" s="66"/>
      <c r="K13" s="64">
        <v>186349</v>
      </c>
      <c r="L13" s="65"/>
      <c r="M13" s="64">
        <v>73783</v>
      </c>
    </row>
    <row r="14" spans="1:13" s="57" customFormat="1" ht="16.5" customHeight="1" x14ac:dyDescent="0.6">
      <c r="B14" s="57" t="s">
        <v>17</v>
      </c>
      <c r="E14" s="60">
        <v>28</v>
      </c>
      <c r="G14" s="64">
        <v>131285</v>
      </c>
      <c r="H14" s="65"/>
      <c r="I14" s="64">
        <v>85848</v>
      </c>
      <c r="J14" s="66"/>
      <c r="K14" s="64">
        <v>149602</v>
      </c>
      <c r="L14" s="65"/>
      <c r="M14" s="64">
        <v>101708</v>
      </c>
    </row>
    <row r="15" spans="1:13" s="57" customFormat="1" ht="16.5" customHeight="1" x14ac:dyDescent="0.6">
      <c r="D15" s="57" t="s">
        <v>18</v>
      </c>
      <c r="E15" s="158"/>
      <c r="G15" s="67">
        <f>SUM(G9:G14)</f>
        <v>28244754</v>
      </c>
      <c r="H15" s="65"/>
      <c r="I15" s="67">
        <f>SUM(I9:I14)</f>
        <v>23424937</v>
      </c>
      <c r="J15" s="66"/>
      <c r="K15" s="67">
        <f>SUM(K9:K14)</f>
        <v>18283163</v>
      </c>
      <c r="L15" s="65"/>
      <c r="M15" s="67">
        <f>SUM(M9:M14)</f>
        <v>15536867</v>
      </c>
    </row>
    <row r="16" spans="1:13" s="57" customFormat="1" ht="16.5" customHeight="1" x14ac:dyDescent="0.6">
      <c r="A16" s="57" t="s">
        <v>19</v>
      </c>
      <c r="E16" s="158"/>
      <c r="G16" s="64"/>
      <c r="H16" s="65"/>
      <c r="I16" s="64"/>
      <c r="J16" s="66"/>
      <c r="K16" s="64"/>
      <c r="L16" s="65"/>
      <c r="M16" s="64"/>
    </row>
    <row r="17" spans="1:14" s="57" customFormat="1" ht="16.5" customHeight="1" x14ac:dyDescent="0.6">
      <c r="B17" s="57" t="s">
        <v>35</v>
      </c>
      <c r="E17" s="158"/>
      <c r="G17" s="64">
        <v>26638720</v>
      </c>
      <c r="H17" s="65"/>
      <c r="I17" s="64">
        <v>21834045</v>
      </c>
      <c r="J17" s="66"/>
      <c r="K17" s="64">
        <v>16809927</v>
      </c>
      <c r="L17" s="65"/>
      <c r="M17" s="64">
        <v>14211169</v>
      </c>
    </row>
    <row r="18" spans="1:14" s="57" customFormat="1" ht="16.5" customHeight="1" x14ac:dyDescent="0.6">
      <c r="B18" s="57" t="s">
        <v>103</v>
      </c>
      <c r="E18" s="60">
        <v>29</v>
      </c>
      <c r="G18" s="64">
        <v>875918</v>
      </c>
      <c r="H18" s="65"/>
      <c r="I18" s="64">
        <v>793858</v>
      </c>
      <c r="J18" s="66"/>
      <c r="K18" s="64">
        <v>748873</v>
      </c>
      <c r="L18" s="65"/>
      <c r="M18" s="64">
        <v>667390</v>
      </c>
    </row>
    <row r="19" spans="1:14" s="57" customFormat="1" ht="16.5" customHeight="1" x14ac:dyDescent="0.6">
      <c r="B19" s="57" t="s">
        <v>47</v>
      </c>
      <c r="E19" s="60">
        <v>30</v>
      </c>
      <c r="G19" s="64">
        <v>357809</v>
      </c>
      <c r="H19" s="65"/>
      <c r="I19" s="64">
        <v>369474</v>
      </c>
      <c r="J19" s="66"/>
      <c r="K19" s="64">
        <v>311053</v>
      </c>
      <c r="L19" s="65"/>
      <c r="M19" s="64">
        <v>316775</v>
      </c>
      <c r="N19" s="152"/>
    </row>
    <row r="20" spans="1:14" s="57" customFormat="1" ht="16.5" customHeight="1" x14ac:dyDescent="0.6">
      <c r="B20" s="57" t="s">
        <v>58</v>
      </c>
      <c r="E20" s="60">
        <v>33</v>
      </c>
      <c r="G20" s="64">
        <v>20244</v>
      </c>
      <c r="H20" s="64"/>
      <c r="I20" s="64">
        <v>25820</v>
      </c>
      <c r="J20" s="68"/>
      <c r="K20" s="64">
        <v>21312</v>
      </c>
      <c r="L20" s="64"/>
      <c r="M20" s="64">
        <v>31823</v>
      </c>
      <c r="N20" s="152"/>
    </row>
    <row r="21" spans="1:14" s="76" customFormat="1" ht="16.5" customHeight="1" x14ac:dyDescent="0.6">
      <c r="D21" s="76" t="s">
        <v>20</v>
      </c>
      <c r="E21" s="93"/>
      <c r="G21" s="154">
        <f>SUM(G17:G20)</f>
        <v>27892691</v>
      </c>
      <c r="I21" s="154">
        <f>SUM(I17:I20)</f>
        <v>23023197</v>
      </c>
      <c r="K21" s="154">
        <f>SUM(K17:K20)</f>
        <v>17891165</v>
      </c>
      <c r="L21" s="157"/>
      <c r="M21" s="154">
        <f>SUM(M17:M20)</f>
        <v>15227157</v>
      </c>
      <c r="N21" s="157"/>
    </row>
    <row r="22" spans="1:14" s="57" customFormat="1" ht="16.5" customHeight="1" x14ac:dyDescent="0.6">
      <c r="A22" s="57" t="s">
        <v>133</v>
      </c>
      <c r="E22" s="60">
        <v>10</v>
      </c>
      <c r="G22" s="67">
        <v>-3038</v>
      </c>
      <c r="H22" s="64"/>
      <c r="I22" s="67">
        <v>-2160</v>
      </c>
      <c r="J22" s="68"/>
      <c r="K22" s="67">
        <v>0</v>
      </c>
      <c r="L22" s="64"/>
      <c r="M22" s="67">
        <v>0</v>
      </c>
      <c r="N22" s="152"/>
    </row>
    <row r="23" spans="1:14" s="76" customFormat="1" ht="16.5" customHeight="1" x14ac:dyDescent="0.6">
      <c r="A23" s="76" t="s">
        <v>104</v>
      </c>
      <c r="E23" s="159"/>
      <c r="G23" s="157">
        <f>SUM(G15-G21+G22)</f>
        <v>349025</v>
      </c>
      <c r="H23" s="157"/>
      <c r="I23" s="157">
        <f>I15-I21+I22</f>
        <v>399580</v>
      </c>
      <c r="J23" s="157"/>
      <c r="K23" s="157">
        <f>SUM(K15-K21)</f>
        <v>391998</v>
      </c>
      <c r="L23" s="157"/>
      <c r="M23" s="157">
        <f>M15-M21+M22</f>
        <v>309710</v>
      </c>
    </row>
    <row r="24" spans="1:14" s="57" customFormat="1" ht="16.5" customHeight="1" x14ac:dyDescent="0.6">
      <c r="A24" s="57" t="s">
        <v>82</v>
      </c>
      <c r="E24" s="151">
        <v>34</v>
      </c>
      <c r="G24" s="64">
        <v>65345</v>
      </c>
      <c r="H24" s="65"/>
      <c r="I24" s="64">
        <v>177033</v>
      </c>
      <c r="J24" s="65"/>
      <c r="K24" s="64">
        <v>40380</v>
      </c>
      <c r="L24" s="65"/>
      <c r="M24" s="64">
        <v>44027</v>
      </c>
    </row>
    <row r="25" spans="1:14" s="57" customFormat="1" ht="16.5" customHeight="1" x14ac:dyDescent="0.6">
      <c r="A25" s="57" t="s">
        <v>170</v>
      </c>
      <c r="E25" s="69"/>
      <c r="G25" s="67">
        <f>SUM(G23-G24)</f>
        <v>283680</v>
      </c>
      <c r="H25" s="65"/>
      <c r="I25" s="67">
        <f>I23-I24</f>
        <v>222547</v>
      </c>
      <c r="J25" s="65"/>
      <c r="K25" s="67">
        <f>SUM(K23-K24)</f>
        <v>351618</v>
      </c>
      <c r="L25" s="65"/>
      <c r="M25" s="67">
        <f>M23-M24</f>
        <v>265683</v>
      </c>
    </row>
    <row r="26" spans="1:14" s="57" customFormat="1" ht="16.5" customHeight="1" x14ac:dyDescent="0.6">
      <c r="A26" s="57" t="s">
        <v>51</v>
      </c>
      <c r="E26" s="69"/>
      <c r="G26" s="64"/>
      <c r="H26" s="64"/>
      <c r="I26" s="64"/>
      <c r="J26" s="68"/>
      <c r="K26" s="64"/>
      <c r="L26" s="64"/>
      <c r="M26" s="64"/>
    </row>
    <row r="27" spans="1:14" s="57" customFormat="1" ht="16.5" customHeight="1" x14ac:dyDescent="0.6">
      <c r="A27" s="57" t="s">
        <v>180</v>
      </c>
      <c r="E27" s="69"/>
      <c r="G27" s="64"/>
      <c r="H27" s="64"/>
      <c r="I27" s="64"/>
      <c r="J27" s="68"/>
      <c r="K27" s="64"/>
      <c r="L27" s="64"/>
      <c r="M27" s="64"/>
    </row>
    <row r="28" spans="1:14" s="57" customFormat="1" ht="16.5" customHeight="1" x14ac:dyDescent="0.6">
      <c r="B28" s="57" t="s">
        <v>181</v>
      </c>
      <c r="E28" s="69"/>
      <c r="G28" s="64"/>
      <c r="H28" s="64"/>
      <c r="I28" s="64"/>
      <c r="J28" s="68"/>
      <c r="K28" s="64"/>
      <c r="L28" s="64"/>
      <c r="M28" s="64"/>
    </row>
    <row r="29" spans="1:14" s="57" customFormat="1" ht="16.5" customHeight="1" x14ac:dyDescent="0.6">
      <c r="C29" s="57" t="s">
        <v>182</v>
      </c>
      <c r="E29" s="69"/>
      <c r="G29" s="64">
        <v>0</v>
      </c>
      <c r="H29" s="64"/>
      <c r="I29" s="64">
        <v>-835</v>
      </c>
      <c r="J29" s="68"/>
      <c r="K29" s="64">
        <v>0</v>
      </c>
      <c r="L29" s="64"/>
      <c r="M29" s="64">
        <v>-999</v>
      </c>
    </row>
    <row r="30" spans="1:14" s="57" customFormat="1" ht="16.5" customHeight="1" x14ac:dyDescent="0.6">
      <c r="B30" s="57" t="s">
        <v>183</v>
      </c>
      <c r="E30" s="69"/>
      <c r="G30" s="64">
        <v>0</v>
      </c>
      <c r="H30" s="64"/>
      <c r="I30" s="64">
        <v>167</v>
      </c>
      <c r="J30" s="68"/>
      <c r="K30" s="64">
        <v>0</v>
      </c>
      <c r="L30" s="64"/>
      <c r="M30" s="64">
        <v>200</v>
      </c>
    </row>
    <row r="31" spans="1:14" s="57" customFormat="1" ht="12.6" customHeight="1" x14ac:dyDescent="0.6">
      <c r="E31" s="69"/>
      <c r="G31" s="67">
        <f>SUM(G29:G30)</f>
        <v>0</v>
      </c>
      <c r="H31" s="64"/>
      <c r="I31" s="67">
        <f>SUM(I29:I30)</f>
        <v>-668</v>
      </c>
      <c r="J31" s="68"/>
      <c r="K31" s="67">
        <f>SUM(K29:K30)</f>
        <v>0</v>
      </c>
      <c r="L31" s="64"/>
      <c r="M31" s="67">
        <f>SUM(M29:M30)</f>
        <v>-799</v>
      </c>
    </row>
    <row r="32" spans="1:14" s="57" customFormat="1" ht="16.5" customHeight="1" x14ac:dyDescent="0.6">
      <c r="A32" s="57" t="s">
        <v>75</v>
      </c>
      <c r="E32" s="69"/>
      <c r="G32" s="64"/>
      <c r="H32" s="64"/>
      <c r="I32" s="64"/>
      <c r="J32" s="68"/>
      <c r="K32" s="64"/>
      <c r="L32" s="64"/>
      <c r="M32" s="64"/>
    </row>
    <row r="33" spans="1:13" s="57" customFormat="1" ht="16.5" customHeight="1" x14ac:dyDescent="0.6">
      <c r="B33" s="57" t="s">
        <v>76</v>
      </c>
      <c r="E33" s="69"/>
      <c r="G33" s="64"/>
      <c r="H33" s="64"/>
      <c r="I33" s="64"/>
      <c r="J33" s="68"/>
      <c r="K33" s="64"/>
      <c r="L33" s="64"/>
      <c r="M33" s="64"/>
    </row>
    <row r="34" spans="1:13" s="57" customFormat="1" ht="16.5" customHeight="1" x14ac:dyDescent="0.6">
      <c r="B34" s="57" t="s">
        <v>132</v>
      </c>
      <c r="E34" s="69"/>
      <c r="G34" s="64"/>
      <c r="H34" s="64"/>
      <c r="I34" s="64"/>
      <c r="J34" s="68"/>
      <c r="K34" s="64"/>
      <c r="L34" s="64"/>
      <c r="M34" s="64"/>
    </row>
    <row r="35" spans="1:13" s="57" customFormat="1" ht="16.5" customHeight="1" x14ac:dyDescent="0.6">
      <c r="C35" s="57" t="s">
        <v>85</v>
      </c>
      <c r="E35" s="60">
        <v>10</v>
      </c>
      <c r="G35" s="64">
        <v>-3039</v>
      </c>
      <c r="H35" s="64"/>
      <c r="I35" s="64">
        <v>706</v>
      </c>
      <c r="J35" s="64"/>
      <c r="K35" s="64">
        <v>0</v>
      </c>
      <c r="L35" s="64"/>
      <c r="M35" s="64">
        <v>0</v>
      </c>
    </row>
    <row r="36" spans="1:13" s="57" customFormat="1" ht="16.5" customHeight="1" x14ac:dyDescent="0.6">
      <c r="B36" s="57" t="s">
        <v>192</v>
      </c>
      <c r="E36" s="69">
        <v>9</v>
      </c>
      <c r="G36" s="64">
        <v>-178500</v>
      </c>
      <c r="H36" s="64"/>
      <c r="I36" s="64">
        <v>133875</v>
      </c>
      <c r="J36" s="64"/>
      <c r="K36" s="64">
        <v>0</v>
      </c>
      <c r="L36" s="64"/>
      <c r="M36" s="64">
        <v>0</v>
      </c>
    </row>
    <row r="37" spans="1:13" s="76" customFormat="1" ht="16.5" customHeight="1" x14ac:dyDescent="0.6">
      <c r="B37" s="76" t="s">
        <v>150</v>
      </c>
      <c r="E37" s="153"/>
      <c r="G37" s="157"/>
      <c r="H37" s="157"/>
      <c r="I37" s="157"/>
      <c r="J37" s="157"/>
      <c r="K37" s="157"/>
      <c r="L37" s="157"/>
      <c r="M37" s="157"/>
    </row>
    <row r="38" spans="1:13" s="76" customFormat="1" ht="16.5" customHeight="1" x14ac:dyDescent="0.6">
      <c r="C38" s="76" t="s">
        <v>193</v>
      </c>
      <c r="E38" s="153">
        <v>34</v>
      </c>
      <c r="G38" s="157">
        <v>35700</v>
      </c>
      <c r="H38" s="157"/>
      <c r="I38" s="64">
        <v>-26775</v>
      </c>
      <c r="J38" s="157"/>
      <c r="K38" s="157">
        <v>0</v>
      </c>
      <c r="L38" s="157"/>
      <c r="M38" s="163">
        <v>0</v>
      </c>
    </row>
    <row r="39" spans="1:13" s="76" customFormat="1" ht="14.4" customHeight="1" x14ac:dyDescent="0.6">
      <c r="E39" s="153"/>
      <c r="G39" s="154">
        <f>SUM(G35:G38)</f>
        <v>-145839</v>
      </c>
      <c r="H39" s="155"/>
      <c r="I39" s="156">
        <f>SUM(I35:I38)</f>
        <v>107806</v>
      </c>
      <c r="J39" s="155"/>
      <c r="K39" s="154">
        <v>0</v>
      </c>
      <c r="L39" s="155"/>
      <c r="M39" s="156">
        <f>SUM(M35:M38)</f>
        <v>0</v>
      </c>
    </row>
    <row r="40" spans="1:13" s="57" customFormat="1" ht="16.5" customHeight="1" x14ac:dyDescent="0.6">
      <c r="A40" s="57" t="s">
        <v>166</v>
      </c>
      <c r="E40" s="69"/>
      <c r="G40" s="67">
        <f>SUM(G31+G39)</f>
        <v>-145839</v>
      </c>
      <c r="H40" s="65"/>
      <c r="I40" s="67">
        <f>SUM(I31+I39)</f>
        <v>107138</v>
      </c>
      <c r="J40" s="65"/>
      <c r="K40" s="67">
        <f>SUM(K31+K39)</f>
        <v>0</v>
      </c>
      <c r="L40" s="65"/>
      <c r="M40" s="67">
        <f>SUM(M31+M39)</f>
        <v>-799</v>
      </c>
    </row>
    <row r="41" spans="1:13" s="57" customFormat="1" ht="16.5" customHeight="1" thickBot="1" x14ac:dyDescent="0.65">
      <c r="A41" s="57" t="s">
        <v>187</v>
      </c>
      <c r="E41" s="69"/>
      <c r="G41" s="70">
        <f>SUM(G25+G40)</f>
        <v>137841</v>
      </c>
      <c r="H41" s="64"/>
      <c r="I41" s="70">
        <f>I25+I40</f>
        <v>329685</v>
      </c>
      <c r="J41" s="64"/>
      <c r="K41" s="70">
        <f>K25</f>
        <v>351618</v>
      </c>
      <c r="L41" s="64"/>
      <c r="M41" s="70">
        <f>M25+M40</f>
        <v>264884</v>
      </c>
    </row>
    <row r="42" spans="1:13" s="57" customFormat="1" ht="10.8" customHeight="1" thickTop="1" x14ac:dyDescent="0.6">
      <c r="E42" s="69"/>
      <c r="G42" s="71"/>
      <c r="H42" s="72"/>
      <c r="I42" s="71"/>
      <c r="J42" s="72"/>
      <c r="K42" s="71"/>
      <c r="L42" s="72"/>
      <c r="M42" s="71"/>
    </row>
    <row r="43" spans="1:13" s="57" customFormat="1" ht="16.5" customHeight="1" x14ac:dyDescent="0.6">
      <c r="A43" s="57" t="s">
        <v>188</v>
      </c>
      <c r="E43" s="69">
        <v>35</v>
      </c>
      <c r="G43" s="73"/>
      <c r="H43" s="72"/>
      <c r="I43" s="73"/>
      <c r="J43" s="74"/>
      <c r="K43" s="73"/>
      <c r="L43" s="72"/>
      <c r="M43" s="73"/>
    </row>
    <row r="44" spans="1:13" s="57" customFormat="1" ht="16.5" customHeight="1" thickBot="1" x14ac:dyDescent="0.65">
      <c r="B44" s="57" t="s">
        <v>189</v>
      </c>
      <c r="E44" s="60"/>
      <c r="G44" s="75">
        <v>0.26</v>
      </c>
      <c r="H44" s="73"/>
      <c r="I44" s="75">
        <v>0.2</v>
      </c>
      <c r="J44" s="74"/>
      <c r="K44" s="75">
        <v>0.32</v>
      </c>
      <c r="L44" s="73"/>
      <c r="M44" s="75">
        <v>0.24</v>
      </c>
    </row>
    <row r="45" spans="1:13" s="57" customFormat="1" ht="16.5" customHeight="1" thickTop="1" thickBot="1" x14ac:dyDescent="0.65">
      <c r="B45" s="57" t="s">
        <v>190</v>
      </c>
      <c r="E45" s="69"/>
      <c r="G45" s="75">
        <v>0.26</v>
      </c>
      <c r="H45" s="73"/>
      <c r="I45" s="75">
        <v>0.2</v>
      </c>
      <c r="J45" s="74"/>
      <c r="K45" s="75">
        <v>0.32</v>
      </c>
      <c r="L45" s="73"/>
      <c r="M45" s="75">
        <v>0.24</v>
      </c>
    </row>
    <row r="46" spans="1:13" s="57" customFormat="1" ht="16.5" customHeight="1" thickTop="1" x14ac:dyDescent="0.6"/>
    <row r="47" spans="1:13" s="57" customFormat="1" ht="16.5" customHeight="1" x14ac:dyDescent="0.6"/>
  </sheetData>
  <mergeCells count="8">
    <mergeCell ref="A1:M1"/>
    <mergeCell ref="E7:F7"/>
    <mergeCell ref="G6:I6"/>
    <mergeCell ref="A4:M4"/>
    <mergeCell ref="G5:M5"/>
    <mergeCell ref="K6:M6"/>
    <mergeCell ref="A2:M2"/>
    <mergeCell ref="A3:M3"/>
  </mergeCells>
  <phoneticPr fontId="9" type="noConversion"/>
  <pageMargins left="1.2598425196850394" right="0.19685039370078741" top="0.82677165354330717" bottom="0.78740157480314965" header="0.82677165354330717" footer="0.59055118110236227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6"/>
  <sheetViews>
    <sheetView view="pageBreakPreview" zoomScaleNormal="120" zoomScaleSheetLayoutView="100" workbookViewId="0">
      <selection activeCell="AG13" sqref="AG13"/>
    </sheetView>
  </sheetViews>
  <sheetFormatPr defaultColWidth="9.125" defaultRowHeight="19.8" x14ac:dyDescent="0.6"/>
  <cols>
    <col min="1" max="1" width="1.25" style="6" customWidth="1"/>
    <col min="2" max="2" width="1.125" style="6" customWidth="1"/>
    <col min="3" max="3" width="1.375" style="6" customWidth="1"/>
    <col min="4" max="4" width="23.875" style="6" customWidth="1"/>
    <col min="5" max="5" width="4.125" style="6" customWidth="1"/>
    <col min="6" max="6" width="1.875" style="8" customWidth="1"/>
    <col min="7" max="7" width="1" style="6" customWidth="1"/>
    <col min="8" max="8" width="7.875" style="6" customWidth="1"/>
    <col min="9" max="9" width="0.875" style="6" customWidth="1"/>
    <col min="10" max="10" width="7.25" style="6" customWidth="1"/>
    <col min="11" max="11" width="0.875" style="6" customWidth="1"/>
    <col min="12" max="12" width="8" style="6" customWidth="1"/>
    <col min="13" max="13" width="0.875" style="6" customWidth="1"/>
    <col min="14" max="14" width="9" style="6" bestFit="1" customWidth="1"/>
    <col min="15" max="15" width="0.875" style="6" customWidth="1"/>
    <col min="16" max="16" width="7.25" style="6" customWidth="1"/>
    <col min="17" max="17" width="0.875" style="6" customWidth="1"/>
    <col min="18" max="18" width="8.625" style="6" customWidth="1"/>
    <col min="19" max="19" width="0.875" style="6" customWidth="1"/>
    <col min="20" max="20" width="9" style="6" customWidth="1"/>
    <col min="21" max="21" width="0.875" style="6" customWidth="1"/>
    <col min="22" max="22" width="9.625" style="6" customWidth="1"/>
    <col min="23" max="23" width="1" style="6" customWidth="1"/>
    <col min="24" max="24" width="8.625" style="6" customWidth="1"/>
    <col min="25" max="25" width="1" style="6" customWidth="1"/>
    <col min="26" max="26" width="11.875" style="6" bestFit="1" customWidth="1"/>
    <col min="27" max="27" width="0.875" style="6" customWidth="1"/>
    <col min="28" max="28" width="10.125" style="6" customWidth="1"/>
    <col min="29" max="29" width="0.875" style="6" customWidth="1"/>
    <col min="30" max="30" width="9.125" style="6" customWidth="1"/>
    <col min="31" max="31" width="9.125" style="6"/>
    <col min="32" max="32" width="15.125" style="6" bestFit="1" customWidth="1"/>
    <col min="33" max="16384" width="9.125" style="6"/>
  </cols>
  <sheetData>
    <row r="1" spans="1:32" ht="23.4" x14ac:dyDescent="0.6">
      <c r="A1" s="164">
        <v>10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</row>
    <row r="2" spans="1:32" s="4" customFormat="1" ht="22.05" customHeight="1" x14ac:dyDescent="0.6">
      <c r="A2" s="166" t="s">
        <v>83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</row>
    <row r="3" spans="1:32" s="4" customFormat="1" ht="22.05" customHeight="1" x14ac:dyDescent="0.6">
      <c r="A3" s="166" t="s">
        <v>48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</row>
    <row r="4" spans="1:32" s="4" customFormat="1" ht="22.05" customHeight="1" x14ac:dyDescent="0.6">
      <c r="A4" s="166" t="s">
        <v>167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</row>
    <row r="5" spans="1:32" s="36" customFormat="1" ht="16.2" x14ac:dyDescent="0.6">
      <c r="A5" s="32"/>
      <c r="B5" s="33"/>
      <c r="C5" s="33"/>
      <c r="D5" s="33"/>
      <c r="E5" s="33"/>
      <c r="F5" s="34"/>
      <c r="G5" s="33"/>
      <c r="H5" s="180" t="s">
        <v>84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</row>
    <row r="6" spans="1:32" s="36" customFormat="1" ht="16.2" x14ac:dyDescent="0.6">
      <c r="A6" s="32"/>
      <c r="B6" s="33"/>
      <c r="D6" s="33"/>
      <c r="E6" s="33"/>
      <c r="F6" s="34"/>
      <c r="G6" s="33"/>
      <c r="H6" s="180" t="s">
        <v>45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</row>
    <row r="7" spans="1:32" s="36" customFormat="1" ht="16.2" x14ac:dyDescent="0.6">
      <c r="A7" s="33"/>
      <c r="B7" s="33"/>
      <c r="C7" s="33"/>
      <c r="D7" s="33"/>
      <c r="E7" s="33"/>
      <c r="F7" s="37"/>
      <c r="G7" s="33"/>
      <c r="H7" s="32" t="s">
        <v>13</v>
      </c>
      <c r="I7" s="33"/>
      <c r="J7" s="32" t="s">
        <v>105</v>
      </c>
      <c r="K7" s="33"/>
      <c r="L7" s="32" t="s">
        <v>107</v>
      </c>
      <c r="M7" s="33"/>
      <c r="N7" s="32" t="s">
        <v>107</v>
      </c>
      <c r="O7" s="33"/>
      <c r="P7" s="32" t="s">
        <v>119</v>
      </c>
      <c r="Q7" s="33"/>
      <c r="R7" s="178" t="s">
        <v>52</v>
      </c>
      <c r="S7" s="178"/>
      <c r="T7" s="178"/>
      <c r="U7" s="38"/>
      <c r="V7" s="179" t="s">
        <v>57</v>
      </c>
      <c r="W7" s="179"/>
      <c r="X7" s="179"/>
      <c r="Y7" s="179"/>
      <c r="Z7" s="179"/>
      <c r="AA7" s="179"/>
      <c r="AB7" s="179"/>
      <c r="AD7" s="38" t="s">
        <v>53</v>
      </c>
    </row>
    <row r="8" spans="1:32" s="36" customFormat="1" ht="16.2" x14ac:dyDescent="0.6">
      <c r="A8" s="33"/>
      <c r="B8" s="33"/>
      <c r="C8" s="33"/>
      <c r="D8" s="33"/>
      <c r="E8" s="33"/>
      <c r="F8" s="37"/>
      <c r="G8" s="33"/>
      <c r="H8" s="38" t="s">
        <v>122</v>
      </c>
      <c r="I8" s="33"/>
      <c r="J8" s="32" t="s">
        <v>106</v>
      </c>
      <c r="K8" s="33"/>
      <c r="L8" s="32" t="s">
        <v>108</v>
      </c>
      <c r="M8" s="33"/>
      <c r="N8" s="32" t="s">
        <v>109</v>
      </c>
      <c r="O8" s="33"/>
      <c r="P8" s="32" t="s">
        <v>120</v>
      </c>
      <c r="Q8" s="33"/>
      <c r="R8" s="39" t="s">
        <v>42</v>
      </c>
      <c r="S8" s="38"/>
      <c r="T8" s="39" t="s">
        <v>139</v>
      </c>
      <c r="U8" s="38"/>
      <c r="V8" s="40" t="s">
        <v>111</v>
      </c>
      <c r="W8" s="40"/>
      <c r="X8" s="40" t="s">
        <v>113</v>
      </c>
      <c r="Y8" s="40"/>
      <c r="Z8" s="32" t="s">
        <v>115</v>
      </c>
      <c r="AA8" s="38"/>
      <c r="AB8" s="40" t="s">
        <v>116</v>
      </c>
      <c r="AD8" s="38" t="s">
        <v>54</v>
      </c>
    </row>
    <row r="9" spans="1:32" s="36" customFormat="1" ht="16.2" x14ac:dyDescent="0.6">
      <c r="A9" s="33"/>
      <c r="B9" s="33"/>
      <c r="C9" s="33"/>
      <c r="D9" s="33"/>
      <c r="E9" s="33"/>
      <c r="F9" s="37"/>
      <c r="G9" s="33"/>
      <c r="H9" s="32" t="s">
        <v>123</v>
      </c>
      <c r="I9" s="33"/>
      <c r="J9" s="33"/>
      <c r="K9" s="33"/>
      <c r="L9" s="33"/>
      <c r="M9" s="33"/>
      <c r="N9" s="32" t="s">
        <v>137</v>
      </c>
      <c r="O9" s="33"/>
      <c r="P9" s="32" t="s">
        <v>121</v>
      </c>
      <c r="Q9" s="33"/>
      <c r="R9" s="38" t="s">
        <v>71</v>
      </c>
      <c r="S9" s="38"/>
      <c r="T9" s="150" t="s">
        <v>140</v>
      </c>
      <c r="U9" s="38"/>
      <c r="V9" s="38" t="s">
        <v>112</v>
      </c>
      <c r="W9" s="38"/>
      <c r="X9" s="38" t="s">
        <v>114</v>
      </c>
      <c r="Y9" s="38"/>
      <c r="Z9" s="32" t="s">
        <v>118</v>
      </c>
      <c r="AA9" s="38"/>
      <c r="AB9" s="38" t="s">
        <v>117</v>
      </c>
    </row>
    <row r="10" spans="1:32" s="36" customFormat="1" ht="16.2" x14ac:dyDescent="0.6">
      <c r="A10" s="33"/>
      <c r="B10" s="33"/>
      <c r="C10" s="33"/>
      <c r="D10" s="33"/>
      <c r="E10" s="176" t="s">
        <v>6</v>
      </c>
      <c r="F10" s="176"/>
      <c r="G10" s="38"/>
      <c r="H10" s="35"/>
      <c r="I10" s="33"/>
      <c r="J10" s="41"/>
      <c r="K10" s="33"/>
      <c r="L10" s="41"/>
      <c r="M10" s="33"/>
      <c r="N10" s="35" t="s">
        <v>110</v>
      </c>
      <c r="O10" s="33"/>
      <c r="P10" s="35"/>
      <c r="Q10" s="33"/>
      <c r="R10" s="35" t="s">
        <v>72</v>
      </c>
      <c r="S10" s="38"/>
      <c r="T10" s="35"/>
      <c r="U10" s="38"/>
      <c r="V10" s="35" t="s">
        <v>0</v>
      </c>
      <c r="W10" s="38"/>
      <c r="X10" s="35"/>
      <c r="Y10" s="38"/>
      <c r="Z10" s="35" t="s">
        <v>138</v>
      </c>
      <c r="AA10" s="38"/>
      <c r="AB10" s="35" t="s">
        <v>54</v>
      </c>
      <c r="AC10" s="32"/>
      <c r="AD10" s="35"/>
    </row>
    <row r="11" spans="1:32" s="36" customFormat="1" ht="15.6" x14ac:dyDescent="0.6">
      <c r="A11" s="42" t="s">
        <v>168</v>
      </c>
      <c r="E11" s="37"/>
      <c r="G11" s="38"/>
      <c r="H11" s="43">
        <v>1100000</v>
      </c>
      <c r="I11" s="43"/>
      <c r="J11" s="43">
        <v>45000</v>
      </c>
      <c r="K11" s="43"/>
      <c r="L11" s="43">
        <v>204339</v>
      </c>
      <c r="M11" s="43"/>
      <c r="N11" s="43">
        <v>40122</v>
      </c>
      <c r="O11" s="43"/>
      <c r="P11" s="43">
        <v>27498</v>
      </c>
      <c r="Q11" s="43"/>
      <c r="R11" s="43">
        <v>75610</v>
      </c>
      <c r="S11" s="43"/>
      <c r="T11" s="43">
        <v>1663609</v>
      </c>
      <c r="U11" s="43"/>
      <c r="V11" s="43">
        <v>880</v>
      </c>
      <c r="W11" s="43"/>
      <c r="X11" s="43">
        <v>188364</v>
      </c>
      <c r="Y11" s="43"/>
      <c r="Z11" s="43">
        <v>5220</v>
      </c>
      <c r="AA11" s="43"/>
      <c r="AB11" s="43">
        <v>194464</v>
      </c>
      <c r="AC11" s="43"/>
      <c r="AD11" s="43">
        <v>3350642</v>
      </c>
    </row>
    <row r="12" spans="1:32" s="36" customFormat="1" ht="15.6" x14ac:dyDescent="0.6">
      <c r="A12" s="42" t="s">
        <v>175</v>
      </c>
      <c r="E12" s="37"/>
      <c r="G12" s="38"/>
      <c r="H12" s="43">
        <v>0</v>
      </c>
      <c r="I12" s="43"/>
      <c r="J12" s="43">
        <v>0</v>
      </c>
      <c r="K12" s="43"/>
      <c r="L12" s="43">
        <v>0</v>
      </c>
      <c r="M12" s="43"/>
      <c r="N12" s="43">
        <v>0</v>
      </c>
      <c r="O12" s="43"/>
      <c r="P12" s="43">
        <v>0</v>
      </c>
      <c r="Q12" s="43"/>
      <c r="R12" s="43">
        <v>13284</v>
      </c>
      <c r="S12" s="43"/>
      <c r="T12" s="43">
        <v>-13284</v>
      </c>
      <c r="U12" s="43"/>
      <c r="V12" s="43">
        <v>0</v>
      </c>
      <c r="W12" s="43"/>
      <c r="X12" s="43">
        <v>0</v>
      </c>
      <c r="Y12" s="43"/>
      <c r="Z12" s="43">
        <v>0</v>
      </c>
      <c r="AA12" s="43"/>
      <c r="AB12" s="43">
        <v>0</v>
      </c>
      <c r="AC12" s="43"/>
      <c r="AD12" s="43">
        <v>0</v>
      </c>
    </row>
    <row r="13" spans="1:32" s="42" customFormat="1" ht="15.6" x14ac:dyDescent="0.6">
      <c r="A13" s="42" t="s">
        <v>154</v>
      </c>
      <c r="E13" s="42">
        <v>36</v>
      </c>
      <c r="G13" s="45"/>
      <c r="H13" s="43">
        <v>0</v>
      </c>
      <c r="I13" s="43"/>
      <c r="J13" s="43">
        <v>0</v>
      </c>
      <c r="K13" s="43"/>
      <c r="L13" s="43">
        <v>0</v>
      </c>
      <c r="M13" s="43"/>
      <c r="N13" s="43">
        <v>0</v>
      </c>
      <c r="O13" s="43"/>
      <c r="P13" s="43">
        <v>0</v>
      </c>
      <c r="Q13" s="43"/>
      <c r="R13" s="43">
        <v>0</v>
      </c>
      <c r="S13" s="43"/>
      <c r="T13" s="43">
        <v>-88000</v>
      </c>
      <c r="U13" s="43"/>
      <c r="V13" s="43">
        <v>0</v>
      </c>
      <c r="W13" s="43"/>
      <c r="X13" s="43">
        <v>0</v>
      </c>
      <c r="Y13" s="43"/>
      <c r="Z13" s="43">
        <v>0</v>
      </c>
      <c r="AA13" s="43"/>
      <c r="AB13" s="43">
        <v>0</v>
      </c>
      <c r="AC13" s="43"/>
      <c r="AD13" s="43">
        <v>-88000</v>
      </c>
      <c r="AF13" s="46"/>
    </row>
    <row r="14" spans="1:32" s="42" customFormat="1" ht="15.6" x14ac:dyDescent="0.6">
      <c r="A14" s="42" t="s">
        <v>169</v>
      </c>
      <c r="E14" s="44"/>
      <c r="G14" s="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F14" s="46"/>
    </row>
    <row r="15" spans="1:32" s="42" customFormat="1" ht="15.6" x14ac:dyDescent="0.6">
      <c r="B15" s="42" t="s">
        <v>170</v>
      </c>
      <c r="E15" s="44"/>
      <c r="G15" s="45"/>
      <c r="H15" s="43">
        <v>0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3">
        <v>0</v>
      </c>
      <c r="Q15" s="43"/>
      <c r="R15" s="43">
        <v>0</v>
      </c>
      <c r="S15" s="43"/>
      <c r="T15" s="43">
        <v>222547</v>
      </c>
      <c r="U15" s="43"/>
      <c r="V15" s="43">
        <v>0</v>
      </c>
      <c r="W15" s="43"/>
      <c r="X15" s="43">
        <v>0</v>
      </c>
      <c r="Y15" s="43"/>
      <c r="Z15" s="43">
        <v>0</v>
      </c>
      <c r="AA15" s="43"/>
      <c r="AB15" s="43">
        <v>0</v>
      </c>
      <c r="AC15" s="43"/>
      <c r="AD15" s="43">
        <v>222547</v>
      </c>
      <c r="AF15" s="46"/>
    </row>
    <row r="16" spans="1:32" s="42" customFormat="1" ht="15.6" x14ac:dyDescent="0.6">
      <c r="B16" s="42" t="s">
        <v>171</v>
      </c>
      <c r="E16" s="44"/>
      <c r="G16" s="45"/>
      <c r="H16" s="43">
        <v>0</v>
      </c>
      <c r="I16" s="43"/>
      <c r="J16" s="43">
        <v>0</v>
      </c>
      <c r="K16" s="43"/>
      <c r="L16" s="43">
        <v>0</v>
      </c>
      <c r="M16" s="43"/>
      <c r="N16" s="43">
        <v>0</v>
      </c>
      <c r="O16" s="43"/>
      <c r="P16" s="43">
        <v>0</v>
      </c>
      <c r="Q16" s="43"/>
      <c r="R16" s="43">
        <v>0</v>
      </c>
      <c r="S16" s="43"/>
      <c r="T16" s="47">
        <v>-668</v>
      </c>
      <c r="U16" s="43"/>
      <c r="V16" s="43">
        <v>0</v>
      </c>
      <c r="W16" s="43"/>
      <c r="X16" s="43">
        <v>107100</v>
      </c>
      <c r="Y16" s="43"/>
      <c r="Z16" s="43">
        <v>706</v>
      </c>
      <c r="AA16" s="43"/>
      <c r="AB16" s="43">
        <f>SUM(V16:Z16)</f>
        <v>107806</v>
      </c>
      <c r="AC16" s="43"/>
      <c r="AD16" s="43">
        <v>107138</v>
      </c>
      <c r="AF16" s="46"/>
    </row>
    <row r="17" spans="1:32" s="42" customFormat="1" ht="15.6" x14ac:dyDescent="0.6">
      <c r="A17" s="42" t="s">
        <v>174</v>
      </c>
      <c r="E17" s="44"/>
      <c r="G17" s="45"/>
      <c r="H17" s="162">
        <f>SUM(H11:H16)</f>
        <v>1100000</v>
      </c>
      <c r="I17" s="43"/>
      <c r="J17" s="162">
        <f>SUM(J11:J16)</f>
        <v>45000</v>
      </c>
      <c r="K17" s="43"/>
      <c r="L17" s="162">
        <f>SUM(L11:L16)</f>
        <v>204339</v>
      </c>
      <c r="M17" s="43"/>
      <c r="N17" s="162">
        <f>SUM(N11:N16)</f>
        <v>40122</v>
      </c>
      <c r="O17" s="43"/>
      <c r="P17" s="162">
        <f>SUM(P11:P16)</f>
        <v>27498</v>
      </c>
      <c r="Q17" s="43"/>
      <c r="R17" s="162">
        <f>SUM(R11:R16)</f>
        <v>88894</v>
      </c>
      <c r="S17" s="43"/>
      <c r="T17" s="162">
        <f>SUM(T11:T16)</f>
        <v>1784204</v>
      </c>
      <c r="U17" s="43"/>
      <c r="V17" s="162">
        <f>SUM(V11:V16)</f>
        <v>880</v>
      </c>
      <c r="W17" s="43"/>
      <c r="X17" s="162">
        <f>SUM(X11:X16)</f>
        <v>295464</v>
      </c>
      <c r="Y17" s="43"/>
      <c r="Z17" s="162">
        <f>SUM(Z11:Z16)</f>
        <v>5926</v>
      </c>
      <c r="AA17" s="43"/>
      <c r="AB17" s="162">
        <f>SUM(AB11:AB16)</f>
        <v>302270</v>
      </c>
      <c r="AC17" s="43"/>
      <c r="AD17" s="162">
        <f>SUM(AD11:AD16)</f>
        <v>3592327</v>
      </c>
      <c r="AE17" s="49"/>
      <c r="AF17" s="46"/>
    </row>
    <row r="18" spans="1:32" s="42" customFormat="1" ht="15.6" x14ac:dyDescent="0.6">
      <c r="A18" s="42" t="s">
        <v>175</v>
      </c>
      <c r="E18" s="44"/>
      <c r="G18" s="45"/>
      <c r="H18" s="43">
        <v>0</v>
      </c>
      <c r="I18" s="43"/>
      <c r="J18" s="43">
        <v>0</v>
      </c>
      <c r="K18" s="43"/>
      <c r="L18" s="43">
        <v>0</v>
      </c>
      <c r="M18" s="43"/>
      <c r="N18" s="43">
        <v>0</v>
      </c>
      <c r="O18" s="43"/>
      <c r="P18" s="43">
        <v>0</v>
      </c>
      <c r="Q18" s="43"/>
      <c r="R18" s="43">
        <v>17581</v>
      </c>
      <c r="S18" s="43"/>
      <c r="T18" s="43">
        <v>-17581</v>
      </c>
      <c r="U18" s="43"/>
      <c r="V18" s="43">
        <v>0</v>
      </c>
      <c r="W18" s="43"/>
      <c r="X18" s="43">
        <v>0</v>
      </c>
      <c r="Y18" s="43"/>
      <c r="Z18" s="43">
        <v>0</v>
      </c>
      <c r="AA18" s="43"/>
      <c r="AB18" s="43">
        <v>0</v>
      </c>
      <c r="AC18" s="43"/>
      <c r="AD18" s="43">
        <v>0</v>
      </c>
      <c r="AE18" s="49"/>
      <c r="AF18" s="46"/>
    </row>
    <row r="19" spans="1:32" s="36" customFormat="1" ht="15.6" x14ac:dyDescent="0.6">
      <c r="A19" s="42" t="s">
        <v>154</v>
      </c>
      <c r="E19" s="36">
        <v>36</v>
      </c>
      <c r="G19" s="38"/>
      <c r="H19" s="43">
        <v>0</v>
      </c>
      <c r="I19" s="43"/>
      <c r="J19" s="43">
        <v>0</v>
      </c>
      <c r="K19" s="43"/>
      <c r="L19" s="43">
        <v>0</v>
      </c>
      <c r="M19" s="43"/>
      <c r="N19" s="43">
        <v>0</v>
      </c>
      <c r="O19" s="43"/>
      <c r="P19" s="43">
        <v>0</v>
      </c>
      <c r="Q19" s="43"/>
      <c r="R19" s="43">
        <v>0</v>
      </c>
      <c r="S19" s="43"/>
      <c r="T19" s="47">
        <v>-153997</v>
      </c>
      <c r="U19" s="43"/>
      <c r="V19" s="43">
        <v>0</v>
      </c>
      <c r="W19" s="43"/>
      <c r="X19" s="43">
        <v>0</v>
      </c>
      <c r="Y19" s="43"/>
      <c r="Z19" s="43">
        <v>0</v>
      </c>
      <c r="AA19" s="43"/>
      <c r="AB19" s="43">
        <v>0</v>
      </c>
      <c r="AC19" s="43"/>
      <c r="AD19" s="43">
        <f>SUM(H19:AB19)</f>
        <v>-153997</v>
      </c>
    </row>
    <row r="20" spans="1:32" s="42" customFormat="1" ht="15.6" x14ac:dyDescent="0.6">
      <c r="A20" s="42" t="s">
        <v>169</v>
      </c>
      <c r="E20" s="44"/>
      <c r="G20" s="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F20" s="46"/>
    </row>
    <row r="21" spans="1:32" s="42" customFormat="1" ht="15.6" x14ac:dyDescent="0.6">
      <c r="B21" s="42" t="s">
        <v>170</v>
      </c>
      <c r="E21" s="44"/>
      <c r="G21" s="45"/>
      <c r="H21" s="43">
        <v>0</v>
      </c>
      <c r="I21" s="43"/>
      <c r="J21" s="43">
        <v>0</v>
      </c>
      <c r="K21" s="43"/>
      <c r="L21" s="43">
        <v>0</v>
      </c>
      <c r="M21" s="43"/>
      <c r="N21" s="43">
        <v>0</v>
      </c>
      <c r="O21" s="43"/>
      <c r="P21" s="43">
        <v>0</v>
      </c>
      <c r="Q21" s="43"/>
      <c r="R21" s="43">
        <v>0</v>
      </c>
      <c r="S21" s="43"/>
      <c r="T21" s="47">
        <f>งบกำไรขาดทุนเบ็ดเสร็จ!G25</f>
        <v>283680</v>
      </c>
      <c r="U21" s="43"/>
      <c r="V21" s="43">
        <v>0</v>
      </c>
      <c r="W21" s="43"/>
      <c r="X21" s="43">
        <v>0</v>
      </c>
      <c r="Y21" s="43"/>
      <c r="Z21" s="43">
        <v>0</v>
      </c>
      <c r="AA21" s="43"/>
      <c r="AB21" s="43">
        <v>0</v>
      </c>
      <c r="AC21" s="43"/>
      <c r="AD21" s="43">
        <f>SUM(H21:AB21)</f>
        <v>283680</v>
      </c>
      <c r="AF21" s="46"/>
    </row>
    <row r="22" spans="1:32" s="42" customFormat="1" ht="15.6" x14ac:dyDescent="0.6">
      <c r="B22" s="42" t="s">
        <v>172</v>
      </c>
      <c r="E22" s="44"/>
      <c r="G22" s="45"/>
      <c r="H22" s="43">
        <v>0</v>
      </c>
      <c r="I22" s="43"/>
      <c r="J22" s="43">
        <v>0</v>
      </c>
      <c r="K22" s="43"/>
      <c r="L22" s="43">
        <v>0</v>
      </c>
      <c r="M22" s="43"/>
      <c r="N22" s="43">
        <v>0</v>
      </c>
      <c r="O22" s="43"/>
      <c r="P22" s="43">
        <v>0</v>
      </c>
      <c r="Q22" s="43"/>
      <c r="R22" s="43">
        <v>0</v>
      </c>
      <c r="S22" s="43"/>
      <c r="T22" s="47">
        <v>0</v>
      </c>
      <c r="U22" s="43"/>
      <c r="V22" s="43">
        <v>0</v>
      </c>
      <c r="W22" s="43"/>
      <c r="X22" s="43">
        <f>งบกำไรขาดทุนเบ็ดเสร็จ!G36+งบกำไรขาดทุนเบ็ดเสร็จ!G38</f>
        <v>-142800</v>
      </c>
      <c r="Y22" s="43"/>
      <c r="Z22" s="43">
        <f>งบกำไรขาดทุนเบ็ดเสร็จ!G35</f>
        <v>-3039</v>
      </c>
      <c r="AA22" s="43"/>
      <c r="AB22" s="43">
        <f>SUM(V22:Z22)</f>
        <v>-145839</v>
      </c>
      <c r="AC22" s="43"/>
      <c r="AD22" s="43">
        <f>AB22</f>
        <v>-145839</v>
      </c>
      <c r="AF22" s="46"/>
    </row>
    <row r="23" spans="1:32" s="42" customFormat="1" ht="16.2" thickBot="1" x14ac:dyDescent="0.65">
      <c r="A23" s="42" t="s">
        <v>173</v>
      </c>
      <c r="E23" s="44"/>
      <c r="G23" s="45"/>
      <c r="H23" s="48">
        <f>SUM(H17:H22)</f>
        <v>1100000</v>
      </c>
      <c r="I23" s="43"/>
      <c r="J23" s="48">
        <f>SUM(J17:J22)</f>
        <v>45000</v>
      </c>
      <c r="K23" s="43"/>
      <c r="L23" s="48">
        <f>SUM(L17:L22)</f>
        <v>204339</v>
      </c>
      <c r="M23" s="43"/>
      <c r="N23" s="48">
        <f>SUM(N17:N22)</f>
        <v>40122</v>
      </c>
      <c r="O23" s="43"/>
      <c r="P23" s="48">
        <f>SUM(P17:P22)</f>
        <v>27498</v>
      </c>
      <c r="Q23" s="43"/>
      <c r="R23" s="48">
        <f>SUM(R17:R22)</f>
        <v>106475</v>
      </c>
      <c r="S23" s="43"/>
      <c r="T23" s="48">
        <f>SUM(T17:T22)</f>
        <v>1896306</v>
      </c>
      <c r="U23" s="43"/>
      <c r="V23" s="48">
        <f>SUM(V17:V22)</f>
        <v>880</v>
      </c>
      <c r="W23" s="43"/>
      <c r="X23" s="48">
        <f>SUM(X17:X22)</f>
        <v>152664</v>
      </c>
      <c r="Y23" s="43"/>
      <c r="Z23" s="48">
        <f>SUM(Z17:Z22)</f>
        <v>2887</v>
      </c>
      <c r="AA23" s="43"/>
      <c r="AB23" s="48">
        <f>SUM(AB17:AB22)</f>
        <v>156431</v>
      </c>
      <c r="AC23" s="43"/>
      <c r="AD23" s="48">
        <f>SUM(AD17:AD22)</f>
        <v>3576171</v>
      </c>
      <c r="AE23" s="49"/>
      <c r="AF23" s="46"/>
    </row>
    <row r="24" spans="1:32" s="42" customFormat="1" ht="16.2" thickTop="1" x14ac:dyDescent="0.6">
      <c r="E24" s="44"/>
      <c r="G24" s="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9"/>
      <c r="AF24" s="46"/>
    </row>
    <row r="25" spans="1:32" s="7" customFormat="1" ht="23.4" x14ac:dyDescent="0.6">
      <c r="A25" s="177" t="s">
        <v>176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</row>
    <row r="26" spans="1:32" x14ac:dyDescent="0.6">
      <c r="H26" s="30"/>
      <c r="J26" s="146"/>
      <c r="L26" s="146"/>
      <c r="N26" s="146"/>
      <c r="P26" s="146"/>
      <c r="R26" s="30"/>
      <c r="T26" s="147"/>
      <c r="Z26" s="30"/>
      <c r="AB26" s="146"/>
      <c r="AD26" s="146"/>
    </row>
  </sheetData>
  <mergeCells count="10">
    <mergeCell ref="E10:F10"/>
    <mergeCell ref="A25:AB25"/>
    <mergeCell ref="R7:T7"/>
    <mergeCell ref="V7:AB7"/>
    <mergeCell ref="A1:AD1"/>
    <mergeCell ref="H5:AD5"/>
    <mergeCell ref="H6:AD6"/>
    <mergeCell ref="A2:AD2"/>
    <mergeCell ref="A3:AD3"/>
    <mergeCell ref="A4:AD4"/>
  </mergeCells>
  <pageMargins left="0.39370078740157483" right="0.39370078740157483" top="0.98425196850393704" bottom="0.78740157480314965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"/>
  <sheetViews>
    <sheetView view="pageBreakPreview" topLeftCell="A10" zoomScaleNormal="100" zoomScaleSheetLayoutView="100" workbookViewId="0">
      <selection activeCell="A27" sqref="A27"/>
    </sheetView>
  </sheetViews>
  <sheetFormatPr defaultColWidth="9.125" defaultRowHeight="19.8" x14ac:dyDescent="0.6"/>
  <cols>
    <col min="1" max="1" width="1.25" style="6" customWidth="1"/>
    <col min="2" max="2" width="1.125" style="6" customWidth="1"/>
    <col min="3" max="3" width="1.375" style="6" customWidth="1"/>
    <col min="4" max="4" width="27.75" style="6" customWidth="1"/>
    <col min="5" max="5" width="5" style="6" customWidth="1"/>
    <col min="6" max="6" width="2.125" style="8" customWidth="1"/>
    <col min="7" max="7" width="1" style="6" customWidth="1"/>
    <col min="8" max="8" width="11.875" style="6" customWidth="1"/>
    <col min="9" max="9" width="0.875" style="6" customWidth="1"/>
    <col min="10" max="10" width="11.875" style="6" customWidth="1"/>
    <col min="11" max="11" width="0.875" style="6" customWidth="1"/>
    <col min="12" max="12" width="11.875" style="6" customWidth="1"/>
    <col min="13" max="13" width="0.875" style="6" customWidth="1"/>
    <col min="14" max="14" width="11.875" style="6" customWidth="1"/>
    <col min="15" max="15" width="0.875" style="6" customWidth="1"/>
    <col min="16" max="16" width="11.875" style="6" customWidth="1"/>
    <col min="17" max="17" width="0.875" style="6" customWidth="1"/>
    <col min="18" max="18" width="11.875" style="6" customWidth="1"/>
    <col min="19" max="19" width="0.875" style="6" customWidth="1"/>
    <col min="20" max="20" width="11.875" style="6" customWidth="1"/>
    <col min="21" max="21" width="0.875" style="6" customWidth="1"/>
    <col min="22" max="22" width="11.875" style="6" customWidth="1"/>
    <col min="23" max="23" width="1" style="6" customWidth="1"/>
    <col min="24" max="24" width="11.875" style="6" customWidth="1"/>
    <col min="25" max="25" width="15.125" style="6" bestFit="1" customWidth="1"/>
    <col min="26" max="16384" width="9.125" style="6"/>
  </cols>
  <sheetData>
    <row r="1" spans="1:25" ht="22.05" customHeight="1" x14ac:dyDescent="0.6">
      <c r="A1" s="164">
        <v>11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</row>
    <row r="2" spans="1:25" s="4" customFormat="1" ht="22.05" customHeight="1" x14ac:dyDescent="0.6">
      <c r="A2" s="166" t="s">
        <v>83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</row>
    <row r="3" spans="1:25" s="4" customFormat="1" ht="22.05" customHeight="1" x14ac:dyDescent="0.6">
      <c r="A3" s="166" t="s">
        <v>156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5" s="4" customFormat="1" ht="22.05" customHeight="1" x14ac:dyDescent="0.6">
      <c r="A4" s="166" t="s">
        <v>167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</row>
    <row r="5" spans="1:25" s="36" customFormat="1" ht="16.2" x14ac:dyDescent="0.6">
      <c r="A5" s="32"/>
      <c r="B5" s="33"/>
      <c r="C5" s="33"/>
      <c r="D5" s="33"/>
      <c r="E5" s="33"/>
      <c r="F5" s="34"/>
      <c r="G5" s="33"/>
      <c r="H5" s="180" t="s">
        <v>84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</row>
    <row r="6" spans="1:25" s="36" customFormat="1" ht="16.2" x14ac:dyDescent="0.6">
      <c r="A6" s="32"/>
      <c r="B6" s="33"/>
      <c r="D6" s="33"/>
      <c r="E6" s="33"/>
      <c r="F6" s="34"/>
      <c r="G6" s="33"/>
      <c r="H6" s="178" t="s">
        <v>46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1:25" s="36" customFormat="1" ht="16.2" x14ac:dyDescent="0.6">
      <c r="A7" s="33"/>
      <c r="B7" s="33"/>
      <c r="C7" s="33"/>
      <c r="D7" s="33"/>
      <c r="E7" s="33"/>
      <c r="F7" s="37"/>
      <c r="G7" s="33"/>
      <c r="H7" s="32" t="s">
        <v>13</v>
      </c>
      <c r="I7" s="33"/>
      <c r="J7" s="32" t="s">
        <v>105</v>
      </c>
      <c r="K7" s="33"/>
      <c r="L7" s="32" t="s">
        <v>107</v>
      </c>
      <c r="M7" s="33"/>
      <c r="N7" s="32" t="s">
        <v>107</v>
      </c>
      <c r="O7" s="33"/>
      <c r="P7" s="32" t="s">
        <v>119</v>
      </c>
      <c r="Q7" s="33"/>
      <c r="R7" s="181" t="s">
        <v>52</v>
      </c>
      <c r="S7" s="181"/>
      <c r="T7" s="181"/>
      <c r="U7" s="38"/>
      <c r="V7" s="50" t="s">
        <v>124</v>
      </c>
      <c r="W7" s="50"/>
      <c r="X7" s="38" t="s">
        <v>53</v>
      </c>
    </row>
    <row r="8" spans="1:25" s="36" customFormat="1" ht="16.2" x14ac:dyDescent="0.6">
      <c r="A8" s="33"/>
      <c r="B8" s="33"/>
      <c r="C8" s="33"/>
      <c r="D8" s="33"/>
      <c r="E8" s="33"/>
      <c r="F8" s="37"/>
      <c r="G8" s="33"/>
      <c r="H8" s="38" t="s">
        <v>122</v>
      </c>
      <c r="I8" s="33"/>
      <c r="J8" s="32" t="s">
        <v>106</v>
      </c>
      <c r="K8" s="33"/>
      <c r="L8" s="32" t="s">
        <v>108</v>
      </c>
      <c r="M8" s="33"/>
      <c r="N8" s="32" t="s">
        <v>109</v>
      </c>
      <c r="O8" s="33"/>
      <c r="P8" s="32" t="s">
        <v>120</v>
      </c>
      <c r="Q8" s="33"/>
      <c r="R8" s="180"/>
      <c r="S8" s="180"/>
      <c r="T8" s="180"/>
      <c r="U8" s="38"/>
      <c r="V8" s="51" t="s">
        <v>12</v>
      </c>
      <c r="W8" s="50"/>
      <c r="X8" s="38" t="s">
        <v>54</v>
      </c>
    </row>
    <row r="9" spans="1:25" s="36" customFormat="1" ht="16.2" x14ac:dyDescent="0.6">
      <c r="A9" s="33"/>
      <c r="B9" s="33"/>
      <c r="C9" s="33"/>
      <c r="D9" s="33"/>
      <c r="E9" s="33"/>
      <c r="F9" s="37"/>
      <c r="G9" s="33"/>
      <c r="H9" s="32" t="s">
        <v>123</v>
      </c>
      <c r="I9" s="33"/>
      <c r="K9" s="33"/>
      <c r="M9" s="33"/>
      <c r="N9" s="32" t="s">
        <v>137</v>
      </c>
      <c r="O9" s="33"/>
      <c r="P9" s="32" t="s">
        <v>121</v>
      </c>
      <c r="Q9" s="33"/>
      <c r="R9" s="38" t="s">
        <v>42</v>
      </c>
      <c r="S9" s="38"/>
      <c r="T9" s="38" t="s">
        <v>41</v>
      </c>
      <c r="U9" s="38"/>
      <c r="V9" s="40" t="s">
        <v>111</v>
      </c>
      <c r="W9" s="40"/>
    </row>
    <row r="10" spans="1:25" s="36" customFormat="1" ht="16.2" x14ac:dyDescent="0.6">
      <c r="A10" s="33"/>
      <c r="B10" s="33"/>
      <c r="C10" s="33"/>
      <c r="D10" s="33"/>
      <c r="E10" s="33"/>
      <c r="F10" s="37"/>
      <c r="G10" s="33"/>
      <c r="I10" s="33"/>
      <c r="J10" s="33"/>
      <c r="K10" s="33"/>
      <c r="L10" s="33"/>
      <c r="M10" s="33"/>
      <c r="N10" s="38" t="s">
        <v>110</v>
      </c>
      <c r="O10" s="33"/>
      <c r="Q10" s="33"/>
      <c r="R10" s="38" t="s">
        <v>71</v>
      </c>
      <c r="S10" s="38"/>
      <c r="U10" s="38"/>
      <c r="V10" s="38" t="s">
        <v>112</v>
      </c>
      <c r="W10" s="38"/>
    </row>
    <row r="11" spans="1:25" s="36" customFormat="1" ht="16.2" x14ac:dyDescent="0.6">
      <c r="A11" s="33"/>
      <c r="B11" s="33"/>
      <c r="C11" s="33"/>
      <c r="D11" s="33"/>
      <c r="E11" s="176" t="s">
        <v>6</v>
      </c>
      <c r="F11" s="176"/>
      <c r="G11" s="38"/>
      <c r="H11" s="35"/>
      <c r="I11" s="33"/>
      <c r="J11" s="41"/>
      <c r="K11" s="33"/>
      <c r="L11" s="41"/>
      <c r="M11" s="33"/>
      <c r="N11" s="52"/>
      <c r="O11" s="33"/>
      <c r="P11" s="35"/>
      <c r="Q11" s="33"/>
      <c r="R11" s="35" t="s">
        <v>72</v>
      </c>
      <c r="S11" s="38"/>
      <c r="T11" s="35"/>
      <c r="U11" s="38"/>
      <c r="V11" s="35" t="s">
        <v>0</v>
      </c>
      <c r="W11" s="38"/>
      <c r="X11" s="35"/>
    </row>
    <row r="12" spans="1:25" s="36" customFormat="1" ht="15.6" x14ac:dyDescent="0.6">
      <c r="A12" s="42" t="s">
        <v>168</v>
      </c>
      <c r="E12" s="37"/>
      <c r="G12" s="38"/>
      <c r="H12" s="43">
        <v>1100000</v>
      </c>
      <c r="I12" s="43"/>
      <c r="J12" s="43">
        <v>45000</v>
      </c>
      <c r="K12" s="43"/>
      <c r="L12" s="43">
        <v>204339</v>
      </c>
      <c r="M12" s="43"/>
      <c r="N12" s="43">
        <v>40122</v>
      </c>
      <c r="O12" s="43"/>
      <c r="P12" s="43">
        <v>27498</v>
      </c>
      <c r="Q12" s="43"/>
      <c r="R12" s="43">
        <v>75610</v>
      </c>
      <c r="S12" s="43"/>
      <c r="T12" s="43">
        <v>454149</v>
      </c>
      <c r="U12" s="43"/>
      <c r="V12" s="43">
        <v>880</v>
      </c>
      <c r="W12" s="43"/>
      <c r="X12" s="43">
        <v>1947598</v>
      </c>
    </row>
    <row r="13" spans="1:25" s="42" customFormat="1" ht="15.6" x14ac:dyDescent="0.6">
      <c r="A13" s="42" t="s">
        <v>175</v>
      </c>
      <c r="E13" s="44"/>
      <c r="G13" s="45"/>
      <c r="H13" s="43">
        <v>0</v>
      </c>
      <c r="I13" s="43"/>
      <c r="J13" s="43">
        <v>0</v>
      </c>
      <c r="K13" s="43"/>
      <c r="L13" s="43">
        <v>0</v>
      </c>
      <c r="M13" s="43"/>
      <c r="N13" s="43">
        <v>0</v>
      </c>
      <c r="O13" s="43"/>
      <c r="P13" s="43">
        <v>0</v>
      </c>
      <c r="Q13" s="43"/>
      <c r="R13" s="43">
        <v>13284</v>
      </c>
      <c r="S13" s="43"/>
      <c r="T13" s="43">
        <v>-13284</v>
      </c>
      <c r="U13" s="43"/>
      <c r="V13" s="43">
        <v>0</v>
      </c>
      <c r="W13" s="43"/>
      <c r="X13" s="43">
        <v>0</v>
      </c>
      <c r="Y13" s="46"/>
    </row>
    <row r="14" spans="1:25" s="42" customFormat="1" ht="15.6" x14ac:dyDescent="0.6">
      <c r="A14" s="42" t="s">
        <v>154</v>
      </c>
      <c r="E14" s="42">
        <v>36</v>
      </c>
      <c r="G14" s="45"/>
      <c r="H14" s="43">
        <v>0</v>
      </c>
      <c r="I14" s="43"/>
      <c r="J14" s="43">
        <v>0</v>
      </c>
      <c r="K14" s="43"/>
      <c r="L14" s="43">
        <v>0</v>
      </c>
      <c r="M14" s="43"/>
      <c r="N14" s="43">
        <v>0</v>
      </c>
      <c r="O14" s="43"/>
      <c r="P14" s="43">
        <v>0</v>
      </c>
      <c r="Q14" s="43"/>
      <c r="R14" s="43">
        <v>0</v>
      </c>
      <c r="S14" s="43"/>
      <c r="T14" s="43">
        <v>-88000</v>
      </c>
      <c r="U14" s="43"/>
      <c r="V14" s="43">
        <v>0</v>
      </c>
      <c r="W14" s="43"/>
      <c r="X14" s="43">
        <v>-88000</v>
      </c>
      <c r="Y14" s="46"/>
    </row>
    <row r="15" spans="1:25" s="42" customFormat="1" ht="15.6" x14ac:dyDescent="0.6">
      <c r="A15" s="42" t="s">
        <v>169</v>
      </c>
      <c r="E15" s="44"/>
      <c r="G15" s="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6"/>
    </row>
    <row r="16" spans="1:25" s="42" customFormat="1" ht="15.6" x14ac:dyDescent="0.6">
      <c r="B16" s="42" t="s">
        <v>170</v>
      </c>
      <c r="E16" s="44"/>
      <c r="G16" s="45"/>
      <c r="H16" s="43">
        <v>0</v>
      </c>
      <c r="I16" s="43"/>
      <c r="J16" s="43">
        <v>0</v>
      </c>
      <c r="K16" s="43"/>
      <c r="L16" s="43">
        <v>0</v>
      </c>
      <c r="M16" s="43"/>
      <c r="N16" s="43">
        <v>0</v>
      </c>
      <c r="O16" s="43"/>
      <c r="P16" s="43">
        <v>0</v>
      </c>
      <c r="Q16" s="43"/>
      <c r="R16" s="43">
        <v>0</v>
      </c>
      <c r="S16" s="43"/>
      <c r="T16" s="43">
        <v>265683</v>
      </c>
      <c r="U16" s="43"/>
      <c r="V16" s="43">
        <v>0</v>
      </c>
      <c r="W16" s="43"/>
      <c r="X16" s="43">
        <v>265683</v>
      </c>
      <c r="Y16" s="46"/>
    </row>
    <row r="17" spans="1:25" s="42" customFormat="1" ht="15.6" x14ac:dyDescent="0.6">
      <c r="B17" s="42" t="s">
        <v>171</v>
      </c>
      <c r="E17" s="44"/>
      <c r="G17" s="45"/>
      <c r="H17" s="43">
        <v>0</v>
      </c>
      <c r="I17" s="43"/>
      <c r="J17" s="43">
        <v>0</v>
      </c>
      <c r="K17" s="43"/>
      <c r="L17" s="43">
        <v>0</v>
      </c>
      <c r="M17" s="43"/>
      <c r="N17" s="43">
        <v>0</v>
      </c>
      <c r="O17" s="43"/>
      <c r="P17" s="43">
        <v>0</v>
      </c>
      <c r="Q17" s="43"/>
      <c r="R17" s="43">
        <v>0</v>
      </c>
      <c r="S17" s="43"/>
      <c r="T17" s="47">
        <v>-799</v>
      </c>
      <c r="U17" s="43"/>
      <c r="V17" s="43">
        <v>0</v>
      </c>
      <c r="W17" s="43"/>
      <c r="X17" s="43">
        <v>-799</v>
      </c>
      <c r="Y17" s="46"/>
    </row>
    <row r="18" spans="1:25" s="42" customFormat="1" ht="15.6" x14ac:dyDescent="0.6">
      <c r="A18" s="42" t="s">
        <v>174</v>
      </c>
      <c r="E18" s="44"/>
      <c r="G18" s="45"/>
      <c r="H18" s="162">
        <f>SUM(H12:H17)</f>
        <v>1100000</v>
      </c>
      <c r="I18" s="43"/>
      <c r="J18" s="162">
        <f>SUM(J12:J17)</f>
        <v>45000</v>
      </c>
      <c r="K18" s="43"/>
      <c r="L18" s="162">
        <f>SUM(L12:L17)</f>
        <v>204339</v>
      </c>
      <c r="M18" s="43"/>
      <c r="N18" s="162">
        <f>SUM(N12:N17)</f>
        <v>40122</v>
      </c>
      <c r="O18" s="43"/>
      <c r="P18" s="162">
        <f>SUM(P12:P17)</f>
        <v>27498</v>
      </c>
      <c r="Q18" s="43"/>
      <c r="R18" s="162">
        <f>SUM(R12:R17)</f>
        <v>88894</v>
      </c>
      <c r="S18" s="43"/>
      <c r="T18" s="162">
        <f>SUM(T12:T17)</f>
        <v>617749</v>
      </c>
      <c r="U18" s="43"/>
      <c r="V18" s="162">
        <f>SUM(V12:V17)</f>
        <v>880</v>
      </c>
      <c r="W18" s="43"/>
      <c r="X18" s="162">
        <f>SUM(X12:X17)</f>
        <v>2124482</v>
      </c>
      <c r="Y18" s="46"/>
    </row>
    <row r="19" spans="1:25" s="36" customFormat="1" ht="15.6" x14ac:dyDescent="0.6">
      <c r="A19" s="42" t="s">
        <v>175</v>
      </c>
      <c r="E19" s="37"/>
      <c r="G19" s="38"/>
      <c r="H19" s="43">
        <v>0</v>
      </c>
      <c r="I19" s="43"/>
      <c r="J19" s="43">
        <v>0</v>
      </c>
      <c r="K19" s="43"/>
      <c r="L19" s="43">
        <v>0</v>
      </c>
      <c r="M19" s="43"/>
      <c r="N19" s="43">
        <v>0</v>
      </c>
      <c r="O19" s="43"/>
      <c r="P19" s="43">
        <v>0</v>
      </c>
      <c r="Q19" s="43"/>
      <c r="R19" s="43">
        <v>17581</v>
      </c>
      <c r="S19" s="43"/>
      <c r="T19" s="43">
        <v>-17581</v>
      </c>
      <c r="U19" s="43"/>
      <c r="V19" s="43">
        <v>0</v>
      </c>
      <c r="W19" s="43"/>
      <c r="X19" s="43">
        <v>0</v>
      </c>
    </row>
    <row r="20" spans="1:25" s="36" customFormat="1" ht="15.6" x14ac:dyDescent="0.6">
      <c r="A20" s="42" t="s">
        <v>154</v>
      </c>
      <c r="E20" s="36">
        <v>36</v>
      </c>
      <c r="G20" s="38"/>
      <c r="H20" s="43">
        <v>0</v>
      </c>
      <c r="I20" s="43"/>
      <c r="J20" s="43">
        <v>0</v>
      </c>
      <c r="K20" s="43"/>
      <c r="L20" s="43">
        <v>0</v>
      </c>
      <c r="M20" s="43"/>
      <c r="N20" s="43">
        <v>0</v>
      </c>
      <c r="O20" s="43"/>
      <c r="P20" s="43">
        <v>0</v>
      </c>
      <c r="Q20" s="43"/>
      <c r="R20" s="43">
        <v>0</v>
      </c>
      <c r="S20" s="43"/>
      <c r="T20" s="43">
        <v>-153997</v>
      </c>
      <c r="U20" s="43"/>
      <c r="V20" s="43">
        <v>0</v>
      </c>
      <c r="W20" s="43"/>
      <c r="X20" s="43">
        <f>SUM(H20:V20)</f>
        <v>-153997</v>
      </c>
    </row>
    <row r="21" spans="1:25" s="42" customFormat="1" ht="15.6" x14ac:dyDescent="0.6">
      <c r="A21" s="42" t="s">
        <v>169</v>
      </c>
      <c r="E21" s="44"/>
      <c r="G21" s="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6"/>
    </row>
    <row r="22" spans="1:25" s="42" customFormat="1" ht="15.6" x14ac:dyDescent="0.6">
      <c r="B22" s="42" t="s">
        <v>170</v>
      </c>
      <c r="E22" s="44"/>
      <c r="G22" s="45"/>
      <c r="H22" s="43">
        <v>0</v>
      </c>
      <c r="I22" s="43"/>
      <c r="J22" s="43">
        <v>0</v>
      </c>
      <c r="K22" s="43"/>
      <c r="L22" s="43">
        <v>0</v>
      </c>
      <c r="M22" s="43"/>
      <c r="N22" s="43">
        <v>0</v>
      </c>
      <c r="O22" s="43"/>
      <c r="P22" s="43">
        <v>0</v>
      </c>
      <c r="Q22" s="43"/>
      <c r="R22" s="43">
        <v>0</v>
      </c>
      <c r="S22" s="43"/>
      <c r="T22" s="43">
        <f>งบกำไรขาดทุนเบ็ดเสร็จ!K25</f>
        <v>351618</v>
      </c>
      <c r="U22" s="43"/>
      <c r="V22" s="43">
        <v>0</v>
      </c>
      <c r="W22" s="43"/>
      <c r="X22" s="43">
        <f>SUM(H22:V22)</f>
        <v>351618</v>
      </c>
      <c r="Y22" s="46"/>
    </row>
    <row r="23" spans="1:25" s="42" customFormat="1" ht="15.6" x14ac:dyDescent="0.6">
      <c r="B23" s="42" t="s">
        <v>171</v>
      </c>
      <c r="E23" s="44"/>
      <c r="G23" s="45"/>
      <c r="H23" s="43">
        <v>0</v>
      </c>
      <c r="I23" s="43"/>
      <c r="J23" s="43">
        <v>0</v>
      </c>
      <c r="K23" s="43"/>
      <c r="L23" s="43">
        <v>0</v>
      </c>
      <c r="M23" s="43"/>
      <c r="N23" s="43">
        <v>0</v>
      </c>
      <c r="O23" s="43"/>
      <c r="P23" s="43">
        <v>0</v>
      </c>
      <c r="Q23" s="43"/>
      <c r="R23" s="43">
        <v>0</v>
      </c>
      <c r="S23" s="43"/>
      <c r="T23" s="43">
        <v>0</v>
      </c>
      <c r="U23" s="43"/>
      <c r="V23" s="43">
        <v>0</v>
      </c>
      <c r="W23" s="43"/>
      <c r="X23" s="43">
        <f t="shared" ref="X23" si="0">SUM(H23:V23)</f>
        <v>0</v>
      </c>
      <c r="Y23" s="46"/>
    </row>
    <row r="24" spans="1:25" s="42" customFormat="1" ht="16.2" thickBot="1" x14ac:dyDescent="0.65">
      <c r="A24" s="42" t="s">
        <v>173</v>
      </c>
      <c r="E24" s="44"/>
      <c r="G24" s="45"/>
      <c r="H24" s="48">
        <f>SUM(H18:H23)</f>
        <v>1100000</v>
      </c>
      <c r="I24" s="43"/>
      <c r="J24" s="48">
        <f>SUM(J18:J23)</f>
        <v>45000</v>
      </c>
      <c r="K24" s="43"/>
      <c r="L24" s="48">
        <f>SUM(L18:L23)</f>
        <v>204339</v>
      </c>
      <c r="M24" s="43"/>
      <c r="N24" s="48">
        <f>SUM(N18:N23)</f>
        <v>40122</v>
      </c>
      <c r="O24" s="43"/>
      <c r="P24" s="48">
        <f>SUM(P18:P23)</f>
        <v>27498</v>
      </c>
      <c r="Q24" s="43"/>
      <c r="R24" s="48">
        <f>SUM(R18:R23)</f>
        <v>106475</v>
      </c>
      <c r="S24" s="43"/>
      <c r="T24" s="48">
        <f>SUM(T18:T23)</f>
        <v>797789</v>
      </c>
      <c r="U24" s="43"/>
      <c r="V24" s="48">
        <f>SUM(V18:V23)</f>
        <v>880</v>
      </c>
      <c r="W24" s="43"/>
      <c r="X24" s="48">
        <f>SUM(X18:X23)</f>
        <v>2322103</v>
      </c>
      <c r="Y24" s="46"/>
    </row>
    <row r="25" spans="1:25" s="42" customFormat="1" ht="16.2" thickTop="1" x14ac:dyDescent="0.6">
      <c r="E25" s="44"/>
      <c r="G25" s="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6"/>
    </row>
    <row r="26" spans="1:25" s="7" customFormat="1" ht="23.4" x14ac:dyDescent="0.6">
      <c r="A26" s="177" t="s">
        <v>176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1:25" x14ac:dyDescent="0.6">
      <c r="H27" s="146"/>
      <c r="J27" s="146"/>
      <c r="L27" s="146"/>
      <c r="N27" s="146"/>
      <c r="P27" s="146"/>
      <c r="R27" s="146"/>
      <c r="T27" s="146"/>
      <c r="V27" s="146"/>
      <c r="X27" s="146"/>
    </row>
  </sheetData>
  <mergeCells count="10">
    <mergeCell ref="A1:X1"/>
    <mergeCell ref="A2:X2"/>
    <mergeCell ref="A3:X3"/>
    <mergeCell ref="A4:X4"/>
    <mergeCell ref="H5:X5"/>
    <mergeCell ref="H6:X6"/>
    <mergeCell ref="R7:T7"/>
    <mergeCell ref="E11:F11"/>
    <mergeCell ref="A26:W26"/>
    <mergeCell ref="R8:T8"/>
  </mergeCells>
  <pageMargins left="0.19685039370078741" right="0.19685039370078741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topLeftCell="A60" zoomScaleNormal="100" zoomScaleSheetLayoutView="100" workbookViewId="0">
      <selection activeCell="Q57" sqref="Q57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1.375" style="1" customWidth="1"/>
    <col min="6" max="6" width="0.875" style="1" customWidth="1"/>
    <col min="7" max="7" width="1.625" style="1" hidden="1" customWidth="1"/>
    <col min="8" max="8" width="10.625" style="1" customWidth="1"/>
    <col min="9" max="9" width="0.75" style="1" customWidth="1"/>
    <col min="10" max="10" width="10.75" style="1" customWidth="1"/>
    <col min="11" max="11" width="0.75" style="1" customWidth="1"/>
    <col min="12" max="12" width="10.75" style="2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182">
        <v>12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23.4" customHeight="1" x14ac:dyDescent="0.6">
      <c r="A2" s="183" t="s">
        <v>83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23.4" customHeight="1" x14ac:dyDescent="0.6">
      <c r="A3" s="183" t="s">
        <v>21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23.4" customHeight="1" x14ac:dyDescent="0.6">
      <c r="A4" s="183" t="s">
        <v>167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s="130" customFormat="1" ht="20.100000000000001" customHeight="1" x14ac:dyDescent="0.5">
      <c r="H5" s="184" t="s">
        <v>84</v>
      </c>
      <c r="I5" s="184"/>
      <c r="J5" s="184"/>
      <c r="K5" s="184"/>
      <c r="L5" s="184"/>
      <c r="M5" s="184"/>
      <c r="N5" s="184"/>
    </row>
    <row r="6" spans="1:14" s="130" customFormat="1" ht="20.100000000000001" customHeight="1" x14ac:dyDescent="0.5">
      <c r="H6" s="185" t="s">
        <v>45</v>
      </c>
      <c r="I6" s="185"/>
      <c r="J6" s="185"/>
      <c r="L6" s="185" t="s">
        <v>46</v>
      </c>
      <c r="M6" s="185"/>
      <c r="N6" s="185"/>
    </row>
    <row r="7" spans="1:14" s="130" customFormat="1" ht="20.100000000000001" customHeight="1" x14ac:dyDescent="0.5">
      <c r="F7" s="132"/>
      <c r="H7" s="133" t="s">
        <v>125</v>
      </c>
      <c r="I7" s="134"/>
      <c r="J7" s="133" t="s">
        <v>81</v>
      </c>
      <c r="K7" s="134"/>
      <c r="L7" s="133" t="s">
        <v>125</v>
      </c>
      <c r="M7" s="134"/>
      <c r="N7" s="133" t="s">
        <v>81</v>
      </c>
    </row>
    <row r="8" spans="1:14" s="130" customFormat="1" ht="20.100000000000001" customHeight="1" x14ac:dyDescent="0.5">
      <c r="A8" s="130" t="s">
        <v>22</v>
      </c>
      <c r="F8" s="135"/>
      <c r="G8" s="135"/>
      <c r="H8" s="135"/>
      <c r="I8" s="135"/>
      <c r="J8" s="135"/>
      <c r="L8" s="135"/>
      <c r="N8" s="135"/>
    </row>
    <row r="9" spans="1:14" s="130" customFormat="1" ht="20.100000000000001" customHeight="1" x14ac:dyDescent="0.5">
      <c r="B9" s="130" t="s">
        <v>170</v>
      </c>
      <c r="F9" s="135"/>
      <c r="G9" s="135"/>
      <c r="H9" s="107">
        <f>งบกำไรขาดทุนเบ็ดเสร็จ!G25</f>
        <v>283680</v>
      </c>
      <c r="I9" s="136"/>
      <c r="J9" s="107">
        <v>222547</v>
      </c>
      <c r="K9" s="107"/>
      <c r="L9" s="107">
        <f>งบกำไรขาดทุนเบ็ดเสร็จ!K25</f>
        <v>351618</v>
      </c>
      <c r="M9" s="107"/>
      <c r="N9" s="107">
        <v>265683</v>
      </c>
    </row>
    <row r="10" spans="1:14" s="130" customFormat="1" ht="20.100000000000001" customHeight="1" x14ac:dyDescent="0.5">
      <c r="B10" s="130" t="s">
        <v>177</v>
      </c>
      <c r="F10" s="135"/>
      <c r="G10" s="135"/>
      <c r="H10" s="107"/>
      <c r="I10" s="136"/>
      <c r="J10" s="107"/>
      <c r="K10" s="107"/>
      <c r="L10" s="107"/>
      <c r="M10" s="107"/>
      <c r="N10" s="107"/>
    </row>
    <row r="11" spans="1:14" s="130" customFormat="1" ht="20.100000000000001" customHeight="1" x14ac:dyDescent="0.5">
      <c r="B11" s="130" t="s">
        <v>31</v>
      </c>
      <c r="F11" s="135"/>
      <c r="G11" s="135"/>
      <c r="H11" s="107"/>
      <c r="I11" s="136"/>
      <c r="J11" s="107"/>
      <c r="K11" s="107"/>
      <c r="L11" s="107"/>
      <c r="M11" s="107"/>
      <c r="N11" s="107"/>
    </row>
    <row r="12" spans="1:14" s="130" customFormat="1" ht="20.100000000000001" customHeight="1" x14ac:dyDescent="0.5">
      <c r="C12" s="130" t="s">
        <v>126</v>
      </c>
      <c r="F12" s="135"/>
      <c r="G12" s="135"/>
      <c r="H12" s="107">
        <v>150606</v>
      </c>
      <c r="I12" s="136"/>
      <c r="J12" s="107">
        <v>138794</v>
      </c>
      <c r="K12" s="107"/>
      <c r="L12" s="107">
        <v>97231</v>
      </c>
      <c r="M12" s="107"/>
      <c r="N12" s="107">
        <v>88990</v>
      </c>
    </row>
    <row r="13" spans="1:14" s="130" customFormat="1" ht="20.100000000000001" customHeight="1" x14ac:dyDescent="0.5">
      <c r="C13" s="130" t="s">
        <v>127</v>
      </c>
      <c r="F13" s="135"/>
      <c r="G13" s="135"/>
      <c r="H13" s="107">
        <v>85286</v>
      </c>
      <c r="I13" s="136"/>
      <c r="J13" s="137">
        <v>83557</v>
      </c>
      <c r="K13" s="107"/>
      <c r="L13" s="107">
        <v>31505</v>
      </c>
      <c r="M13" s="107"/>
      <c r="N13" s="107">
        <v>16696</v>
      </c>
    </row>
    <row r="14" spans="1:14" s="130" customFormat="1" ht="20.100000000000001" customHeight="1" x14ac:dyDescent="0.5">
      <c r="C14" s="130" t="s">
        <v>141</v>
      </c>
      <c r="F14" s="135"/>
      <c r="G14" s="135"/>
      <c r="H14" s="107">
        <v>1440</v>
      </c>
      <c r="I14" s="136"/>
      <c r="J14" s="107">
        <v>1757</v>
      </c>
      <c r="K14" s="107"/>
      <c r="L14" s="107">
        <v>1826</v>
      </c>
      <c r="M14" s="107"/>
      <c r="N14" s="107">
        <v>3281</v>
      </c>
    </row>
    <row r="15" spans="1:14" s="130" customFormat="1" ht="20.100000000000001" customHeight="1" x14ac:dyDescent="0.5">
      <c r="C15" s="130" t="s">
        <v>142</v>
      </c>
      <c r="F15" s="135"/>
      <c r="G15" s="135"/>
      <c r="H15" s="107">
        <v>19336</v>
      </c>
      <c r="I15" s="136"/>
      <c r="J15" s="107">
        <v>-2088</v>
      </c>
      <c r="K15" s="107"/>
      <c r="L15" s="107">
        <v>12745</v>
      </c>
      <c r="M15" s="107"/>
      <c r="N15" s="107">
        <v>-1273</v>
      </c>
    </row>
    <row r="16" spans="1:14" s="130" customFormat="1" ht="20.100000000000001" customHeight="1" x14ac:dyDescent="0.5">
      <c r="C16" s="130" t="s">
        <v>134</v>
      </c>
      <c r="F16" s="135"/>
      <c r="G16" s="135"/>
      <c r="H16" s="107">
        <v>-30214</v>
      </c>
      <c r="I16" s="136"/>
      <c r="J16" s="107">
        <v>-14398</v>
      </c>
      <c r="K16" s="107"/>
      <c r="L16" s="107">
        <v>-9647</v>
      </c>
      <c r="M16" s="107"/>
      <c r="N16" s="107">
        <v>0</v>
      </c>
    </row>
    <row r="17" spans="2:14" s="130" customFormat="1" ht="20.100000000000001" customHeight="1" x14ac:dyDescent="0.5">
      <c r="C17" s="130" t="s">
        <v>184</v>
      </c>
      <c r="F17" s="135"/>
      <c r="G17" s="135"/>
      <c r="H17" s="107">
        <v>0</v>
      </c>
      <c r="I17" s="138"/>
      <c r="J17" s="107">
        <v>0</v>
      </c>
      <c r="K17" s="107"/>
      <c r="L17" s="107">
        <v>0</v>
      </c>
      <c r="M17" s="107"/>
      <c r="N17" s="107">
        <v>10925</v>
      </c>
    </row>
    <row r="18" spans="2:14" s="130" customFormat="1" ht="20.100000000000001" customHeight="1" x14ac:dyDescent="0.5">
      <c r="C18" s="130" t="s">
        <v>143</v>
      </c>
      <c r="F18" s="135"/>
      <c r="G18" s="135"/>
      <c r="H18" s="107">
        <v>-12508</v>
      </c>
      <c r="I18" s="136"/>
      <c r="J18" s="107">
        <v>12395</v>
      </c>
      <c r="K18" s="107"/>
      <c r="L18" s="107">
        <f>129-21388</f>
        <v>-21259</v>
      </c>
      <c r="M18" s="107"/>
      <c r="N18" s="107">
        <v>7996</v>
      </c>
    </row>
    <row r="19" spans="2:14" s="130" customFormat="1" ht="20.100000000000001" customHeight="1" x14ac:dyDescent="0.5">
      <c r="C19" s="130" t="s">
        <v>153</v>
      </c>
      <c r="F19" s="135"/>
      <c r="G19" s="135"/>
      <c r="H19" s="107">
        <f>-งบกำไรขาดทุนเบ็ดเสร็จ!G13</f>
        <v>-16099</v>
      </c>
      <c r="I19" s="136"/>
      <c r="J19" s="107">
        <v>-15590</v>
      </c>
      <c r="K19" s="107"/>
      <c r="L19" s="107">
        <f>-งบกำไรขาดทุนเบ็ดเสร็จ!K13</f>
        <v>-186349</v>
      </c>
      <c r="M19" s="107"/>
      <c r="N19" s="107">
        <v>-73783</v>
      </c>
    </row>
    <row r="20" spans="2:14" s="130" customFormat="1" ht="20.100000000000001" customHeight="1" x14ac:dyDescent="0.5">
      <c r="C20" s="130" t="s">
        <v>159</v>
      </c>
      <c r="F20" s="135"/>
      <c r="G20" s="135"/>
      <c r="H20" s="107">
        <v>-37</v>
      </c>
      <c r="I20" s="136"/>
      <c r="J20" s="107">
        <v>0</v>
      </c>
      <c r="K20" s="107"/>
      <c r="L20" s="107">
        <v>0</v>
      </c>
      <c r="M20" s="107"/>
      <c r="N20" s="107">
        <v>0</v>
      </c>
    </row>
    <row r="21" spans="2:14" s="130" customFormat="1" ht="20.100000000000001" customHeight="1" x14ac:dyDescent="0.5">
      <c r="C21" s="130" t="s">
        <v>43</v>
      </c>
      <c r="F21" s="135"/>
      <c r="G21" s="135"/>
      <c r="H21" s="107">
        <v>1839</v>
      </c>
      <c r="I21" s="138"/>
      <c r="J21" s="107">
        <v>208</v>
      </c>
      <c r="K21" s="107"/>
      <c r="L21" s="107">
        <v>1842</v>
      </c>
      <c r="M21" s="107"/>
      <c r="N21" s="107">
        <v>249</v>
      </c>
    </row>
    <row r="22" spans="2:14" s="130" customFormat="1" ht="20.100000000000001" customHeight="1" x14ac:dyDescent="0.5">
      <c r="C22" s="130" t="s">
        <v>161</v>
      </c>
      <c r="F22" s="135"/>
      <c r="G22" s="135"/>
      <c r="H22" s="107">
        <v>0</v>
      </c>
      <c r="I22" s="138"/>
      <c r="J22" s="107">
        <v>0</v>
      </c>
      <c r="K22" s="107"/>
      <c r="L22" s="107">
        <v>-8539</v>
      </c>
      <c r="M22" s="107"/>
      <c r="N22" s="107">
        <v>0</v>
      </c>
    </row>
    <row r="23" spans="2:14" s="130" customFormat="1" ht="20.100000000000001" customHeight="1" x14ac:dyDescent="0.5">
      <c r="C23" s="130" t="s">
        <v>185</v>
      </c>
      <c r="F23" s="135"/>
      <c r="G23" s="135"/>
      <c r="H23" s="107">
        <f>-งบกำไรขาดทุนเบ็ดเสร็จ!G22</f>
        <v>3038</v>
      </c>
      <c r="I23" s="138"/>
      <c r="J23" s="107">
        <v>2160</v>
      </c>
      <c r="K23" s="107"/>
      <c r="L23" s="107">
        <v>0</v>
      </c>
      <c r="M23" s="107"/>
      <c r="N23" s="137">
        <v>0</v>
      </c>
    </row>
    <row r="24" spans="2:14" s="130" customFormat="1" ht="20.100000000000001" customHeight="1" x14ac:dyDescent="0.5">
      <c r="C24" s="130" t="s">
        <v>64</v>
      </c>
      <c r="F24" s="135"/>
      <c r="G24" s="135"/>
      <c r="H24" s="107">
        <v>8232</v>
      </c>
      <c r="I24" s="138"/>
      <c r="J24" s="107">
        <v>7266</v>
      </c>
      <c r="K24" s="138"/>
      <c r="L24" s="107">
        <v>7972</v>
      </c>
      <c r="M24" s="138"/>
      <c r="N24" s="107">
        <v>7031</v>
      </c>
    </row>
    <row r="25" spans="2:14" s="130" customFormat="1" ht="20.100000000000001" customHeight="1" x14ac:dyDescent="0.5">
      <c r="C25" s="130" t="s">
        <v>58</v>
      </c>
      <c r="F25" s="135"/>
      <c r="G25" s="135"/>
      <c r="H25" s="107">
        <f>งบกำไรขาดทุนเบ็ดเสร็จ!G20</f>
        <v>20244</v>
      </c>
      <c r="I25" s="136"/>
      <c r="J25" s="107">
        <v>25820</v>
      </c>
      <c r="K25" s="136"/>
      <c r="L25" s="107">
        <f>งบกำไรขาดทุนเบ็ดเสร็จ!K20</f>
        <v>21312</v>
      </c>
      <c r="M25" s="136"/>
      <c r="N25" s="107">
        <v>31823</v>
      </c>
    </row>
    <row r="26" spans="2:14" s="130" customFormat="1" ht="20.100000000000001" customHeight="1" x14ac:dyDescent="0.5">
      <c r="C26" s="130" t="s">
        <v>82</v>
      </c>
      <c r="F26" s="135"/>
      <c r="G26" s="135"/>
      <c r="H26" s="112">
        <f>งบกำไรขาดทุนเบ็ดเสร็จ!G24</f>
        <v>65345</v>
      </c>
      <c r="I26" s="136"/>
      <c r="J26" s="112">
        <v>177033</v>
      </c>
      <c r="K26" s="136"/>
      <c r="L26" s="112">
        <f>งบกำไรขาดทุนเบ็ดเสร็จ!K24</f>
        <v>40380</v>
      </c>
      <c r="M26" s="136"/>
      <c r="N26" s="112">
        <v>44027</v>
      </c>
    </row>
    <row r="27" spans="2:14" s="130" customFormat="1" ht="20.100000000000001" customHeight="1" x14ac:dyDescent="0.5">
      <c r="B27" s="130" t="s">
        <v>62</v>
      </c>
      <c r="F27" s="135"/>
      <c r="G27" s="135"/>
    </row>
    <row r="28" spans="2:14" s="130" customFormat="1" ht="20.100000000000001" customHeight="1" x14ac:dyDescent="0.5">
      <c r="C28" s="130" t="s">
        <v>63</v>
      </c>
      <c r="F28" s="135"/>
      <c r="G28" s="135"/>
      <c r="H28" s="136">
        <f>SUM(H9:H26)</f>
        <v>580188</v>
      </c>
      <c r="I28" s="136"/>
      <c r="J28" s="136">
        <f>SUM(J9:J26)</f>
        <v>639461</v>
      </c>
      <c r="K28" s="136"/>
      <c r="L28" s="136">
        <f>SUM(L9:L26)</f>
        <v>340637</v>
      </c>
      <c r="M28" s="136"/>
      <c r="N28" s="136">
        <f>SUM(N9:N26)</f>
        <v>401645</v>
      </c>
    </row>
    <row r="29" spans="2:14" s="130" customFormat="1" ht="20.100000000000001" customHeight="1" x14ac:dyDescent="0.5">
      <c r="B29" s="130" t="s">
        <v>28</v>
      </c>
      <c r="G29" s="135"/>
      <c r="H29" s="107"/>
      <c r="I29" s="136"/>
      <c r="J29" s="107"/>
      <c r="K29" s="136"/>
      <c r="L29" s="107"/>
      <c r="M29" s="136"/>
      <c r="N29" s="107"/>
    </row>
    <row r="30" spans="2:14" s="130" customFormat="1" ht="20.100000000000001" customHeight="1" x14ac:dyDescent="0.5">
      <c r="C30" s="130" t="s">
        <v>73</v>
      </c>
      <c r="F30" s="135"/>
      <c r="G30" s="135"/>
      <c r="H30" s="107">
        <f>-159362-19998</f>
        <v>-179360</v>
      </c>
      <c r="I30" s="136"/>
      <c r="J30" s="107">
        <v>-90713</v>
      </c>
      <c r="K30" s="107"/>
      <c r="L30" s="107">
        <f>-40129+15131</f>
        <v>-24998</v>
      </c>
      <c r="M30" s="107"/>
      <c r="N30" s="107">
        <v>-12162</v>
      </c>
    </row>
    <row r="31" spans="2:14" s="130" customFormat="1" ht="20.100000000000001" customHeight="1" x14ac:dyDescent="0.5">
      <c r="C31" s="130" t="s">
        <v>23</v>
      </c>
      <c r="F31" s="135"/>
      <c r="G31" s="135"/>
      <c r="H31" s="107">
        <v>71957</v>
      </c>
      <c r="I31" s="136"/>
      <c r="J31" s="107">
        <v>-77373</v>
      </c>
      <c r="K31" s="136"/>
      <c r="L31" s="107">
        <v>33536</v>
      </c>
      <c r="M31" s="136"/>
      <c r="N31" s="107">
        <v>-16307</v>
      </c>
    </row>
    <row r="32" spans="2:14" s="130" customFormat="1" ht="20.100000000000001" customHeight="1" x14ac:dyDescent="0.5">
      <c r="C32" s="130" t="s">
        <v>24</v>
      </c>
      <c r="F32" s="135"/>
      <c r="G32" s="135"/>
      <c r="H32" s="107">
        <v>-4704</v>
      </c>
      <c r="I32" s="136"/>
      <c r="J32" s="107">
        <v>-10955</v>
      </c>
      <c r="K32" s="136"/>
      <c r="L32" s="107">
        <v>2009</v>
      </c>
      <c r="M32" s="136"/>
      <c r="N32" s="107">
        <v>-2867</v>
      </c>
    </row>
    <row r="33" spans="1:14" s="130" customFormat="1" ht="20.100000000000001" customHeight="1" x14ac:dyDescent="0.5">
      <c r="C33" s="130" t="s">
        <v>39</v>
      </c>
      <c r="G33" s="135"/>
      <c r="H33" s="107">
        <v>10648</v>
      </c>
      <c r="I33" s="136"/>
      <c r="J33" s="107">
        <v>-33304</v>
      </c>
      <c r="K33" s="107"/>
      <c r="L33" s="107">
        <v>18018</v>
      </c>
      <c r="M33" s="107"/>
      <c r="N33" s="137">
        <v>-34471</v>
      </c>
    </row>
    <row r="34" spans="1:14" s="53" customFormat="1" ht="20.100000000000001" customHeight="1" x14ac:dyDescent="0.5">
      <c r="G34" s="54"/>
      <c r="H34" s="31"/>
      <c r="J34" s="31"/>
      <c r="K34" s="55"/>
      <c r="L34" s="56"/>
      <c r="M34" s="56"/>
      <c r="N34" s="31"/>
    </row>
    <row r="35" spans="1:14" s="53" customFormat="1" ht="20.100000000000001" customHeight="1" x14ac:dyDescent="0.5">
      <c r="G35" s="54"/>
      <c r="H35" s="31"/>
      <c r="J35" s="31"/>
      <c r="K35" s="55"/>
      <c r="L35" s="56"/>
      <c r="M35" s="56"/>
      <c r="N35" s="31"/>
    </row>
    <row r="36" spans="1:14" ht="22.05" customHeight="1" x14ac:dyDescent="0.6">
      <c r="A36" s="182">
        <v>13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  <row r="37" spans="1:14" ht="22.05" customHeight="1" x14ac:dyDescent="0.6">
      <c r="A37" s="183" t="s">
        <v>83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</row>
    <row r="38" spans="1:14" ht="22.05" customHeight="1" x14ac:dyDescent="0.6">
      <c r="A38" s="183" t="s">
        <v>25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</row>
    <row r="39" spans="1:14" ht="22.05" customHeight="1" x14ac:dyDescent="0.6">
      <c r="A39" s="183" t="s">
        <v>167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</row>
    <row r="40" spans="1:14" s="130" customFormat="1" ht="18" customHeight="1" x14ac:dyDescent="0.5">
      <c r="H40" s="184" t="s">
        <v>84</v>
      </c>
      <c r="I40" s="184"/>
      <c r="J40" s="184"/>
      <c r="K40" s="184"/>
      <c r="L40" s="184"/>
      <c r="M40" s="184"/>
      <c r="N40" s="184"/>
    </row>
    <row r="41" spans="1:14" s="130" customFormat="1" ht="18" customHeight="1" x14ac:dyDescent="0.5">
      <c r="H41" s="185" t="s">
        <v>45</v>
      </c>
      <c r="I41" s="185"/>
      <c r="J41" s="185"/>
      <c r="L41" s="185" t="s">
        <v>46</v>
      </c>
      <c r="M41" s="185"/>
      <c r="N41" s="185"/>
    </row>
    <row r="42" spans="1:14" s="130" customFormat="1" ht="18" customHeight="1" x14ac:dyDescent="0.5">
      <c r="F42" s="132"/>
      <c r="H42" s="133" t="s">
        <v>125</v>
      </c>
      <c r="I42" s="134"/>
      <c r="J42" s="133" t="s">
        <v>81</v>
      </c>
      <c r="K42" s="134"/>
      <c r="L42" s="133" t="s">
        <v>125</v>
      </c>
      <c r="M42" s="134"/>
      <c r="N42" s="133" t="s">
        <v>81</v>
      </c>
    </row>
    <row r="43" spans="1:14" s="130" customFormat="1" ht="19.05" customHeight="1" x14ac:dyDescent="0.5">
      <c r="B43" s="130" t="s">
        <v>29</v>
      </c>
      <c r="G43" s="135"/>
      <c r="H43" s="139"/>
      <c r="J43" s="139"/>
      <c r="L43" s="139"/>
      <c r="N43" s="139"/>
    </row>
    <row r="44" spans="1:14" s="130" customFormat="1" ht="19.05" customHeight="1" x14ac:dyDescent="0.5">
      <c r="C44" s="130" t="s">
        <v>68</v>
      </c>
      <c r="G44" s="135"/>
      <c r="H44" s="107">
        <f>146137-11030</f>
        <v>135107</v>
      </c>
      <c r="I44" s="136"/>
      <c r="J44" s="107">
        <v>63103</v>
      </c>
      <c r="K44" s="136"/>
      <c r="L44" s="107">
        <f>230320+2707</f>
        <v>233027</v>
      </c>
      <c r="M44" s="136"/>
      <c r="N44" s="107">
        <v>5960</v>
      </c>
    </row>
    <row r="45" spans="1:14" s="130" customFormat="1" ht="19.05" customHeight="1" x14ac:dyDescent="0.5">
      <c r="C45" s="130" t="s">
        <v>69</v>
      </c>
      <c r="F45" s="135"/>
      <c r="G45" s="135"/>
      <c r="H45" s="107">
        <v>21474</v>
      </c>
      <c r="I45" s="138"/>
      <c r="J45" s="107">
        <v>18564</v>
      </c>
      <c r="K45" s="138"/>
      <c r="L45" s="107">
        <v>4761</v>
      </c>
      <c r="M45" s="138"/>
      <c r="N45" s="107">
        <v>1829</v>
      </c>
    </row>
    <row r="46" spans="1:14" s="130" customFormat="1" ht="19.05" customHeight="1" x14ac:dyDescent="0.5">
      <c r="C46" s="130" t="s">
        <v>74</v>
      </c>
      <c r="F46" s="135"/>
      <c r="G46" s="135"/>
      <c r="H46" s="107">
        <v>-1703</v>
      </c>
      <c r="I46" s="138"/>
      <c r="J46" s="107">
        <v>-701</v>
      </c>
      <c r="K46" s="138"/>
      <c r="L46" s="107">
        <v>-1703</v>
      </c>
      <c r="M46" s="138"/>
      <c r="N46" s="107">
        <v>-701</v>
      </c>
    </row>
    <row r="47" spans="1:14" s="130" customFormat="1" ht="19.05" customHeight="1" x14ac:dyDescent="0.5">
      <c r="C47" s="130" t="s">
        <v>70</v>
      </c>
      <c r="F47" s="135"/>
      <c r="G47" s="135"/>
      <c r="H47" s="140">
        <v>17330</v>
      </c>
      <c r="I47" s="138"/>
      <c r="J47" s="112">
        <v>4735</v>
      </c>
      <c r="K47" s="136"/>
      <c r="L47" s="140">
        <v>0</v>
      </c>
      <c r="M47" s="136"/>
      <c r="N47" s="112">
        <v>0</v>
      </c>
    </row>
    <row r="48" spans="1:14" s="130" customFormat="1" ht="19.05" customHeight="1" x14ac:dyDescent="0.5">
      <c r="B48" s="130" t="s">
        <v>78</v>
      </c>
      <c r="F48" s="135"/>
      <c r="G48" s="135"/>
      <c r="H48" s="107">
        <f>SUM(H28:H33,H44:H47)</f>
        <v>650937</v>
      </c>
      <c r="I48" s="136"/>
      <c r="J48" s="107">
        <f>J28+J30+J31+J32+J33+J44+J45+J46+J47</f>
        <v>512817</v>
      </c>
      <c r="K48" s="136"/>
      <c r="L48" s="107">
        <f>SUM(L28:L33,L44:L47)</f>
        <v>605287</v>
      </c>
      <c r="M48" s="136"/>
      <c r="N48" s="107">
        <f>N28+N30+N31+N32+N33+N44+N45+N46+N47</f>
        <v>342926</v>
      </c>
    </row>
    <row r="49" spans="1:14" s="130" customFormat="1" ht="19.05" customHeight="1" x14ac:dyDescent="0.5">
      <c r="B49" s="130" t="s">
        <v>44</v>
      </c>
      <c r="F49" s="135"/>
      <c r="G49" s="135"/>
      <c r="H49" s="112">
        <v>-92105</v>
      </c>
      <c r="I49" s="136"/>
      <c r="J49" s="112">
        <v>-135867</v>
      </c>
      <c r="K49" s="136"/>
      <c r="L49" s="112">
        <v>-58290</v>
      </c>
      <c r="M49" s="136"/>
      <c r="N49" s="112">
        <v>-37767</v>
      </c>
    </row>
    <row r="50" spans="1:14" s="130" customFormat="1" ht="19.05" customHeight="1" x14ac:dyDescent="0.5">
      <c r="D50" s="186" t="s">
        <v>79</v>
      </c>
      <c r="E50" s="186"/>
      <c r="F50" s="186"/>
      <c r="G50" s="135"/>
      <c r="H50" s="112">
        <f>SUM(H48:H49)</f>
        <v>558832</v>
      </c>
      <c r="I50" s="136"/>
      <c r="J50" s="112">
        <f>SUM(J48:J49)</f>
        <v>376950</v>
      </c>
      <c r="K50" s="136"/>
      <c r="L50" s="112">
        <f>SUM(L48:L49)</f>
        <v>546997</v>
      </c>
      <c r="M50" s="136"/>
      <c r="N50" s="112">
        <f>SUM(N48:N49)</f>
        <v>305159</v>
      </c>
    </row>
    <row r="51" spans="1:14" s="130" customFormat="1" ht="10.199999999999999" customHeight="1" x14ac:dyDescent="0.5">
      <c r="F51" s="142"/>
      <c r="G51" s="135"/>
      <c r="H51" s="107"/>
      <c r="I51" s="136"/>
      <c r="J51" s="107"/>
      <c r="K51" s="136"/>
      <c r="L51" s="107"/>
      <c r="M51" s="136"/>
      <c r="N51" s="107"/>
    </row>
    <row r="52" spans="1:14" s="130" customFormat="1" ht="19.05" customHeight="1" x14ac:dyDescent="0.5">
      <c r="A52" s="130" t="s">
        <v>32</v>
      </c>
      <c r="F52" s="132"/>
      <c r="H52" s="107"/>
      <c r="I52" s="143"/>
      <c r="J52" s="107"/>
      <c r="K52" s="136"/>
      <c r="L52" s="107"/>
      <c r="M52" s="143"/>
      <c r="N52" s="107"/>
    </row>
    <row r="53" spans="1:14" s="130" customFormat="1" ht="19.05" customHeight="1" x14ac:dyDescent="0.5">
      <c r="B53" s="130" t="s">
        <v>158</v>
      </c>
      <c r="F53" s="132"/>
      <c r="H53" s="107">
        <v>37</v>
      </c>
      <c r="I53" s="143"/>
      <c r="J53" s="107">
        <v>0</v>
      </c>
      <c r="K53" s="136"/>
      <c r="L53" s="107">
        <v>0</v>
      </c>
      <c r="M53" s="143"/>
      <c r="N53" s="107">
        <v>0</v>
      </c>
    </row>
    <row r="54" spans="1:14" s="130" customFormat="1" ht="19.05" customHeight="1" x14ac:dyDescent="0.5">
      <c r="B54" s="130" t="s">
        <v>144</v>
      </c>
      <c r="F54" s="132"/>
      <c r="H54" s="137">
        <v>-227672</v>
      </c>
      <c r="I54" s="143"/>
      <c r="J54" s="137">
        <v>-109206</v>
      </c>
      <c r="K54" s="136"/>
      <c r="L54" s="137">
        <v>-204326</v>
      </c>
      <c r="M54" s="143"/>
      <c r="N54" s="107">
        <v>-92024</v>
      </c>
    </row>
    <row r="55" spans="1:14" s="130" customFormat="1" ht="19.05" customHeight="1" x14ac:dyDescent="0.5">
      <c r="B55" s="130" t="s">
        <v>145</v>
      </c>
      <c r="F55" s="135"/>
      <c r="G55" s="135"/>
      <c r="H55" s="137">
        <v>40749</v>
      </c>
      <c r="I55" s="107"/>
      <c r="J55" s="107">
        <v>23539</v>
      </c>
      <c r="K55" s="136"/>
      <c r="L55" s="137">
        <v>37503</v>
      </c>
      <c r="M55" s="107"/>
      <c r="N55" s="107">
        <v>13680</v>
      </c>
    </row>
    <row r="56" spans="1:14" s="130" customFormat="1" ht="19.05" customHeight="1" x14ac:dyDescent="0.5">
      <c r="B56" s="130" t="s">
        <v>146</v>
      </c>
      <c r="F56" s="135"/>
      <c r="G56" s="135"/>
      <c r="H56" s="109">
        <v>-120205</v>
      </c>
      <c r="I56" s="109"/>
      <c r="J56" s="109">
        <v>-141857</v>
      </c>
      <c r="K56" s="138"/>
      <c r="L56" s="109">
        <v>-120206</v>
      </c>
      <c r="M56" s="109"/>
      <c r="N56" s="109">
        <v>-139285</v>
      </c>
    </row>
    <row r="57" spans="1:14" s="130" customFormat="1" ht="19.05" customHeight="1" x14ac:dyDescent="0.5">
      <c r="B57" s="130" t="s">
        <v>157</v>
      </c>
      <c r="F57" s="135"/>
      <c r="G57" s="135"/>
      <c r="H57" s="109">
        <v>0</v>
      </c>
      <c r="I57" s="109"/>
      <c r="J57" s="109">
        <v>0</v>
      </c>
      <c r="K57" s="138"/>
      <c r="L57" s="109">
        <v>13487</v>
      </c>
      <c r="M57" s="109"/>
      <c r="N57" s="109">
        <v>0</v>
      </c>
    </row>
    <row r="58" spans="1:14" s="130" customFormat="1" ht="19.05" customHeight="1" x14ac:dyDescent="0.5">
      <c r="B58" s="130" t="s">
        <v>155</v>
      </c>
      <c r="F58" s="135"/>
      <c r="G58" s="135"/>
      <c r="H58" s="112">
        <v>16099</v>
      </c>
      <c r="I58" s="107"/>
      <c r="J58" s="112">
        <v>15590</v>
      </c>
      <c r="K58" s="136"/>
      <c r="L58" s="112">
        <v>186349</v>
      </c>
      <c r="M58" s="107"/>
      <c r="N58" s="112">
        <v>73783</v>
      </c>
    </row>
    <row r="59" spans="1:14" s="130" customFormat="1" ht="19.05" customHeight="1" x14ac:dyDescent="0.5">
      <c r="C59" s="130" t="s">
        <v>191</v>
      </c>
      <c r="F59" s="135"/>
      <c r="G59" s="135"/>
      <c r="H59" s="112">
        <f>SUM(H53:H58)</f>
        <v>-290992</v>
      </c>
      <c r="I59" s="107"/>
      <c r="J59" s="112">
        <f>SUM(J53:J58)</f>
        <v>-211934</v>
      </c>
      <c r="K59" s="136"/>
      <c r="L59" s="112">
        <f>SUM(L53:L58)</f>
        <v>-87193</v>
      </c>
      <c r="M59" s="107"/>
      <c r="N59" s="112">
        <f>SUM(N53:N58)</f>
        <v>-143846</v>
      </c>
    </row>
    <row r="60" spans="1:14" s="130" customFormat="1" ht="11.4" customHeight="1" x14ac:dyDescent="0.5">
      <c r="F60" s="135"/>
      <c r="G60" s="135"/>
      <c r="H60" s="107"/>
      <c r="I60" s="136"/>
      <c r="J60" s="107"/>
      <c r="K60" s="136"/>
      <c r="L60" s="107"/>
      <c r="M60" s="136"/>
      <c r="N60" s="107"/>
    </row>
    <row r="61" spans="1:14" s="130" customFormat="1" ht="19.05" customHeight="1" x14ac:dyDescent="0.5">
      <c r="A61" s="130" t="s">
        <v>26</v>
      </c>
      <c r="F61" s="135"/>
      <c r="G61" s="135"/>
      <c r="H61" s="107"/>
      <c r="I61" s="107"/>
      <c r="J61" s="107"/>
      <c r="K61" s="136"/>
      <c r="L61" s="107"/>
      <c r="M61" s="107"/>
      <c r="N61" s="107"/>
    </row>
    <row r="62" spans="1:14" s="130" customFormat="1" ht="19.05" customHeight="1" x14ac:dyDescent="0.5">
      <c r="B62" s="130" t="s">
        <v>147</v>
      </c>
      <c r="F62" s="135"/>
      <c r="G62" s="135"/>
      <c r="H62" s="107">
        <v>300000</v>
      </c>
      <c r="I62" s="107"/>
      <c r="J62" s="107">
        <v>-70000</v>
      </c>
      <c r="K62" s="136"/>
      <c r="L62" s="107">
        <v>300000</v>
      </c>
      <c r="M62" s="107"/>
      <c r="N62" s="107">
        <v>-70000</v>
      </c>
    </row>
    <row r="63" spans="1:14" s="130" customFormat="1" ht="19.05" customHeight="1" x14ac:dyDescent="0.5">
      <c r="B63" s="130" t="s">
        <v>149</v>
      </c>
      <c r="F63" s="135"/>
      <c r="G63" s="135"/>
      <c r="H63" s="107">
        <v>0</v>
      </c>
      <c r="I63" s="107"/>
      <c r="J63" s="107">
        <v>0</v>
      </c>
      <c r="K63" s="136"/>
      <c r="L63" s="107">
        <v>-255000</v>
      </c>
      <c r="M63" s="107"/>
      <c r="N63" s="107">
        <v>80000</v>
      </c>
    </row>
    <row r="64" spans="1:14" s="130" customFormat="1" ht="19.05" customHeight="1" x14ac:dyDescent="0.5">
      <c r="B64" s="130" t="s">
        <v>162</v>
      </c>
      <c r="F64" s="135"/>
      <c r="G64" s="135"/>
      <c r="H64" s="107">
        <v>-329665</v>
      </c>
      <c r="I64" s="107"/>
      <c r="J64" s="107">
        <v>-301750</v>
      </c>
      <c r="K64" s="136"/>
      <c r="L64" s="107">
        <v>-329665</v>
      </c>
      <c r="M64" s="107"/>
      <c r="N64" s="107">
        <v>-301750</v>
      </c>
    </row>
    <row r="65" spans="1:14" s="130" customFormat="1" ht="19.05" customHeight="1" x14ac:dyDescent="0.5">
      <c r="B65" s="130" t="s">
        <v>163</v>
      </c>
      <c r="F65" s="135"/>
      <c r="G65" s="135"/>
      <c r="H65" s="107">
        <v>0</v>
      </c>
      <c r="I65" s="107"/>
      <c r="J65" s="107">
        <v>300000</v>
      </c>
      <c r="K65" s="136"/>
      <c r="L65" s="107">
        <v>0</v>
      </c>
      <c r="M65" s="107"/>
      <c r="N65" s="107">
        <v>300000</v>
      </c>
    </row>
    <row r="66" spans="1:14" s="130" customFormat="1" ht="19.05" customHeight="1" x14ac:dyDescent="0.5">
      <c r="B66" s="130" t="s">
        <v>151</v>
      </c>
      <c r="F66" s="135"/>
      <c r="G66" s="135"/>
      <c r="H66" s="107">
        <v>-1060</v>
      </c>
      <c r="I66" s="107"/>
      <c r="J66" s="107">
        <v>-2669</v>
      </c>
      <c r="K66" s="136"/>
      <c r="L66" s="107">
        <v>-1060</v>
      </c>
      <c r="M66" s="107"/>
      <c r="N66" s="107">
        <v>-2669</v>
      </c>
    </row>
    <row r="67" spans="1:14" s="130" customFormat="1" ht="19.05" customHeight="1" x14ac:dyDescent="0.5">
      <c r="B67" s="130" t="s">
        <v>80</v>
      </c>
      <c r="F67" s="135"/>
      <c r="G67" s="135"/>
      <c r="H67" s="107">
        <v>-153667</v>
      </c>
      <c r="I67" s="107"/>
      <c r="J67" s="107">
        <v>-87811</v>
      </c>
      <c r="K67" s="136"/>
      <c r="L67" s="107">
        <v>-153667</v>
      </c>
      <c r="M67" s="107"/>
      <c r="N67" s="107">
        <v>-87811</v>
      </c>
    </row>
    <row r="68" spans="1:14" s="130" customFormat="1" ht="19.05" customHeight="1" x14ac:dyDescent="0.5">
      <c r="B68" s="130" t="s">
        <v>148</v>
      </c>
      <c r="F68" s="135"/>
      <c r="G68" s="135"/>
      <c r="H68" s="112">
        <v>-20165</v>
      </c>
      <c r="I68" s="107"/>
      <c r="J68" s="112">
        <v>-25711</v>
      </c>
      <c r="K68" s="136"/>
      <c r="L68" s="112">
        <v>-21293</v>
      </c>
      <c r="M68" s="107"/>
      <c r="N68" s="112">
        <v>-31624</v>
      </c>
    </row>
    <row r="69" spans="1:14" s="130" customFormat="1" ht="19.05" customHeight="1" x14ac:dyDescent="0.5">
      <c r="C69" s="186" t="s">
        <v>160</v>
      </c>
      <c r="D69" s="186"/>
      <c r="E69" s="186"/>
      <c r="F69" s="186"/>
      <c r="G69" s="135"/>
      <c r="H69" s="112">
        <f>SUM(H62:H68)</f>
        <v>-204557</v>
      </c>
      <c r="I69" s="107"/>
      <c r="J69" s="112">
        <f>SUM(J62:J68)</f>
        <v>-187941</v>
      </c>
      <c r="K69" s="136"/>
      <c r="L69" s="112">
        <f>SUM(L62:L68)</f>
        <v>-460685</v>
      </c>
      <c r="M69" s="107"/>
      <c r="N69" s="112">
        <f>SUM(N62:N68)</f>
        <v>-113854</v>
      </c>
    </row>
    <row r="70" spans="1:14" s="130" customFormat="1" ht="11.4" customHeight="1" x14ac:dyDescent="0.5">
      <c r="C70" s="141"/>
      <c r="D70" s="141"/>
      <c r="E70" s="141"/>
      <c r="F70" s="141"/>
      <c r="G70" s="135"/>
      <c r="H70" s="144"/>
      <c r="I70" s="106"/>
      <c r="J70" s="144"/>
      <c r="L70" s="144"/>
      <c r="M70" s="106"/>
      <c r="N70" s="144"/>
    </row>
    <row r="71" spans="1:14" s="130" customFormat="1" ht="19.05" customHeight="1" x14ac:dyDescent="0.5">
      <c r="A71" s="130" t="s">
        <v>36</v>
      </c>
      <c r="C71" s="141"/>
      <c r="D71" s="141"/>
      <c r="E71" s="141"/>
      <c r="F71" s="141"/>
      <c r="G71" s="135"/>
      <c r="H71" s="109">
        <f>SUM(H50+H59+H69)</f>
        <v>63283</v>
      </c>
      <c r="I71" s="107"/>
      <c r="J71" s="109">
        <f>J50+J59+J69</f>
        <v>-22925</v>
      </c>
      <c r="K71" s="136"/>
      <c r="L71" s="109">
        <f>SUM(L50+L59+L69)</f>
        <v>-881</v>
      </c>
      <c r="M71" s="131"/>
      <c r="N71" s="109">
        <f>N50+N59+N69</f>
        <v>47459</v>
      </c>
    </row>
    <row r="72" spans="1:14" s="130" customFormat="1" ht="19.05" customHeight="1" x14ac:dyDescent="0.5">
      <c r="A72" s="130" t="s">
        <v>178</v>
      </c>
      <c r="H72" s="112">
        <v>389737</v>
      </c>
      <c r="I72" s="136"/>
      <c r="J72" s="112">
        <v>412662</v>
      </c>
      <c r="K72" s="136"/>
      <c r="L72" s="112">
        <v>172150</v>
      </c>
      <c r="M72" s="131"/>
      <c r="N72" s="112">
        <v>124691</v>
      </c>
    </row>
    <row r="73" spans="1:14" s="130" customFormat="1" ht="19.05" customHeight="1" thickBot="1" x14ac:dyDescent="0.55000000000000004">
      <c r="A73" s="130" t="s">
        <v>179</v>
      </c>
      <c r="H73" s="145">
        <f>SUM(H71:H72)</f>
        <v>453020</v>
      </c>
      <c r="I73" s="109"/>
      <c r="J73" s="145">
        <f>SUM(J71:J72)</f>
        <v>389737</v>
      </c>
      <c r="K73" s="109"/>
      <c r="L73" s="145">
        <f>SUM(L71:L72)</f>
        <v>171269</v>
      </c>
      <c r="M73" s="131"/>
      <c r="N73" s="145">
        <f>SUM(N71:N72)</f>
        <v>172150</v>
      </c>
    </row>
    <row r="74" spans="1:14" ht="23.4" customHeight="1" thickTop="1" x14ac:dyDescent="0.6">
      <c r="H74" s="148">
        <f>'งบแสดงฐานะการเงิน '!I11-งบกระแสเงินสด!H73</f>
        <v>0</v>
      </c>
      <c r="L74" s="2">
        <f>'งบแสดงฐานะการเงิน '!M11-งบกระแสเงินสด!L73</f>
        <v>0</v>
      </c>
    </row>
  </sheetData>
  <mergeCells count="16">
    <mergeCell ref="A38:N38"/>
    <mergeCell ref="A39:N39"/>
    <mergeCell ref="H6:J6"/>
    <mergeCell ref="C69:F69"/>
    <mergeCell ref="D50:F50"/>
    <mergeCell ref="H40:N40"/>
    <mergeCell ref="H41:J41"/>
    <mergeCell ref="L41:N41"/>
    <mergeCell ref="A1:N1"/>
    <mergeCell ref="A36:N36"/>
    <mergeCell ref="A37:N37"/>
    <mergeCell ref="A2:N2"/>
    <mergeCell ref="A4:N4"/>
    <mergeCell ref="H5:N5"/>
    <mergeCell ref="A3:N3"/>
    <mergeCell ref="L6:N6"/>
  </mergeCells>
  <phoneticPr fontId="9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2019-02-25T02:10:53Z</cp:lastPrinted>
  <dcterms:created xsi:type="dcterms:W3CDTF">2003-10-16T04:11:37Z</dcterms:created>
  <dcterms:modified xsi:type="dcterms:W3CDTF">2019-02-27T04:39:47Z</dcterms:modified>
</cp:coreProperties>
</file>