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\\172.27.4.130\Audit 4\REPORT\1 QUATER\FANCY\Fancy\Y'61\FANCY Q4'61\THAI\"/>
    </mc:Choice>
  </mc:AlternateContent>
  <xr:revisionPtr revIDLastSave="0" documentId="13_ncr:1_{48D0829C-D1F2-45D7-A6F8-8CEFFA3944F9}" xr6:coauthVersionLast="40" xr6:coauthVersionMax="40" xr10:uidLastSave="{00000000-0000-0000-0000-000000000000}"/>
  <bookViews>
    <workbookView minimized="1" xWindow="2640" yWindow="1275" windowWidth="15375" windowHeight="9990" tabRatio="792" xr2:uid="{00000000-000D-0000-FFFF-FFFF00000000}"/>
  </bookViews>
  <sheets>
    <sheet name="Page 6-8 (TH)" sheetId="1" r:id="rId1"/>
    <sheet name="Page 9-(TH)" sheetId="2" r:id="rId2"/>
    <sheet name="Page 10(TH)" sheetId="3" r:id="rId3"/>
    <sheet name="Page 11(TH)" sheetId="4" r:id="rId4"/>
    <sheet name="Page 12-13 (TH)" sheetId="5" r:id="rId5"/>
    <sheet name="Page 7-8" sheetId="8" state="hidden" r:id="rId6"/>
  </sheets>
  <definedNames>
    <definedName name="_xlnm.Print_Area" localSheetId="2">'Page 10(TH)'!$A$1:$H$59</definedName>
    <definedName name="_xlnm.Print_Area" localSheetId="3">'Page 11(TH)'!$A$1:$G$54</definedName>
    <definedName name="_xlnm.Print_Area" localSheetId="4">'Page 12-13 (TH)'!$A$1:$F$110</definedName>
    <definedName name="_xlnm.Print_Area" localSheetId="0">'Page 6-8 (TH)'!$A$1:$J$143</definedName>
    <definedName name="_xlnm.Print_Area" localSheetId="5">'Page 7-8'!$A$1:$I$102</definedName>
    <definedName name="_xlnm.Print_Area" localSheetId="1">'Page 9-(TH)'!$A$1:$I$53</definedName>
  </definedNames>
  <calcPr calcId="181029"/>
  <fileRecoveryPr autoRecover="0"/>
</workbook>
</file>

<file path=xl/calcChain.xml><?xml version="1.0" encoding="utf-8"?>
<calcChain xmlns="http://schemas.openxmlformats.org/spreadsheetml/2006/main">
  <c r="I67" i="8" l="1"/>
  <c r="H67" i="8"/>
  <c r="G67" i="8"/>
  <c r="F67" i="8"/>
  <c r="I62" i="8"/>
  <c r="H62" i="8"/>
  <c r="G62" i="8"/>
  <c r="F62" i="8"/>
  <c r="I57" i="8"/>
  <c r="H57" i="8"/>
  <c r="G57" i="8"/>
  <c r="F57" i="8"/>
  <c r="A54" i="8"/>
  <c r="I37" i="8"/>
  <c r="H37" i="8"/>
  <c r="G37" i="8"/>
  <c r="F37" i="8"/>
  <c r="I34" i="8"/>
  <c r="I38" i="8" s="1"/>
  <c r="H34" i="8"/>
  <c r="G34" i="8"/>
  <c r="G38" i="8" s="1"/>
  <c r="F34" i="8"/>
  <c r="I28" i="8"/>
  <c r="I30" i="8"/>
  <c r="H28" i="8"/>
  <c r="H30" i="8" s="1"/>
  <c r="G28" i="8"/>
  <c r="G30" i="8" s="1"/>
  <c r="F28" i="8"/>
  <c r="F30" i="8" s="1"/>
  <c r="I24" i="8"/>
  <c r="H24" i="8"/>
  <c r="G24" i="8"/>
  <c r="F24" i="8"/>
  <c r="I16" i="8"/>
  <c r="H16" i="8"/>
  <c r="G16" i="8"/>
  <c r="F16" i="8"/>
  <c r="A2" i="8"/>
  <c r="A52" i="8" s="1"/>
  <c r="H38" i="8"/>
  <c r="H39" i="8" l="1"/>
  <c r="G39" i="8"/>
  <c r="F38" i="8"/>
  <c r="F39" i="8"/>
  <c r="I39" i="8"/>
</calcChain>
</file>

<file path=xl/sharedStrings.xml><?xml version="1.0" encoding="utf-8"?>
<sst xmlns="http://schemas.openxmlformats.org/spreadsheetml/2006/main" count="330" uniqueCount="214">
  <si>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</si>
  <si>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</si>
  <si>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</si>
  <si>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</si>
  <si>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</si>
  <si>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</si>
  <si>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</si>
  <si>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</si>
  <si>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</si>
  <si>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</si>
  <si>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</si>
  <si>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</si>
  <si>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</si>
  <si>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</si>
  <si>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</si>
  <si>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</si>
  <si>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</si>
  <si>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</si>
  <si>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</si>
  <si>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</si>
  <si>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</si>
  <si>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</si>
  <si>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</si>
  <si>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</si>
  <si>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</si>
  <si>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</si>
  <si>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</si>
  <si>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</si>
  <si>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</si>
  <si>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</si>
  <si>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</si>
  <si>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</si>
  <si>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</si>
  <si>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</si>
  <si>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</si>
  <si>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</si>
  <si>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</si>
  <si>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</si>
  <si>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</si>
  <si>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</si>
  <si>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</si>
  <si>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</si>
  <si>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</si>
  <si>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</si>
  <si>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</si>
  <si>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งบแสดงการเปลี่ยนแปลงส่วนของผู้ถือหุ้นรวม</t>
  </si>
  <si>
    <t>รวม</t>
  </si>
  <si>
    <t>ตามกฎหมาย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</si>
  <si>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</si>
  <si>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</si>
  <si>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</si>
  <si>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</si>
  <si>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</si>
  <si>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         ในสินทรัพย์และหนี้สินดำเนินงาน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</si>
  <si>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</si>
  <si>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</si>
  <si>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</si>
  <si>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</si>
  <si>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</si>
  <si>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หนี้สินตามสัญญาเช่าการเงิน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</si>
  <si>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</si>
  <si>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</si>
  <si>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กำไรจากอัตราแลกเปลี่ยน</t>
  </si>
  <si>
    <t>หนี้สินตามสัญญาเช่าการเงินที่ถึงกำหนดชำระภายในหนึ่งปี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</si>
  <si>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</si>
  <si>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รายได้จากการให้บริการ</t>
  </si>
  <si>
    <t>ต้นทุนการให้บริการ</t>
  </si>
  <si>
    <t xml:space="preserve">         เงินสดจ่ายดอกเบี้ย-หนี้สินภายใต้สัญญาเช่าการเงิน</t>
  </si>
  <si>
    <t xml:space="preserve">         เงินสดจ่ายหนี้สินภายใต้สัญญาเช่าการเงิน</t>
  </si>
  <si>
    <t>ค่าใช้จ่ายภาษีเงินได้</t>
  </si>
  <si>
    <t xml:space="preserve">         เงินสดจ่ายเพื่อซื้ออาคารและอุปกรณ์และจ่ายชำระหนี้ค่าสินทรัพย์</t>
  </si>
  <si>
    <t>ผลต่างจากการ</t>
  </si>
  <si>
    <t>แปลงค่างบการเงิน</t>
  </si>
  <si>
    <t>กำไรขาดทุนเบ็ดเสร็จอื่น</t>
  </si>
  <si>
    <t>ผลต่างจากการแปลงค่างบการเงิน</t>
  </si>
  <si>
    <t>การแบ่งปันกำไร(ขาดทุน)</t>
  </si>
  <si>
    <t>และบริษัทที่ควบคุมร่วมกัน</t>
  </si>
  <si>
    <t>ส่วนแบ่งกำไรจากเงินลงทุนในบริษัทร่วม</t>
  </si>
  <si>
    <t xml:space="preserve">         เงินสดจ่ายดอกเบี้ย</t>
  </si>
  <si>
    <t xml:space="preserve">          ค่าเสื่อมราคาและค่าตัดจำหน่าย</t>
  </si>
  <si>
    <t xml:space="preserve">         เงินสดรับจากการจำหน่ายอุปกรณ์</t>
  </si>
  <si>
    <t>การแบ่งปันกำไร(ขาดทุน)เบ็ดเสร็จรวม</t>
  </si>
  <si>
    <t>เงินให้กู้ยืมระยะสั้นแก่กิจการที่เกี่ยวข้องกัน</t>
  </si>
  <si>
    <t>จำนวนหุ้นสามัญถัวเฉลี่ยถ่วงน้ำหนัก (หน่วย : หุ้น)</t>
  </si>
  <si>
    <t>ยังไม่ได้ตรวจสอบ</t>
  </si>
  <si>
    <t>กำไร(ขาดทุน) เบ็ดเสร็จอื่นสำหรับงวด</t>
  </si>
  <si>
    <t>ที่ดิน อาคารและอุปกรณ์</t>
  </si>
  <si>
    <t>รายการที่ต้องจัดประเภทเข้ากำไรหรือขาดทุนในภายหลัง</t>
  </si>
  <si>
    <t>กำไรเบ็ดเสร็จสำหรับงวด</t>
  </si>
  <si>
    <t xml:space="preserve">  ทุนจดทะเบียนชำระแล้ว</t>
  </si>
  <si>
    <t>อสังหาริมทรัพย์เพื่อการลงทุน</t>
  </si>
  <si>
    <t>ขาดทุนจากอัตราแลกเปลี่ยน</t>
  </si>
  <si>
    <t>(จัดประเภทใหม่)</t>
  </si>
  <si>
    <t>รายการที่ไม่ต้องจัดประเภทเข้ากำไรหรือขาดทุนในภายหลัง</t>
  </si>
  <si>
    <t xml:space="preserve">กำไรต่อหุ้นปรับลดส่วนที่เป็นของบริษัท </t>
  </si>
  <si>
    <t>บริษัท แฟนซีวู๊ด อินดัสตรีส จำกัด (มหาชน) และบริษัทย่อย</t>
  </si>
  <si>
    <t>สำหรับงวดสามเดือนสิ้นสุดวันที่ 31 มีนาคม 2560</t>
  </si>
  <si>
    <t>ดอกเบี้ยรับ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</si>
  <si>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</si>
  <si>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</si>
  <si>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จากการประมาณการตามหลักคณิตศาสตร์ประกันภัย</t>
  </si>
  <si>
    <t xml:space="preserve">กำไร (ขาดทุน) ต่อหุ้นขั้นพื้นฐานส่วนที่เป็นของบริษัท </t>
  </si>
  <si>
    <t>ยอดคงเหลือ ณ วันที่ 1 มกราคม 2560</t>
  </si>
  <si>
    <t>เงินสดและรายการเทียบเท่าเงินสดเพิ่มขึ้น (ลดลง) - สุทธิ</t>
  </si>
  <si>
    <t xml:space="preserve">         เงินสดรับคืนภาษีเงินได้</t>
  </si>
  <si>
    <t>รายได้รับล่วงหน้า</t>
  </si>
  <si>
    <t xml:space="preserve">          ขาดทุนจากการตัดบัญชีทรัพย์สินชีวภาพ</t>
  </si>
  <si>
    <t>กำไรจากการประมาณการตามหลักคณิตศาสตร์ประกันภัย</t>
  </si>
  <si>
    <t>ผลกระทบของการเปลี่ยนแปลงอัตราแลกเปลี่ยนที่มีต่อเงินสด</t>
  </si>
  <si>
    <t xml:space="preserve">       และรายการเทียบเท่าเงินสด</t>
  </si>
  <si>
    <t xml:space="preserve">              เงินสดสุทธิได้มาจาก(ใช้ไปใน)กิจกรรมดำเนินงาน</t>
  </si>
  <si>
    <t>5.1,6</t>
  </si>
  <si>
    <t>เงินกู้ยืมระยะยาวจากสถาบันการเงิน</t>
  </si>
  <si>
    <t>หุ้นสามัญ 615,000,000 หุ้น มูลค่าหุ้นละ 1.00 บาท</t>
  </si>
  <si>
    <t xml:space="preserve">         เงินสดรับจากเงินกู้ยืมระยะยาวจากสถาบันการเงิน</t>
  </si>
  <si>
    <t xml:space="preserve">         เงินสดจ่ายเงินกู้ยืมระยะยาวจากสถาบันการเงิน</t>
  </si>
  <si>
    <t>ทุนเรือนหุ้นที่ออก</t>
  </si>
  <si>
    <t>และชำระแล้ว</t>
  </si>
  <si>
    <t>ของส่วนผู้ถือหุ้น</t>
  </si>
  <si>
    <t>องค์ประกอบอื่น</t>
  </si>
  <si>
    <t>กำไร(ขาดทุน)สะสม</t>
  </si>
  <si>
    <t>ขาดทุนจากการประมาณการตามหลักคณิตศาสตร์ประกันภัย</t>
  </si>
  <si>
    <t xml:space="preserve">         </t>
  </si>
  <si>
    <t xml:space="preserve">                    เงินสดสุทธิได้มาจาก(ใช้ไปใน)กิจกรรมจัดหาเงิน</t>
  </si>
  <si>
    <t xml:space="preserve">                    เงินสดสุทธิได้มาจาก(ใช้ไปใน)กิจกรรมลงทุน</t>
  </si>
  <si>
    <t xml:space="preserve">         เงินสดรับ(จ่าย)จากการดำเนินงาน</t>
  </si>
  <si>
    <t xml:space="preserve">         เพิ่มขึ้นในเงินประกันผลงาน</t>
  </si>
  <si>
    <t xml:space="preserve">          ค่าเผื่อการลดลงของมูลค่าสินค้าคงเหลือ (โอนกลับ)</t>
  </si>
  <si>
    <t xml:space="preserve">          กำไรจากการจำหน่ายสินทรัพย์</t>
  </si>
  <si>
    <t>กำไร(ขาดทุน)จากการประมาณการตามหลักคณิตศาสตร์ประกันภัย</t>
  </si>
  <si>
    <t>สินทรัพย์ที่ไม่ได้ใช้ในการดำเนินงาน</t>
  </si>
  <si>
    <t xml:space="preserve">          หนี้สงสัยจะสูญและตัดหนี้สูญ </t>
  </si>
  <si>
    <t xml:space="preserve">          จากกิจกรรมดำเนินงาน</t>
  </si>
  <si>
    <t>เจ้าหนี้เงินประกันผลงาน</t>
  </si>
  <si>
    <t>ประมาณการรับประกันคุณภาพบ้าน</t>
  </si>
  <si>
    <t>เงินมัดจำซื้อหุ้นบริษัทอื่น</t>
  </si>
  <si>
    <t>เงินให้กู้ยืมระยะยาวแก่กิจการอื่น</t>
  </si>
  <si>
    <t>เงินกู้ยืมระยะสั้นจากบุคคลที่เกี่ยวข้องกัน</t>
  </si>
  <si>
    <t xml:space="preserve">         เงินสดจ่ายผลประโยชน์พนักงานหลังออกจากงาน</t>
  </si>
  <si>
    <t>กำไรต่อหุ้นจากการดำเนินงานที่ยกเลิก</t>
  </si>
  <si>
    <t>รายได้(ค่าใช้จ่าย)ภาษีเงินได้</t>
  </si>
  <si>
    <t xml:space="preserve">          (กำไร)ขาดทุนจากอัตราแลกเปลี่ยนที่ยังไม่เกิดขึ้น</t>
  </si>
  <si>
    <t xml:space="preserve">          ต้นทุนทางการเงิน</t>
  </si>
  <si>
    <t xml:space="preserve">         ลดลงในสินค้าคงเหลือ</t>
  </si>
  <si>
    <t xml:space="preserve">         ลดลงในสินทรัพย์ชีวภาพหมุนเวียน</t>
  </si>
  <si>
    <t>เงินเบิกเกินบัญชีธนาคารและเงินกู้ยืมระยะสั้นสถาบันการเงิน</t>
  </si>
  <si>
    <t>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</si>
  <si>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</si>
  <si>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เจ้าหนี้การค้าและเจ้าหนี้หมุนเวียนอื่น - กิจการอื่น</t>
  </si>
  <si>
    <t>ต้นทุนในการจัดจำหน่าย</t>
  </si>
  <si>
    <t xml:space="preserve">         ลดลงในลูกหนี้การค้าและลูกหนี้หมุนเวียนอื่น-กิจการที่เกี่ยวข้องกัน</t>
  </si>
  <si>
    <t xml:space="preserve">         (เพิ่มขึ้น)ลดลงในลูกหนี้การค้าและลูกหนี้หมุนเวียนอื่น-กิจการอื่น</t>
  </si>
  <si>
    <t xml:space="preserve">         เพิ่มขึ้น(ลดลง)ในเจ้าหนี้การค้าและเจ้าหนี้หมุนเวียนอื่น - กิจการอื่น</t>
  </si>
  <si>
    <t xml:space="preserve">         เงินสดจ่ายเพื่อซื้อสินทรัพย์ไม่มีตัวตน</t>
  </si>
  <si>
    <t xml:space="preserve">         เงินสดจ่ายให้กู้ยืมระยะสั้นแก่กิจการที่เกี่ยวข้องกัน</t>
  </si>
  <si>
    <t xml:space="preserve">         เงินสดจ่ายเงินให้กู้ยืมระยะยาวแก่พนักงาน</t>
  </si>
  <si>
    <t>หนี้สินภาษีเงินได้รอการตัดบัญชี</t>
  </si>
  <si>
    <t xml:space="preserve">          รายได้เงินปันผล</t>
  </si>
  <si>
    <t xml:space="preserve">         เงินปันผลรับ</t>
  </si>
  <si>
    <t xml:space="preserve">         เพิ่มขึ้นในเงินลงทุนชั่วคราว</t>
  </si>
  <si>
    <t>กำไร(ขาดทุน)ต่อหุ้นขั้นพื้นฐาน</t>
  </si>
  <si>
    <t>กำไร(ขาดทุน)ต่อหุ้นจากการดำเนินงานต่อเนื่อง</t>
  </si>
  <si>
    <t>กำไร(ขาดทุน)ก่อนรายได้(ค่าใช้จ่าย)ภาษีเงินได้</t>
  </si>
  <si>
    <t xml:space="preserve">    ปรับรายการที่กระทบขาดทุนก่อนรายได้(ค่าใช้จ่าย)ภาษีเงินได้เป็นเงินสดรับ(จ่าย) </t>
  </si>
  <si>
    <t xml:space="preserve">         เพิ่มขึ้นในเจ้าหนี้การค้าและเจ้าหนี้หมุนเวียนอื่น - กิจการที่เกี่ยวข้องกัน</t>
  </si>
  <si>
    <t>ดอกเบี้ยค้างจ่าย - บุคคลที่เกี่ยวข้องกัน</t>
  </si>
  <si>
    <t xml:space="preserve">    กำไร(ขาดทุน)ก่อนรายได้(ค่าใช้จ่าย)ภาษีเงินได้</t>
  </si>
  <si>
    <t xml:space="preserve">          ขาดทุนจากการตัดจ่ายทรัพย์สิน</t>
  </si>
  <si>
    <t xml:space="preserve">         เงินสดรับคืนจากเงินให้กู้ยืมระยะสั้นแก่กิจการที่เกี่ยวข้องกัน</t>
  </si>
  <si>
    <t xml:space="preserve">         เงินสดรับคืนจากเงินให้กู้ยืมระยะยาวแก่กิจการอื่น</t>
  </si>
  <si>
    <t xml:space="preserve">         เพิ่มขึ้น(ลดลง)ในเงินเบิกเกินบัญชีและเงินกู้ยืมระยะสั้นจากสถาบันการเงิน</t>
  </si>
  <si>
    <t>ณ วันที่ 31 ธันวาคม 2561</t>
  </si>
  <si>
    <t>สำหรับปีสิ้นสุดวันที่ 31 ธันวาคม 2561</t>
  </si>
  <si>
    <t>เงินปันผลรับ</t>
  </si>
  <si>
    <t>กำไรจากการรับโอนกิจการ</t>
  </si>
  <si>
    <t>ยอดคงเหลือ ณ วันที่ 31 ธันวาคม 2560</t>
  </si>
  <si>
    <t>การเปลี่ยนแปลงในส่วนของผู้ถือหุ้นสำหรับปี</t>
  </si>
  <si>
    <t>กำไร(ขาดทุน)เบ็ดเสร็จสำหรับปี</t>
  </si>
  <si>
    <t>โอนไปกำไร(ขาดทุน)จากการดำเนินงานที่ยกเลิก</t>
  </si>
  <si>
    <t>ยอดคงเหลือ ณ วันที่ 31 ธันวาคม 2561</t>
  </si>
  <si>
    <t>กำไรเบ็ดเสร็จสำหรับปี</t>
  </si>
  <si>
    <t>สำหรับงวดปีสิ้นสุดวันที่ 31 ธันวาคม 2561</t>
  </si>
  <si>
    <t>กำไร(ขาดทุน)สำหรับปี</t>
  </si>
  <si>
    <t>กำไร(ขาดทุน)สำหรับปีจากการดำเนินงานต่อเนื่อง</t>
  </si>
  <si>
    <t>กำไรสำหรับปีจากการดำเนินงานที่ยกเลิก</t>
  </si>
  <si>
    <t xml:space="preserve">          กำไรจากอัตราแลกเปลี่ยนที่จัดประเภทมาจากผลต่างแปลงค่างบการเงิน</t>
  </si>
  <si>
    <t xml:space="preserve">          ประมาณการซ่อมบ้านหลังการขาย</t>
  </si>
  <si>
    <t xml:space="preserve">          ภาษีเงินได้ถูกหัก ณ ที่จ่ายตัดบัญชี</t>
  </si>
  <si>
    <t xml:space="preserve">          กำไรจากการรับโอนกิจการ</t>
  </si>
  <si>
    <t xml:space="preserve">         เงินสดรับจากการรับโอนกิจการ</t>
  </si>
  <si>
    <t xml:space="preserve">         เงินสดจ่ายในเงินให้กู้ยืมระยะยาวแก่กิจการอื่น</t>
  </si>
  <si>
    <t xml:space="preserve">         เงินสดจ่ายมัดจำซื้อหุ้นบริษัทอื่น</t>
  </si>
  <si>
    <t>กำไรจากการจำหน่ายสินทรัพย์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</si>
  <si>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</si>
  <si>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</si>
  <si>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2561</t>
  </si>
  <si>
    <t>2560</t>
  </si>
  <si>
    <t>6</t>
  </si>
  <si>
    <t>7</t>
  </si>
  <si>
    <t>8</t>
  </si>
  <si>
    <t>ขาดทุนเบ็ดเสร็จอื่นสำหรับปี</t>
  </si>
  <si>
    <t>ส่วนเกินมูลค่า</t>
  </si>
  <si>
    <t>หุ้นสามัญ</t>
  </si>
  <si>
    <t>ขาดทุนเบ็ดเสร็จสำหรับปี</t>
  </si>
  <si>
    <t xml:space="preserve">         ขาดทุนจากการด้อยค่าเงินลงทุน</t>
  </si>
  <si>
    <t xml:space="preserve">         หนี้สงสัยจะสูญเงินให้กู้ยืมบริษัทที่เกี่ยวข้องกัน</t>
  </si>
  <si>
    <t xml:space="preserve">         ขาดทุนจากการตัดจ่ายเงินมัดจำซื้อหุ้นบริษัทอื่น</t>
  </si>
  <si>
    <t xml:space="preserve">     ขาดทุนจากกิจกรรมดำเนินงานก่อนการเปลี่ยนแปลง</t>
  </si>
  <si>
    <t xml:space="preserve">         (เพิ่มขึ้น)ลดลงในสินทรัพย์ไม่หมุนเวียนอื่น</t>
  </si>
  <si>
    <t xml:space="preserve">         ลดลงในรายได้รับล่วงหน้า</t>
  </si>
  <si>
    <t xml:space="preserve">         ลดลงในเงินฝากธนาคารที่ติดภาระค้ำประกัน</t>
  </si>
  <si>
    <t xml:space="preserve">         ลดลงในเงินมัดจำรับจากการจำหน่ายสินทรัพย์</t>
  </si>
  <si>
    <t xml:space="preserve">         เพิ่มขึ้นในเงินกู้ยืมระยะสั้นจากบุคคลที่เกี่ยวข้องกัน</t>
  </si>
  <si>
    <t xml:space="preserve">          ขาดทุนจากการตัดจ่ายสินทรัพย์ไม่มีตัวตน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</si>
</sst>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0_);_(* \(#,##0.00000\);_(* &quot;-&quot;??_);_(@_)"/>
    <numFmt numFmtId="170" formatCode="_(* #,##0.000000000000_);_(* \(#,##0.000000000000\);_(* &quot;-&quot;??_);_(@_)"/>
    <numFmt numFmtId="171" formatCode="#,##0.0_);\(#,##0.0\)"/>
    <numFmt numFmtId="172" formatCode="_(* #,##0.000000_);_(* \(#,##0.000000\);_(* &quot;-&quot;??_);_(@_)"/>
    <numFmt numFmtId="173" formatCode="_(* #,##0.0000000_);_(* \(#,##0.0000000\);_(* &quot;-&quot;??_);_(@_)"/>
    <numFmt numFmtId="174" formatCode="_-* #,##0.000000_-;\-* #,##0.000000_-;_-* &quot;-&quot;??_-;_-@_-"/>
    <numFmt numFmtId="175" formatCode="_(* #,##0.00000000_);_(* \(#,##0.00000000\);_(* &quot;-&quot;??_);_(@_)"/>
    <numFmt numFmtId="176" formatCode="_(* #,##0.00_);_(* \(#,##0.00\);_(* &quot;-&quot;_);_(@_)"/>
  </numFmts>
  <fonts count="22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UPC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73">
    <xf numFmtId="0" fontId="0" fillId="0" borderId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37" fontId="15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9" fillId="0" borderId="0"/>
    <xf numFmtId="0" fontId="18" fillId="0" borderId="0"/>
    <xf numFmtId="0" fontId="12" fillId="0" borderId="0"/>
    <xf numFmtId="0" fontId="12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7" fillId="0" borderId="0"/>
    <xf numFmtId="0" fontId="12" fillId="0" borderId="0"/>
    <xf numFmtId="0" fontId="9" fillId="0" borderId="0"/>
    <xf numFmtId="0" fontId="5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4" fillId="0" borderId="0"/>
    <xf numFmtId="0" fontId="1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4" fillId="0" borderId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4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7" fillId="0" borderId="0"/>
    <xf numFmtId="0" fontId="5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center"/>
    </xf>
    <xf numFmtId="43" fontId="2" fillId="0" borderId="0" xfId="1" applyFont="1"/>
    <xf numFmtId="0" fontId="2" fillId="0" borderId="0" xfId="0" applyFont="1" applyAlignment="1">
      <alignment horizontal="left"/>
    </xf>
    <xf numFmtId="43" fontId="2" fillId="0" borderId="0" xfId="0" applyNumberFormat="1" applyFont="1"/>
    <xf numFmtId="43" fontId="2" fillId="0" borderId="0" xfId="1" applyFont="1" applyAlignment="1">
      <alignment horizontal="center"/>
    </xf>
    <xf numFmtId="43" fontId="3" fillId="0" borderId="0" xfId="1" applyFont="1" applyAlignment="1">
      <alignment horizontal="centerContinuous"/>
    </xf>
    <xf numFmtId="43" fontId="3" fillId="0" borderId="1" xfId="1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2" xfId="1" applyFont="1" applyBorder="1" applyAlignment="1">
      <alignment horizontal="center"/>
    </xf>
    <xf numFmtId="43" fontId="2" fillId="0" borderId="2" xfId="1" applyFont="1" applyBorder="1"/>
    <xf numFmtId="165" fontId="2" fillId="0" borderId="0" xfId="0" applyNumberFormat="1" applyFont="1"/>
    <xf numFmtId="166" fontId="2" fillId="0" borderId="0" xfId="1" applyNumberFormat="1" applyFont="1"/>
    <xf numFmtId="0" fontId="2" fillId="0" borderId="0" xfId="7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43" fontId="2" fillId="0" borderId="0" xfId="1" applyFont="1" applyAlignment="1">
      <alignment horizontal="right"/>
    </xf>
    <xf numFmtId="164" fontId="2" fillId="0" borderId="0" xfId="0" applyNumberFormat="1" applyFont="1"/>
    <xf numFmtId="39" fontId="2" fillId="0" borderId="0" xfId="0" applyNumberFormat="1" applyFont="1"/>
    <xf numFmtId="0" fontId="2" fillId="0" borderId="0" xfId="70" applyFont="1"/>
    <xf numFmtId="168" fontId="2" fillId="0" borderId="0" xfId="1" applyNumberFormat="1" applyFont="1"/>
    <xf numFmtId="43" fontId="3" fillId="0" borderId="0" xfId="1" applyFont="1" applyAlignment="1">
      <alignment horizontal="center"/>
    </xf>
    <xf numFmtId="165" fontId="3" fillId="0" borderId="0" xfId="0" applyNumberFormat="1" applyFont="1" applyAlignment="1">
      <alignment horizontal="right"/>
    </xf>
    <xf numFmtId="0" fontId="8" fillId="0" borderId="0" xfId="0" applyFont="1"/>
    <xf numFmtId="43" fontId="8" fillId="0" borderId="0" xfId="1" applyFont="1"/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7" fillId="0" borderId="0" xfId="0" applyNumberFormat="1" applyFont="1"/>
    <xf numFmtId="0" fontId="7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49" fontId="3" fillId="0" borderId="2" xfId="1" applyNumberFormat="1" applyFont="1" applyBorder="1" applyAlignment="1">
      <alignment horizontal="center"/>
    </xf>
    <xf numFmtId="165" fontId="2" fillId="0" borderId="0" xfId="1" applyNumberFormat="1" applyFont="1"/>
    <xf numFmtId="165" fontId="2" fillId="0" borderId="0" xfId="0" quotePrefix="1" applyNumberFormat="1" applyFont="1" applyAlignment="1">
      <alignment horizontal="right"/>
    </xf>
    <xf numFmtId="0" fontId="2" fillId="0" borderId="0" xfId="70" quotePrefix="1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1" applyNumberFormat="1" applyFont="1" applyAlignment="1">
      <alignment horizontal="right"/>
    </xf>
    <xf numFmtId="165" fontId="0" fillId="0" borderId="0" xfId="0" applyNumberFormat="1"/>
    <xf numFmtId="9" fontId="3" fillId="0" borderId="0" xfId="71" applyFont="1" applyAlignment="1">
      <alignment horizontal="center"/>
    </xf>
    <xf numFmtId="0" fontId="6" fillId="0" borderId="0" xfId="0" applyFont="1"/>
    <xf numFmtId="49" fontId="2" fillId="0" borderId="0" xfId="0" applyNumberFormat="1" applyFont="1" applyAlignment="1">
      <alignment horizontal="right" textRotation="180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43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" fontId="2" fillId="0" borderId="0" xfId="0" applyNumberFormat="1" applyFont="1"/>
    <xf numFmtId="43" fontId="2" fillId="0" borderId="0" xfId="0" applyNumberFormat="1" applyFont="1" applyAlignment="1">
      <alignment horizontal="center"/>
    </xf>
    <xf numFmtId="4" fontId="8" fillId="0" borderId="0" xfId="0" applyNumberFormat="1" applyFont="1"/>
    <xf numFmtId="49" fontId="3" fillId="0" borderId="0" xfId="0" applyNumberFormat="1" applyFont="1" applyAlignment="1">
      <alignment horizontal="center"/>
    </xf>
    <xf numFmtId="164" fontId="2" fillId="0" borderId="0" xfId="70" applyNumberFormat="1" applyFont="1"/>
    <xf numFmtId="43" fontId="0" fillId="0" borderId="0" xfId="1" applyFont="1"/>
    <xf numFmtId="49" fontId="3" fillId="0" borderId="0" xfId="0" applyNumberFormat="1" applyFont="1" applyAlignment="1">
      <alignment horizontal="centerContinuous"/>
    </xf>
    <xf numFmtId="4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1" fontId="2" fillId="0" borderId="3" xfId="1" applyNumberFormat="1" applyFont="1" applyBorder="1"/>
    <xf numFmtId="166" fontId="2" fillId="0" borderId="0" xfId="1" applyNumberFormat="1" applyFont="1" applyAlignment="1">
      <alignment horizontal="center"/>
    </xf>
    <xf numFmtId="41" fontId="2" fillId="0" borderId="2" xfId="1" applyNumberFormat="1" applyFont="1" applyBorder="1"/>
    <xf numFmtId="41" fontId="2" fillId="0" borderId="0" xfId="0" applyNumberFormat="1" applyFont="1" applyAlignment="1">
      <alignment horizontal="center"/>
    </xf>
    <xf numFmtId="41" fontId="2" fillId="0" borderId="0" xfId="1" applyNumberFormat="1" applyFont="1"/>
    <xf numFmtId="0" fontId="4" fillId="2" borderId="0" xfId="0" applyFont="1" applyFill="1"/>
    <xf numFmtId="41" fontId="2" fillId="0" borderId="3" xfId="1" applyNumberFormat="1" applyFont="1" applyBorder="1" applyAlignment="1">
      <alignment horizontal="center"/>
    </xf>
    <xf numFmtId="41" fontId="2" fillId="0" borderId="0" xfId="1" applyNumberFormat="1" applyFont="1" applyAlignment="1">
      <alignment horizontal="center"/>
    </xf>
    <xf numFmtId="41" fontId="2" fillId="0" borderId="1" xfId="1" applyNumberFormat="1" applyFont="1" applyBorder="1"/>
    <xf numFmtId="41" fontId="2" fillId="0" borderId="2" xfId="1" applyNumberFormat="1" applyFont="1" applyBorder="1" applyAlignment="1">
      <alignment horizontal="center"/>
    </xf>
    <xf numFmtId="41" fontId="2" fillId="0" borderId="4" xfId="1" applyNumberFormat="1" applyFont="1" applyBorder="1" applyAlignment="1">
      <alignment horizontal="center"/>
    </xf>
    <xf numFmtId="43" fontId="2" fillId="2" borderId="0" xfId="1" applyFont="1" applyFill="1"/>
    <xf numFmtId="166" fontId="2" fillId="2" borderId="0" xfId="1" applyNumberFormat="1" applyFont="1" applyFill="1"/>
    <xf numFmtId="41" fontId="2" fillId="0" borderId="0" xfId="0" applyNumberFormat="1" applyFont="1"/>
    <xf numFmtId="41" fontId="2" fillId="0" borderId="0" xfId="1" applyNumberFormat="1" applyFont="1" applyAlignment="1">
      <alignment horizontal="right"/>
    </xf>
    <xf numFmtId="41" fontId="3" fillId="0" borderId="0" xfId="1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9" fontId="10" fillId="0" borderId="0" xfId="51" applyFont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9" fontId="2" fillId="0" borderId="0" xfId="0" applyNumberFormat="1" applyFont="1"/>
    <xf numFmtId="43" fontId="2" fillId="0" borderId="3" xfId="1" applyFont="1" applyBorder="1"/>
    <xf numFmtId="43" fontId="2" fillId="0" borderId="3" xfId="1" applyFont="1" applyBorder="1" applyAlignment="1">
      <alignment horizontal="right"/>
    </xf>
    <xf numFmtId="43" fontId="2" fillId="0" borderId="4" xfId="1" applyFont="1" applyBorder="1" applyAlignment="1">
      <alignment horizontal="right"/>
    </xf>
    <xf numFmtId="43" fontId="2" fillId="0" borderId="5" xfId="1" applyFont="1" applyBorder="1" applyAlignment="1">
      <alignment horizontal="right"/>
    </xf>
    <xf numFmtId="43" fontId="2" fillId="0" borderId="4" xfId="1" applyFont="1" applyBorder="1"/>
    <xf numFmtId="43" fontId="2" fillId="0" borderId="3" xfId="1" applyFont="1" applyBorder="1" applyAlignment="1">
      <alignment horizontal="center"/>
    </xf>
    <xf numFmtId="43" fontId="2" fillId="0" borderId="4" xfId="1" applyFont="1" applyBorder="1" applyAlignment="1">
      <alignment horizontal="center"/>
    </xf>
    <xf numFmtId="43" fontId="2" fillId="0" borderId="2" xfId="1" applyFont="1" applyBorder="1" applyAlignment="1">
      <alignment horizontal="right"/>
    </xf>
    <xf numFmtId="43" fontId="2" fillId="0" borderId="1" xfId="1" applyFont="1" applyBorder="1" applyAlignment="1">
      <alignment horizontal="right"/>
    </xf>
    <xf numFmtId="4" fontId="3" fillId="0" borderId="0" xfId="0" applyNumberFormat="1" applyFont="1"/>
    <xf numFmtId="43" fontId="2" fillId="0" borderId="0" xfId="70" applyNumberFormat="1" applyFont="1"/>
    <xf numFmtId="43" fontId="20" fillId="0" borderId="0" xfId="1" applyFont="1"/>
    <xf numFmtId="170" fontId="2" fillId="0" borderId="0" xfId="1" applyNumberFormat="1" applyFont="1"/>
    <xf numFmtId="0" fontId="11" fillId="0" borderId="0" xfId="0" applyFont="1"/>
    <xf numFmtId="171" fontId="2" fillId="0" borderId="0" xfId="0" applyNumberFormat="1" applyFont="1"/>
    <xf numFmtId="172" fontId="2" fillId="0" borderId="0" xfId="1" applyNumberFormat="1" applyFont="1"/>
    <xf numFmtId="173" fontId="2" fillId="0" borderId="0" xfId="1" applyNumberFormat="1" applyFont="1"/>
    <xf numFmtId="174" fontId="2" fillId="0" borderId="0" xfId="0" applyNumberFormat="1" applyFont="1"/>
    <xf numFmtId="173" fontId="3" fillId="0" borderId="0" xfId="1" applyNumberFormat="1" applyFont="1"/>
    <xf numFmtId="175" fontId="2" fillId="0" borderId="0" xfId="0" applyNumberFormat="1" applyFont="1"/>
    <xf numFmtId="176" fontId="2" fillId="0" borderId="0" xfId="0" applyNumberFormat="1" applyFont="1"/>
    <xf numFmtId="4" fontId="2" fillId="0" borderId="0" xfId="0" applyNumberFormat="1" applyFont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43" fontId="2" fillId="0" borderId="1" xfId="1" applyFont="1" applyBorder="1"/>
    <xf numFmtId="43" fontId="8" fillId="0" borderId="0" xfId="0" applyNumberFormat="1" applyFont="1"/>
    <xf numFmtId="165" fontId="7" fillId="0" borderId="4" xfId="0" applyNumberFormat="1" applyFont="1" applyBorder="1"/>
    <xf numFmtId="43" fontId="21" fillId="0" borderId="4" xfId="1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73">
    <cellStyle name="Comma" xfId="1" builtinId="3"/>
    <cellStyle name="Comma 11 2 2" xfId="2" xr:uid="{00000000-0005-0000-0000-000001000000}"/>
    <cellStyle name="Comma 12" xfId="3" xr:uid="{00000000-0005-0000-0000-000002000000}"/>
    <cellStyle name="Comma 2" xfId="4" xr:uid="{00000000-0005-0000-0000-000003000000}"/>
    <cellStyle name="Comma 2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Comma 7" xfId="11" xr:uid="{00000000-0005-0000-0000-00000A000000}"/>
    <cellStyle name="Comma 7 2" xfId="12" xr:uid="{00000000-0005-0000-0000-00000B000000}"/>
    <cellStyle name="Comma 8" xfId="13" xr:uid="{00000000-0005-0000-0000-00000C000000}"/>
    <cellStyle name="Comma 87" xfId="14" xr:uid="{00000000-0005-0000-0000-00000D000000}"/>
    <cellStyle name="Comma 89" xfId="15" xr:uid="{00000000-0005-0000-0000-00000E000000}"/>
    <cellStyle name="Comma 90" xfId="16" xr:uid="{00000000-0005-0000-0000-00000F000000}"/>
    <cellStyle name="no dec" xfId="17" xr:uid="{00000000-0005-0000-0000-000010000000}"/>
    <cellStyle name="Normal" xfId="0" builtinId="0"/>
    <cellStyle name="Normal 10" xfId="18" xr:uid="{00000000-0005-0000-0000-000012000000}"/>
    <cellStyle name="Normal 105" xfId="19" xr:uid="{00000000-0005-0000-0000-000013000000}"/>
    <cellStyle name="Normal 107" xfId="20" xr:uid="{00000000-0005-0000-0000-000014000000}"/>
    <cellStyle name="Normal 107 2" xfId="21" xr:uid="{00000000-0005-0000-0000-000015000000}"/>
    <cellStyle name="Normal 108" xfId="22" xr:uid="{00000000-0005-0000-0000-000016000000}"/>
    <cellStyle name="Normal 11" xfId="23" xr:uid="{00000000-0005-0000-0000-000017000000}"/>
    <cellStyle name="Normal 11 2 2" xfId="24" xr:uid="{00000000-0005-0000-0000-000018000000}"/>
    <cellStyle name="Normal 112" xfId="25" xr:uid="{00000000-0005-0000-0000-000019000000}"/>
    <cellStyle name="Normal 12" xfId="26" xr:uid="{00000000-0005-0000-0000-00001A000000}"/>
    <cellStyle name="Normal 15" xfId="27" xr:uid="{00000000-0005-0000-0000-00001B000000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3" xfId="31" xr:uid="{00000000-0005-0000-0000-00001F000000}"/>
    <cellStyle name="Normal 2 4" xfId="32" xr:uid="{00000000-0005-0000-0000-000020000000}"/>
    <cellStyle name="Normal 3" xfId="33" xr:uid="{00000000-0005-0000-0000-000021000000}"/>
    <cellStyle name="Normal 3 2" xfId="34" xr:uid="{00000000-0005-0000-0000-000022000000}"/>
    <cellStyle name="Normal 4" xfId="35" xr:uid="{00000000-0005-0000-0000-000023000000}"/>
    <cellStyle name="Normal 4 2" xfId="36" xr:uid="{00000000-0005-0000-0000-000024000000}"/>
    <cellStyle name="Normal 4 3" xfId="37" xr:uid="{00000000-0005-0000-0000-000025000000}"/>
    <cellStyle name="Normal 5" xfId="38" xr:uid="{00000000-0005-0000-0000-000026000000}"/>
    <cellStyle name="Normal 5 2" xfId="39" xr:uid="{00000000-0005-0000-0000-000027000000}"/>
    <cellStyle name="Normal 5 2 2" xfId="40" xr:uid="{00000000-0005-0000-0000-000028000000}"/>
    <cellStyle name="Normal 5 2 2 3" xfId="41" xr:uid="{00000000-0005-0000-0000-000029000000}"/>
    <cellStyle name="Normal 5 3" xfId="42" xr:uid="{00000000-0005-0000-0000-00002A000000}"/>
    <cellStyle name="Normal 6" xfId="43" xr:uid="{00000000-0005-0000-0000-00002B000000}"/>
    <cellStyle name="Normal 6 2" xfId="44" xr:uid="{00000000-0005-0000-0000-00002C000000}"/>
    <cellStyle name="Normal 7" xfId="45" xr:uid="{00000000-0005-0000-0000-00002D000000}"/>
    <cellStyle name="Normal 7 2" xfId="46" xr:uid="{00000000-0005-0000-0000-00002E000000}"/>
    <cellStyle name="Normal 8" xfId="47" xr:uid="{00000000-0005-0000-0000-00002F000000}"/>
    <cellStyle name="Normal 8 2" xfId="48" xr:uid="{00000000-0005-0000-0000-000030000000}"/>
    <cellStyle name="Normal 8 3" xfId="49" xr:uid="{00000000-0005-0000-0000-000031000000}"/>
    <cellStyle name="Normal 9" xfId="50" xr:uid="{00000000-0005-0000-0000-000032000000}"/>
    <cellStyle name="Percent" xfId="51" builtinId="5"/>
    <cellStyle name="Percent 2" xfId="52" xr:uid="{00000000-0005-0000-0000-000034000000}"/>
    <cellStyle name="Percent 3" xfId="53" xr:uid="{00000000-0005-0000-0000-000035000000}"/>
    <cellStyle name="เครื่องหมายจุลภาค 2" xfId="54" xr:uid="{00000000-0005-0000-0000-000036000000}"/>
    <cellStyle name="เครื่องหมายจุลภาค 2 2" xfId="55" xr:uid="{00000000-0005-0000-0000-000037000000}"/>
    <cellStyle name="เครื่องหมายจุลภาค 2 3" xfId="56" xr:uid="{00000000-0005-0000-0000-000038000000}"/>
    <cellStyle name="เครื่องหมายจุลภาค 3" xfId="57" xr:uid="{00000000-0005-0000-0000-000039000000}"/>
    <cellStyle name="เครื่องหมายสกุลเงิน [0] 2" xfId="58" xr:uid="{00000000-0005-0000-0000-00003A000000}"/>
    <cellStyle name="เปอร์เซ็นต์ 2" xfId="71" xr:uid="{00000000-0005-0000-0000-000047000000}"/>
    <cellStyle name="เปอร์เซ็นต์ 2 2" xfId="72" xr:uid="{00000000-0005-0000-0000-000048000000}"/>
    <cellStyle name="จุลภาค 2" xfId="59" xr:uid="{00000000-0005-0000-0000-00003B000000}"/>
    <cellStyle name="ปกติ 2" xfId="60" xr:uid="{00000000-0005-0000-0000-00003C000000}"/>
    <cellStyle name="ปกติ 2 16" xfId="61" xr:uid="{00000000-0005-0000-0000-00003D000000}"/>
    <cellStyle name="ปกติ 2 2" xfId="62" xr:uid="{00000000-0005-0000-0000-00003E000000}"/>
    <cellStyle name="ปกติ 2 3" xfId="63" xr:uid="{00000000-0005-0000-0000-00003F000000}"/>
    <cellStyle name="ปกติ 3" xfId="64" xr:uid="{00000000-0005-0000-0000-000040000000}"/>
    <cellStyle name="ปกติ 4" xfId="65" xr:uid="{00000000-0005-0000-0000-000041000000}"/>
    <cellStyle name="ปกติ 4 2" xfId="66" xr:uid="{00000000-0005-0000-0000-000042000000}"/>
    <cellStyle name="ปกติ 5" xfId="67" xr:uid="{00000000-0005-0000-0000-000043000000}"/>
    <cellStyle name="ปกติ 5 2" xfId="68" xr:uid="{00000000-0005-0000-0000-000044000000}"/>
    <cellStyle name="ปกติ 6" xfId="69" xr:uid="{00000000-0005-0000-0000-000045000000}"/>
    <cellStyle name="ปกติ_GK-P Y'50 Fs" xfId="70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8"/>
  <sheetViews>
    <sheetView tabSelected="1" view="pageBreakPreview" zoomScale="70" zoomScaleNormal="70" zoomScaleSheetLayoutView="70" workbookViewId="0">
      <selection activeCell="A139" sqref="A139:XFD139"/>
    </sheetView>
  </sheetViews>
  <sheetFormatPr defaultRowHeight="24" customHeight="1"/>
  <cols>
    <col min="1" max="1" width="2.83203125" style="1" customWidth="1"/>
    <col min="2" max="3" width="3" style="1" customWidth="1"/>
    <col min="4" max="4" width="6.1640625" style="1" customWidth="1"/>
    <col min="5" max="5" width="43" style="1" customWidth="1"/>
    <col min="6" max="6" width="10.33203125" style="3" customWidth="1"/>
    <col min="7" max="7" width="20.1640625" style="3" customWidth="1"/>
    <col min="8" max="8" width="21.1640625" style="14" customWidth="1"/>
    <col min="9" max="9" width="20.33203125" style="14" customWidth="1"/>
    <col min="10" max="10" width="19.6640625" style="14" customWidth="1"/>
    <col min="11" max="11" width="16.5" style="1" bestFit="1" customWidth="1"/>
    <col min="12" max="12" width="15.33203125" style="1" customWidth="1"/>
    <col min="13" max="13" width="6.1640625" style="1" bestFit="1" customWidth="1"/>
    <col min="14" max="14" width="14.5" style="1" bestFit="1" customWidth="1"/>
    <col min="15" max="15" width="6" style="1" bestFit="1" customWidth="1"/>
    <col min="16" max="16384" width="9.33203125" style="1"/>
  </cols>
  <sheetData>
    <row r="1" spans="1:11" ht="22.35" customHeight="1">
      <c r="J1" s="41" t="s">
        <v>197</v>
      </c>
    </row>
    <row r="2" spans="1:11" ht="22.35" customHeight="1">
      <c r="A2" s="116" t="s">
        <v>95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1" ht="22.35" customHeight="1">
      <c r="A3" s="116" t="s">
        <v>0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1" ht="22.35" customHeight="1">
      <c r="A4" s="116" t="s">
        <v>171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1" s="18" customFormat="1" ht="22.35" customHeight="1">
      <c r="A5" s="17"/>
      <c r="B5" s="17"/>
      <c r="C5" s="17"/>
      <c r="D5" s="17"/>
      <c r="E5" s="17"/>
      <c r="F5" s="17"/>
      <c r="G5" s="53"/>
      <c r="H5" s="17"/>
      <c r="I5" s="17"/>
      <c r="J5" s="19" t="s">
        <v>1</v>
      </c>
    </row>
    <row r="6" spans="1:11" s="18" customFormat="1" ht="22.35" customHeight="1">
      <c r="A6" s="43"/>
      <c r="B6" s="43"/>
      <c r="C6" s="43"/>
      <c r="D6" s="43"/>
      <c r="E6" s="43"/>
      <c r="F6" s="43"/>
      <c r="G6" s="117" t="s">
        <v>2</v>
      </c>
      <c r="H6" s="117"/>
      <c r="I6" s="119" t="s">
        <v>3</v>
      </c>
      <c r="J6" s="119"/>
    </row>
    <row r="7" spans="1:11" s="18" customFormat="1" ht="22.35" customHeight="1">
      <c r="A7" s="22"/>
      <c r="B7" s="22"/>
      <c r="C7" s="22"/>
      <c r="D7" s="22"/>
      <c r="E7" s="22"/>
      <c r="F7" s="22" t="s">
        <v>4</v>
      </c>
      <c r="G7" s="39" t="s">
        <v>195</v>
      </c>
      <c r="H7" s="39" t="s">
        <v>196</v>
      </c>
      <c r="I7" s="39" t="s">
        <v>195</v>
      </c>
      <c r="J7" s="39" t="s">
        <v>196</v>
      </c>
    </row>
    <row r="8" spans="1:11" s="18" customFormat="1" ht="22.35" customHeight="1">
      <c r="A8" s="17"/>
      <c r="B8" s="17"/>
      <c r="C8" s="17"/>
      <c r="D8" s="17"/>
      <c r="E8" s="53"/>
      <c r="F8" s="17"/>
      <c r="G8" s="58"/>
      <c r="H8" s="61"/>
      <c r="I8" s="58"/>
      <c r="J8" s="61"/>
    </row>
    <row r="9" spans="1:11" s="18" customFormat="1" ht="22.35" customHeight="1">
      <c r="A9" s="118" t="s">
        <v>5</v>
      </c>
      <c r="B9" s="118"/>
      <c r="C9" s="118"/>
      <c r="D9" s="118"/>
      <c r="E9" s="118"/>
      <c r="F9" s="17"/>
      <c r="G9" s="53"/>
      <c r="I9" s="62"/>
      <c r="J9" s="55"/>
    </row>
    <row r="10" spans="1:11" ht="22.35" customHeight="1">
      <c r="A10" s="1" t="s">
        <v>6</v>
      </c>
      <c r="G10" s="7"/>
      <c r="I10" s="62"/>
      <c r="J10" s="4"/>
    </row>
    <row r="11" spans="1:11" ht="22.35" customHeight="1">
      <c r="B11" s="1" t="s">
        <v>7</v>
      </c>
      <c r="G11" s="7">
        <v>5368345.1100000003</v>
      </c>
      <c r="H11" s="23">
        <v>25417805.260000002</v>
      </c>
      <c r="I11" s="4">
        <v>2575254.59</v>
      </c>
      <c r="J11" s="4">
        <v>17834838.41</v>
      </c>
      <c r="K11" s="6"/>
    </row>
    <row r="12" spans="1:11" ht="22.35" customHeight="1">
      <c r="B12" s="1" t="s">
        <v>146</v>
      </c>
      <c r="F12" s="3" t="s">
        <v>111</v>
      </c>
      <c r="G12" s="7">
        <v>0</v>
      </c>
      <c r="H12" s="4">
        <v>0</v>
      </c>
      <c r="I12" s="4">
        <v>0</v>
      </c>
      <c r="J12" s="4">
        <v>10416712.699999999</v>
      </c>
      <c r="K12" s="6"/>
    </row>
    <row r="13" spans="1:11" ht="22.35" customHeight="1">
      <c r="B13" s="1" t="s">
        <v>147</v>
      </c>
      <c r="C13" s="2"/>
      <c r="F13" s="3">
        <v>7</v>
      </c>
      <c r="G13" s="7">
        <v>9745454.3699999973</v>
      </c>
      <c r="H13" s="4">
        <v>47985659.090000004</v>
      </c>
      <c r="I13" s="4">
        <v>8335757.0899999999</v>
      </c>
      <c r="J13" s="4">
        <v>43782271.539999999</v>
      </c>
      <c r="K13" s="6"/>
    </row>
    <row r="14" spans="1:11" ht="22.35" customHeight="1">
      <c r="B14" s="1" t="s">
        <v>82</v>
      </c>
      <c r="C14" s="2"/>
      <c r="F14" s="3">
        <v>5.0999999999999996</v>
      </c>
      <c r="G14" s="4">
        <v>0</v>
      </c>
      <c r="H14" s="4">
        <v>0</v>
      </c>
      <c r="I14" s="4">
        <v>570813037.60000002</v>
      </c>
      <c r="J14" s="4">
        <v>631502071.25</v>
      </c>
      <c r="K14" s="6"/>
    </row>
    <row r="15" spans="1:11" ht="22.35" customHeight="1">
      <c r="B15" s="1" t="s">
        <v>8</v>
      </c>
      <c r="F15" s="3">
        <v>8</v>
      </c>
      <c r="G15" s="7">
        <v>644319135.46000004</v>
      </c>
      <c r="H15" s="23">
        <v>776360435.48000002</v>
      </c>
      <c r="I15" s="4">
        <v>53133627.439999998</v>
      </c>
      <c r="J15" s="23">
        <v>87715131.469999999</v>
      </c>
      <c r="K15" s="6"/>
    </row>
    <row r="16" spans="1:11" ht="22.35" customHeight="1">
      <c r="C16" s="1" t="s">
        <v>9</v>
      </c>
      <c r="G16" s="89">
        <v>659432934.94000006</v>
      </c>
      <c r="H16" s="89">
        <v>849763899.83000004</v>
      </c>
      <c r="I16" s="89">
        <v>634857676.72000003</v>
      </c>
      <c r="J16" s="89">
        <v>791251025.37</v>
      </c>
      <c r="K16" s="6"/>
    </row>
    <row r="17" spans="1:14" ht="22.35" customHeight="1">
      <c r="A17" s="1" t="s">
        <v>10</v>
      </c>
      <c r="G17" s="7"/>
      <c r="H17" s="4"/>
      <c r="I17" s="4"/>
      <c r="J17" s="4"/>
      <c r="K17" s="6"/>
    </row>
    <row r="18" spans="1:14" ht="22.35" customHeight="1">
      <c r="B18" s="1" t="s">
        <v>136</v>
      </c>
      <c r="F18" s="3">
        <v>9</v>
      </c>
      <c r="G18" s="4">
        <v>2476360.2400000002</v>
      </c>
      <c r="H18" s="4">
        <v>3200000</v>
      </c>
      <c r="I18" s="4">
        <v>2476360.2400000002</v>
      </c>
      <c r="J18" s="4">
        <v>3200000</v>
      </c>
      <c r="K18" s="6"/>
      <c r="M18" s="4"/>
      <c r="N18" s="110"/>
    </row>
    <row r="19" spans="1:14" ht="22.35" customHeight="1">
      <c r="B19" s="1" t="s">
        <v>11</v>
      </c>
      <c r="F19" s="3">
        <v>10</v>
      </c>
      <c r="G19" s="7">
        <v>0</v>
      </c>
      <c r="H19" s="4">
        <v>0</v>
      </c>
      <c r="I19" s="23">
        <v>0</v>
      </c>
      <c r="J19" s="23">
        <v>10000000</v>
      </c>
      <c r="K19" s="6"/>
      <c r="M19" s="4"/>
      <c r="N19" s="110"/>
    </row>
    <row r="20" spans="1:14" ht="22.35" customHeight="1">
      <c r="B20" s="1" t="s">
        <v>135</v>
      </c>
      <c r="F20" s="3">
        <v>11</v>
      </c>
      <c r="G20" s="7">
        <v>0</v>
      </c>
      <c r="H20" s="4">
        <v>11200000</v>
      </c>
      <c r="I20" s="23">
        <v>0</v>
      </c>
      <c r="J20" s="23">
        <v>0</v>
      </c>
      <c r="K20" s="6"/>
      <c r="M20" s="4"/>
      <c r="N20" s="110"/>
    </row>
    <row r="21" spans="1:14" ht="22.35" customHeight="1">
      <c r="B21" s="1" t="s">
        <v>90</v>
      </c>
      <c r="F21" s="3">
        <v>12</v>
      </c>
      <c r="G21" s="23">
        <v>80227500.090000004</v>
      </c>
      <c r="H21" s="4">
        <v>84101177.719999999</v>
      </c>
      <c r="I21" s="23">
        <v>80227500.090000004</v>
      </c>
      <c r="J21" s="23">
        <v>84101177.719999999</v>
      </c>
      <c r="K21" s="6"/>
      <c r="M21" s="4"/>
      <c r="N21" s="110"/>
    </row>
    <row r="22" spans="1:14" ht="22.35" customHeight="1">
      <c r="B22" s="1" t="s">
        <v>86</v>
      </c>
      <c r="F22" s="3">
        <v>13</v>
      </c>
      <c r="G22" s="7">
        <v>422733003.95999998</v>
      </c>
      <c r="H22" s="4">
        <v>439421538.44999999</v>
      </c>
      <c r="I22" s="23">
        <v>421976309.70000023</v>
      </c>
      <c r="J22" s="23">
        <v>435593799.26999998</v>
      </c>
      <c r="K22" s="6"/>
      <c r="M22" s="4"/>
      <c r="N22" s="110"/>
    </row>
    <row r="23" spans="1:14" ht="22.35" customHeight="1">
      <c r="B23" s="1" t="s">
        <v>12</v>
      </c>
      <c r="F23" s="3">
        <v>14</v>
      </c>
      <c r="G23" s="7">
        <v>92406.729999999981</v>
      </c>
      <c r="H23" s="4">
        <v>7066.19</v>
      </c>
      <c r="I23" s="4">
        <v>92406.729999999981</v>
      </c>
      <c r="J23" s="4">
        <v>7066.19</v>
      </c>
      <c r="K23" s="6"/>
      <c r="M23" s="4"/>
    </row>
    <row r="24" spans="1:14" ht="22.35" customHeight="1">
      <c r="B24" s="1" t="s">
        <v>130</v>
      </c>
      <c r="F24" s="3">
        <v>15</v>
      </c>
      <c r="G24" s="7">
        <v>17589021.060000032</v>
      </c>
      <c r="H24" s="4">
        <v>20602937.16</v>
      </c>
      <c r="I24" s="23">
        <v>17589021.060000032</v>
      </c>
      <c r="J24" s="23">
        <v>20602937.16</v>
      </c>
      <c r="K24" s="6"/>
      <c r="M24" s="4"/>
    </row>
    <row r="25" spans="1:14" ht="22.35" customHeight="1">
      <c r="B25" s="1" t="s">
        <v>13</v>
      </c>
      <c r="F25" s="3">
        <v>16</v>
      </c>
      <c r="G25" s="12">
        <v>15660392.219999999</v>
      </c>
      <c r="H25" s="13">
        <v>14845465.720000001</v>
      </c>
      <c r="I25" s="23">
        <v>7886956.5700000003</v>
      </c>
      <c r="J25" s="23">
        <v>7805670.4300000006</v>
      </c>
      <c r="K25" s="6"/>
      <c r="M25" s="4"/>
    </row>
    <row r="26" spans="1:14" ht="22.35" customHeight="1">
      <c r="C26" s="1" t="s">
        <v>14</v>
      </c>
      <c r="G26" s="13">
        <v>538778684.30000007</v>
      </c>
      <c r="H26" s="13">
        <v>573378185.24000001</v>
      </c>
      <c r="I26" s="90">
        <v>530248554.39000028</v>
      </c>
      <c r="J26" s="90">
        <v>561310650.76999998</v>
      </c>
      <c r="K26" s="6"/>
      <c r="M26" s="4"/>
    </row>
    <row r="27" spans="1:14" ht="22.35" customHeight="1" thickBot="1">
      <c r="D27" s="1" t="s">
        <v>15</v>
      </c>
      <c r="G27" s="93">
        <v>1198211619.2400002</v>
      </c>
      <c r="H27" s="93">
        <v>1423142085.0700002</v>
      </c>
      <c r="I27" s="91">
        <v>1165106231.1100004</v>
      </c>
      <c r="J27" s="91">
        <v>1352561676.1399999</v>
      </c>
      <c r="K27" s="6"/>
    </row>
    <row r="28" spans="1:14" ht="22.35" customHeight="1" thickTop="1">
      <c r="G28" s="15"/>
      <c r="H28" s="69"/>
      <c r="I28" s="69"/>
      <c r="J28" s="69"/>
    </row>
    <row r="29" spans="1:14" ht="22.35" customHeight="1">
      <c r="G29" s="15"/>
      <c r="H29" s="69"/>
      <c r="I29" s="69"/>
      <c r="J29" s="69"/>
    </row>
    <row r="30" spans="1:14" ht="22.35" customHeight="1">
      <c r="G30" s="15"/>
      <c r="H30" s="69"/>
      <c r="I30" s="69"/>
      <c r="J30" s="69"/>
    </row>
    <row r="31" spans="1:14" ht="22.35" customHeight="1">
      <c r="G31" s="15"/>
      <c r="H31" s="69"/>
      <c r="I31" s="69"/>
      <c r="J31" s="69"/>
    </row>
    <row r="32" spans="1:14" ht="22.35" customHeight="1">
      <c r="G32" s="15"/>
      <c r="H32" s="69"/>
      <c r="I32" s="69"/>
      <c r="J32" s="69"/>
    </row>
    <row r="33" spans="1:10" ht="22.35" customHeight="1">
      <c r="G33" s="15"/>
      <c r="H33" s="69"/>
      <c r="I33" s="69"/>
      <c r="J33" s="69"/>
    </row>
    <row r="34" spans="1:10" ht="22.35" customHeight="1">
      <c r="G34" s="15"/>
      <c r="H34" s="69"/>
      <c r="I34" s="69"/>
      <c r="J34" s="69"/>
    </row>
    <row r="35" spans="1:10" ht="22.35" customHeight="1">
      <c r="G35" s="15"/>
      <c r="H35" s="69"/>
      <c r="I35" s="69"/>
      <c r="J35" s="69"/>
    </row>
    <row r="36" spans="1:10" ht="22.35" customHeight="1">
      <c r="G36" s="15"/>
      <c r="H36" s="69"/>
      <c r="I36" s="69"/>
      <c r="J36" s="69"/>
    </row>
    <row r="37" spans="1:10" ht="22.35" customHeight="1">
      <c r="G37" s="15"/>
      <c r="H37" s="69"/>
      <c r="I37" s="69"/>
      <c r="J37" s="69"/>
    </row>
    <row r="38" spans="1:10" ht="22.35" customHeight="1">
      <c r="G38" s="15"/>
      <c r="H38" s="69"/>
      <c r="I38" s="69"/>
      <c r="J38" s="69"/>
    </row>
    <row r="39" spans="1:10" ht="22.35" customHeight="1">
      <c r="G39" s="15"/>
      <c r="H39" s="69"/>
      <c r="I39" s="69"/>
      <c r="J39" s="69"/>
    </row>
    <row r="40" spans="1:10" ht="22.35" customHeight="1">
      <c r="G40" s="15"/>
      <c r="H40" s="69"/>
      <c r="I40" s="69"/>
      <c r="J40" s="69"/>
    </row>
    <row r="41" spans="1:10" ht="22.35" customHeight="1">
      <c r="G41" s="15"/>
      <c r="H41" s="69"/>
      <c r="I41" s="69"/>
      <c r="J41" s="69"/>
    </row>
    <row r="42" spans="1:10" ht="22.35" customHeight="1">
      <c r="G42" s="15"/>
      <c r="H42" s="69"/>
      <c r="I42" s="69"/>
      <c r="J42" s="69"/>
    </row>
    <row r="43" spans="1:10" ht="22.35" customHeight="1">
      <c r="G43" s="15"/>
      <c r="H43" s="69"/>
      <c r="I43" s="69"/>
      <c r="J43" s="69"/>
    </row>
    <row r="44" spans="1:10" ht="22.35" customHeight="1">
      <c r="G44" s="15"/>
      <c r="H44" s="69"/>
      <c r="I44" s="69"/>
      <c r="J44" s="69"/>
    </row>
    <row r="45" spans="1:10" ht="22.35" customHeight="1">
      <c r="G45" s="15"/>
      <c r="H45" s="69"/>
      <c r="I45" s="69"/>
      <c r="J45" s="69"/>
    </row>
    <row r="46" spans="1:10" ht="22.35" customHeight="1">
      <c r="G46" s="15"/>
      <c r="H46" s="69"/>
      <c r="I46" s="69"/>
      <c r="J46" s="69"/>
    </row>
    <row r="47" spans="1:10" ht="22.35" customHeight="1">
      <c r="A47" s="1" t="s">
        <v>16</v>
      </c>
      <c r="B47" s="26"/>
      <c r="C47" s="26"/>
      <c r="D47" s="26"/>
      <c r="E47" s="26"/>
      <c r="F47" s="26"/>
      <c r="G47" s="26"/>
      <c r="H47" s="26"/>
      <c r="I47" s="26"/>
      <c r="J47" s="26"/>
    </row>
    <row r="48" spans="1:10" ht="22.35" customHeight="1">
      <c r="B48" s="26"/>
      <c r="C48" s="26"/>
      <c r="D48" s="26"/>
      <c r="E48" s="26"/>
      <c r="F48" s="26"/>
      <c r="G48" s="26"/>
      <c r="H48" s="40"/>
      <c r="I48" s="40"/>
      <c r="J48" s="42" t="s">
        <v>198</v>
      </c>
    </row>
    <row r="49" spans="1:14" ht="22.35" customHeight="1">
      <c r="A49" s="116" t="s">
        <v>95</v>
      </c>
      <c r="B49" s="116"/>
      <c r="C49" s="116"/>
      <c r="D49" s="116"/>
      <c r="E49" s="116"/>
      <c r="F49" s="116"/>
      <c r="G49" s="116"/>
      <c r="H49" s="116"/>
      <c r="I49" s="116"/>
      <c r="J49" s="116"/>
    </row>
    <row r="50" spans="1:14" ht="22.35" customHeight="1">
      <c r="A50" s="116" t="s">
        <v>0</v>
      </c>
      <c r="B50" s="116"/>
      <c r="C50" s="116"/>
      <c r="D50" s="116"/>
      <c r="E50" s="116"/>
      <c r="F50" s="116"/>
      <c r="G50" s="116"/>
      <c r="H50" s="116"/>
      <c r="I50" s="116"/>
      <c r="J50" s="116"/>
    </row>
    <row r="51" spans="1:14" ht="22.35" customHeight="1">
      <c r="A51" s="116" t="s">
        <v>171</v>
      </c>
      <c r="B51" s="116"/>
      <c r="C51" s="116"/>
      <c r="D51" s="116"/>
      <c r="E51" s="116"/>
      <c r="F51" s="116"/>
      <c r="G51" s="116"/>
      <c r="H51" s="116"/>
      <c r="I51" s="116"/>
      <c r="J51" s="116"/>
    </row>
    <row r="52" spans="1:14" s="18" customFormat="1" ht="22.35" customHeight="1">
      <c r="A52" s="17"/>
      <c r="B52" s="17"/>
      <c r="C52" s="17"/>
      <c r="D52" s="17"/>
      <c r="E52" s="17"/>
      <c r="F52" s="17"/>
      <c r="G52" s="17"/>
      <c r="H52" s="17"/>
      <c r="I52" s="17"/>
      <c r="J52" s="19" t="s">
        <v>1</v>
      </c>
    </row>
    <row r="53" spans="1:14" s="18" customFormat="1" ht="22.35" customHeight="1">
      <c r="A53" s="43"/>
      <c r="B53" s="43"/>
      <c r="C53" s="43"/>
      <c r="D53" s="43"/>
      <c r="E53" s="43"/>
      <c r="F53" s="43"/>
      <c r="G53" s="117" t="s">
        <v>2</v>
      </c>
      <c r="H53" s="117"/>
      <c r="I53" s="119" t="s">
        <v>3</v>
      </c>
      <c r="J53" s="119"/>
    </row>
    <row r="54" spans="1:14" s="18" customFormat="1" ht="22.35" customHeight="1">
      <c r="A54" s="22"/>
      <c r="B54" s="22"/>
      <c r="C54" s="22"/>
      <c r="D54" s="22"/>
      <c r="E54" s="22"/>
      <c r="F54" s="22" t="s">
        <v>4</v>
      </c>
      <c r="G54" s="39" t="s">
        <v>195</v>
      </c>
      <c r="H54" s="39" t="s">
        <v>196</v>
      </c>
      <c r="I54" s="39" t="s">
        <v>195</v>
      </c>
      <c r="J54" s="39" t="s">
        <v>196</v>
      </c>
    </row>
    <row r="55" spans="1:14" s="18" customFormat="1" ht="22.35" customHeight="1">
      <c r="A55" s="17"/>
      <c r="B55" s="17"/>
      <c r="C55" s="17"/>
      <c r="D55" s="17"/>
      <c r="E55" s="17"/>
      <c r="F55" s="17"/>
      <c r="G55" s="58"/>
      <c r="H55" s="61"/>
      <c r="I55" s="58"/>
      <c r="J55" s="61"/>
      <c r="M55" s="111"/>
      <c r="N55" s="111"/>
    </row>
    <row r="56" spans="1:14" s="18" customFormat="1" ht="22.35" customHeight="1">
      <c r="A56" s="118" t="s">
        <v>17</v>
      </c>
      <c r="B56" s="118"/>
      <c r="C56" s="118"/>
      <c r="D56" s="118"/>
      <c r="E56" s="118"/>
      <c r="F56" s="17"/>
      <c r="G56" s="28"/>
      <c r="I56" s="57"/>
      <c r="J56" s="37"/>
      <c r="M56" s="98"/>
      <c r="N56" s="111"/>
    </row>
    <row r="57" spans="1:14" ht="22.35" customHeight="1">
      <c r="A57" s="1" t="s">
        <v>18</v>
      </c>
      <c r="G57" s="7"/>
      <c r="L57" s="18"/>
      <c r="N57" s="111"/>
    </row>
    <row r="58" spans="1:14" ht="22.35" customHeight="1">
      <c r="B58" s="1" t="s">
        <v>145</v>
      </c>
      <c r="F58" s="3">
        <v>17</v>
      </c>
      <c r="G58" s="7">
        <v>32610403.359999999</v>
      </c>
      <c r="H58" s="4">
        <v>3376.66</v>
      </c>
      <c r="I58" s="4">
        <v>32610403.359999999</v>
      </c>
      <c r="J58" s="7">
        <v>3376.66</v>
      </c>
      <c r="K58" s="6"/>
      <c r="L58" s="18"/>
      <c r="M58" s="4"/>
    </row>
    <row r="59" spans="1:14" ht="22.35" customHeight="1">
      <c r="B59" s="1" t="s">
        <v>137</v>
      </c>
      <c r="F59" s="3">
        <v>5.0999999999999996</v>
      </c>
      <c r="G59" s="7">
        <v>14300000</v>
      </c>
      <c r="H59" s="4">
        <v>0</v>
      </c>
      <c r="I59" s="4">
        <v>3000000</v>
      </c>
      <c r="J59" s="7">
        <v>0</v>
      </c>
      <c r="K59" s="6"/>
      <c r="L59" s="18"/>
      <c r="M59" s="4"/>
    </row>
    <row r="60" spans="1:14" ht="22.35" customHeight="1">
      <c r="B60" s="1" t="s">
        <v>165</v>
      </c>
      <c r="F60" s="3">
        <v>5.0999999999999996</v>
      </c>
      <c r="G60" s="7">
        <v>101369.89</v>
      </c>
      <c r="H60" s="4">
        <v>0</v>
      </c>
      <c r="I60" s="4">
        <v>0</v>
      </c>
      <c r="J60" s="7">
        <v>0</v>
      </c>
      <c r="K60" s="6"/>
      <c r="L60" s="18"/>
      <c r="M60" s="4"/>
    </row>
    <row r="61" spans="1:14" ht="22.35" customHeight="1">
      <c r="B61" s="1" t="s">
        <v>148</v>
      </c>
      <c r="C61" s="2"/>
      <c r="F61" s="3">
        <v>18</v>
      </c>
      <c r="G61" s="7">
        <v>27509345.370000001</v>
      </c>
      <c r="H61" s="4">
        <v>35125187.119999997</v>
      </c>
      <c r="I61" s="4">
        <v>14840685.73</v>
      </c>
      <c r="J61" s="7">
        <v>23382073.399999999</v>
      </c>
      <c r="K61" s="6"/>
      <c r="L61" s="111"/>
      <c r="M61" s="4"/>
      <c r="N61" s="110"/>
    </row>
    <row r="62" spans="1:14" ht="22.35" customHeight="1">
      <c r="B62" s="1" t="s">
        <v>133</v>
      </c>
      <c r="G62" s="7">
        <v>7300141.7400000002</v>
      </c>
      <c r="H62" s="7">
        <v>4577993.99</v>
      </c>
      <c r="I62" s="4">
        <v>0</v>
      </c>
      <c r="J62" s="4">
        <v>0</v>
      </c>
      <c r="K62" s="6"/>
      <c r="L62" s="111"/>
      <c r="M62" s="7"/>
      <c r="N62" s="110"/>
    </row>
    <row r="63" spans="1:14" ht="22.35" customHeight="1">
      <c r="B63" s="1" t="s">
        <v>105</v>
      </c>
      <c r="G63" s="7">
        <v>3488040.6399999997</v>
      </c>
      <c r="H63" s="7">
        <v>4573969.1899999995</v>
      </c>
      <c r="I63" s="4">
        <v>2338040.64</v>
      </c>
      <c r="J63" s="7">
        <v>2618969.19</v>
      </c>
      <c r="K63" s="6"/>
      <c r="L63" s="111"/>
      <c r="M63" s="7"/>
      <c r="N63" s="110"/>
    </row>
    <row r="64" spans="1:14" ht="22.35" customHeight="1">
      <c r="B64" s="1" t="s">
        <v>63</v>
      </c>
      <c r="F64" s="3">
        <v>19</v>
      </c>
      <c r="G64" s="7">
        <v>619971.51</v>
      </c>
      <c r="H64" s="7">
        <v>1157207.8099999998</v>
      </c>
      <c r="I64" s="4">
        <v>575224.77</v>
      </c>
      <c r="J64" s="7">
        <v>1103151.6499999999</v>
      </c>
      <c r="K64" s="6"/>
      <c r="M64" s="7"/>
      <c r="N64" s="110"/>
    </row>
    <row r="65" spans="1:13" ht="22.35" customHeight="1">
      <c r="B65" s="1" t="s">
        <v>64</v>
      </c>
      <c r="F65" s="3">
        <v>20</v>
      </c>
      <c r="G65" s="7">
        <v>7953342.3799999999</v>
      </c>
      <c r="H65" s="7">
        <v>82969120.469999999</v>
      </c>
      <c r="I65" s="4">
        <v>0</v>
      </c>
      <c r="J65" s="4">
        <v>0</v>
      </c>
      <c r="K65" s="6"/>
      <c r="M65" s="7"/>
    </row>
    <row r="66" spans="1:13" ht="22.35" customHeight="1">
      <c r="B66" s="1" t="s">
        <v>134</v>
      </c>
      <c r="G66" s="7">
        <v>853413.6</v>
      </c>
      <c r="H66" s="7">
        <v>853413.60000000009</v>
      </c>
      <c r="I66" s="4">
        <v>0</v>
      </c>
      <c r="J66" s="4">
        <v>0</v>
      </c>
      <c r="K66" s="6"/>
      <c r="M66" s="7"/>
    </row>
    <row r="67" spans="1:13" ht="22.35" customHeight="1">
      <c r="C67" s="5" t="s">
        <v>19</v>
      </c>
      <c r="G67" s="89">
        <v>94736028.489999995</v>
      </c>
      <c r="H67" s="89">
        <v>129260268.83999999</v>
      </c>
      <c r="I67" s="89">
        <v>53364354.500000007</v>
      </c>
      <c r="J67" s="89">
        <v>27107570.899999999</v>
      </c>
      <c r="K67" s="6"/>
      <c r="M67" s="4"/>
    </row>
    <row r="68" spans="1:13" ht="22.35" customHeight="1">
      <c r="A68" s="1" t="s">
        <v>20</v>
      </c>
      <c r="C68" s="5"/>
      <c r="G68" s="7"/>
      <c r="H68" s="4"/>
      <c r="I68" s="4"/>
      <c r="J68" s="4"/>
      <c r="K68" s="6"/>
      <c r="M68" s="4"/>
    </row>
    <row r="69" spans="1:13" ht="22.35" customHeight="1">
      <c r="B69" s="1" t="s">
        <v>59</v>
      </c>
      <c r="C69" s="5"/>
      <c r="F69" s="3">
        <v>19</v>
      </c>
      <c r="G69" s="7">
        <v>0</v>
      </c>
      <c r="H69" s="23">
        <v>619971.48</v>
      </c>
      <c r="I69" s="4">
        <v>0</v>
      </c>
      <c r="J69" s="7">
        <v>575224.73</v>
      </c>
      <c r="K69" s="6"/>
      <c r="M69" s="23"/>
    </row>
    <row r="70" spans="1:13" ht="22.35" customHeight="1">
      <c r="B70" s="1" t="s">
        <v>112</v>
      </c>
      <c r="C70" s="5"/>
      <c r="F70" s="3">
        <v>20</v>
      </c>
      <c r="G70" s="7">
        <v>10217150.170000002</v>
      </c>
      <c r="H70" s="23">
        <v>33950083.700000003</v>
      </c>
      <c r="I70" s="7">
        <v>0</v>
      </c>
      <c r="J70" s="7">
        <v>0</v>
      </c>
      <c r="K70" s="6"/>
      <c r="M70" s="23"/>
    </row>
    <row r="71" spans="1:13" ht="22.35" customHeight="1">
      <c r="B71" s="1" t="s">
        <v>21</v>
      </c>
      <c r="C71" s="5"/>
      <c r="F71" s="3">
        <v>21</v>
      </c>
      <c r="G71" s="7">
        <v>9342630.4199999999</v>
      </c>
      <c r="H71" s="23">
        <v>5353790.25</v>
      </c>
      <c r="I71" s="4">
        <v>8814260.2899999991</v>
      </c>
      <c r="J71" s="7">
        <v>4623656.25</v>
      </c>
      <c r="K71" s="6"/>
      <c r="M71" s="23"/>
    </row>
    <row r="72" spans="1:13" ht="22.35" customHeight="1">
      <c r="B72" s="1" t="s">
        <v>133</v>
      </c>
      <c r="C72" s="5"/>
      <c r="G72" s="7">
        <v>1279977.4499999993</v>
      </c>
      <c r="H72" s="7">
        <v>3800313.4399999995</v>
      </c>
      <c r="I72" s="4">
        <v>0</v>
      </c>
      <c r="J72" s="4">
        <v>0</v>
      </c>
      <c r="K72" s="6"/>
      <c r="M72" s="7"/>
    </row>
    <row r="73" spans="1:13" ht="22.35" customHeight="1">
      <c r="B73" s="1" t="s">
        <v>156</v>
      </c>
      <c r="C73" s="5"/>
      <c r="F73" s="3">
        <v>22</v>
      </c>
      <c r="G73" s="7">
        <v>297924.39399999997</v>
      </c>
      <c r="H73" s="23">
        <v>500366.84</v>
      </c>
      <c r="I73" s="4">
        <v>27972.83</v>
      </c>
      <c r="J73" s="7">
        <v>30202.81</v>
      </c>
      <c r="K73" s="6"/>
      <c r="M73" s="23"/>
    </row>
    <row r="74" spans="1:13" ht="21.75" customHeight="1">
      <c r="C74" s="1" t="s">
        <v>22</v>
      </c>
      <c r="G74" s="89">
        <v>21137682.434000004</v>
      </c>
      <c r="H74" s="89">
        <v>44224525.710000001</v>
      </c>
      <c r="I74" s="89">
        <v>8842233.1199999992</v>
      </c>
      <c r="J74" s="89">
        <v>5229083.79</v>
      </c>
      <c r="M74" s="4"/>
    </row>
    <row r="75" spans="1:13" ht="24.75" customHeight="1">
      <c r="D75" s="1" t="s">
        <v>23</v>
      </c>
      <c r="G75" s="89">
        <v>115873710.92399999</v>
      </c>
      <c r="H75" s="89">
        <v>173484794.54999998</v>
      </c>
      <c r="I75" s="89">
        <v>62206587.620000005</v>
      </c>
      <c r="J75" s="89">
        <v>32336654.689999998</v>
      </c>
      <c r="M75" s="4"/>
    </row>
    <row r="76" spans="1:13" ht="22.35" customHeight="1">
      <c r="G76" s="4"/>
      <c r="H76" s="4"/>
      <c r="I76" s="4"/>
      <c r="J76" s="4"/>
    </row>
    <row r="77" spans="1:13" ht="22.35" customHeight="1">
      <c r="G77" s="4"/>
      <c r="H77" s="4"/>
      <c r="I77" s="4"/>
      <c r="J77" s="4"/>
    </row>
    <row r="78" spans="1:13" ht="22.35" customHeight="1">
      <c r="G78" s="4"/>
      <c r="H78" s="4"/>
      <c r="I78" s="4"/>
      <c r="J78" s="4"/>
    </row>
    <row r="79" spans="1:13" ht="22.35" customHeight="1">
      <c r="G79" s="4"/>
      <c r="H79" s="4"/>
      <c r="I79" s="4"/>
      <c r="J79" s="4"/>
    </row>
    <row r="80" spans="1:13" ht="22.35" customHeight="1">
      <c r="G80" s="4"/>
      <c r="H80" s="4"/>
      <c r="I80" s="4"/>
      <c r="J80" s="4"/>
    </row>
    <row r="81" spans="1:10" ht="22.35" customHeight="1">
      <c r="G81" s="4"/>
      <c r="H81" s="4"/>
      <c r="I81" s="4"/>
      <c r="J81" s="4"/>
    </row>
    <row r="82" spans="1:10" ht="22.35" customHeight="1">
      <c r="G82" s="4"/>
      <c r="H82" s="4"/>
      <c r="I82" s="4"/>
      <c r="J82" s="4"/>
    </row>
    <row r="83" spans="1:10" ht="22.35" customHeight="1">
      <c r="G83" s="4"/>
      <c r="H83" s="4"/>
      <c r="I83" s="4"/>
      <c r="J83" s="4"/>
    </row>
    <row r="84" spans="1:10" ht="22.35" customHeight="1">
      <c r="G84" s="4"/>
      <c r="H84" s="4"/>
      <c r="I84" s="4"/>
      <c r="J84" s="4"/>
    </row>
    <row r="85" spans="1:10" ht="22.35" customHeight="1">
      <c r="G85" s="4"/>
      <c r="H85" s="4"/>
      <c r="I85" s="4"/>
      <c r="J85" s="4"/>
    </row>
    <row r="86" spans="1:10" ht="22.35" customHeight="1">
      <c r="G86" s="4"/>
      <c r="H86" s="4"/>
      <c r="I86" s="4"/>
      <c r="J86" s="4"/>
    </row>
    <row r="87" spans="1:10" ht="22.35" customHeight="1">
      <c r="G87" s="4"/>
      <c r="H87" s="4"/>
      <c r="I87" s="4"/>
      <c r="J87" s="4"/>
    </row>
    <row r="88" spans="1:10" ht="22.35" customHeight="1">
      <c r="G88" s="4"/>
      <c r="H88" s="4"/>
      <c r="I88" s="4"/>
      <c r="J88" s="4"/>
    </row>
    <row r="89" spans="1:10" ht="22.35" customHeight="1">
      <c r="G89" s="4"/>
      <c r="H89" s="4"/>
      <c r="I89" s="4"/>
      <c r="J89" s="4"/>
    </row>
    <row r="90" spans="1:10" ht="22.35" customHeight="1">
      <c r="G90" s="4"/>
      <c r="H90" s="4"/>
      <c r="I90" s="4"/>
      <c r="J90" s="4"/>
    </row>
    <row r="91" spans="1:10" ht="22.35" customHeight="1">
      <c r="G91" s="4"/>
      <c r="H91" s="4"/>
      <c r="I91" s="4"/>
      <c r="J91" s="4"/>
    </row>
    <row r="92" spans="1:10" ht="22.35" customHeight="1">
      <c r="G92" s="4"/>
      <c r="H92" s="4"/>
      <c r="I92" s="4"/>
      <c r="J92" s="4"/>
    </row>
    <row r="93" spans="1:10" ht="22.35" customHeight="1">
      <c r="G93" s="4"/>
      <c r="H93" s="4"/>
      <c r="I93" s="4"/>
      <c r="J93" s="4"/>
    </row>
    <row r="94" spans="1:10" ht="22.35" customHeight="1">
      <c r="G94" s="4"/>
      <c r="H94" s="4"/>
      <c r="I94" s="4"/>
      <c r="J94" s="4"/>
    </row>
    <row r="95" spans="1:10" ht="22.35" customHeight="1">
      <c r="A95" s="1" t="s">
        <v>16</v>
      </c>
    </row>
    <row r="96" spans="1:10" ht="22.35" customHeight="1">
      <c r="J96" s="41" t="s">
        <v>199</v>
      </c>
    </row>
    <row r="97" spans="1:10" ht="22.35" customHeight="1">
      <c r="A97" s="116" t="s">
        <v>95</v>
      </c>
      <c r="B97" s="116"/>
      <c r="C97" s="116"/>
      <c r="D97" s="116"/>
      <c r="E97" s="116"/>
      <c r="F97" s="116"/>
      <c r="G97" s="116"/>
      <c r="H97" s="116"/>
      <c r="I97" s="116"/>
      <c r="J97" s="116"/>
    </row>
    <row r="98" spans="1:10" ht="22.35" customHeight="1">
      <c r="A98" s="116" t="s">
        <v>0</v>
      </c>
      <c r="B98" s="116"/>
      <c r="C98" s="116"/>
      <c r="D98" s="116"/>
      <c r="E98" s="116"/>
      <c r="F98" s="116"/>
      <c r="G98" s="116"/>
      <c r="H98" s="116"/>
      <c r="I98" s="116"/>
      <c r="J98" s="116"/>
    </row>
    <row r="99" spans="1:10" ht="22.35" customHeight="1">
      <c r="A99" s="116" t="s">
        <v>171</v>
      </c>
      <c r="B99" s="116"/>
      <c r="C99" s="116"/>
      <c r="D99" s="116"/>
      <c r="E99" s="116"/>
      <c r="F99" s="116"/>
      <c r="G99" s="116"/>
      <c r="H99" s="116"/>
      <c r="I99" s="116"/>
      <c r="J99" s="116"/>
    </row>
    <row r="100" spans="1:10" s="18" customFormat="1" ht="22.3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9" t="s">
        <v>1</v>
      </c>
    </row>
    <row r="101" spans="1:10" s="18" customFormat="1" ht="22.35" customHeight="1">
      <c r="A101" s="43"/>
      <c r="B101" s="43"/>
      <c r="C101" s="43"/>
      <c r="D101" s="43"/>
      <c r="E101" s="43"/>
      <c r="F101" s="43"/>
      <c r="G101" s="117" t="s">
        <v>2</v>
      </c>
      <c r="H101" s="117"/>
      <c r="I101" s="119" t="s">
        <v>3</v>
      </c>
      <c r="J101" s="119"/>
    </row>
    <row r="102" spans="1:10" s="18" customFormat="1" ht="22.35" customHeight="1">
      <c r="A102" s="22"/>
      <c r="B102" s="22"/>
      <c r="C102" s="22"/>
      <c r="D102" s="22"/>
      <c r="E102" s="22"/>
      <c r="F102" s="22" t="s">
        <v>4</v>
      </c>
      <c r="G102" s="39" t="s">
        <v>195</v>
      </c>
      <c r="H102" s="39" t="s">
        <v>196</v>
      </c>
      <c r="I102" s="39" t="s">
        <v>195</v>
      </c>
      <c r="J102" s="39" t="s">
        <v>196</v>
      </c>
    </row>
    <row r="103" spans="1:10" s="18" customFormat="1" ht="22.35" customHeight="1">
      <c r="A103" s="17"/>
      <c r="B103" s="17"/>
      <c r="C103" s="17"/>
      <c r="D103" s="17"/>
      <c r="E103" s="28"/>
      <c r="F103" s="17"/>
      <c r="G103" s="58"/>
      <c r="H103" s="61"/>
      <c r="I103" s="58"/>
      <c r="J103" s="61"/>
    </row>
    <row r="104" spans="1:10" ht="22.35" customHeight="1">
      <c r="A104" s="1" t="s">
        <v>24</v>
      </c>
      <c r="E104" s="4"/>
      <c r="H104" s="1"/>
      <c r="I104" s="40"/>
      <c r="J104" s="40"/>
    </row>
    <row r="105" spans="1:10" ht="22.35" customHeight="1">
      <c r="B105" s="1" t="s">
        <v>25</v>
      </c>
      <c r="E105" s="4"/>
      <c r="F105" s="3">
        <v>23</v>
      </c>
      <c r="H105" s="40"/>
      <c r="I105" s="40"/>
      <c r="J105" s="40"/>
    </row>
    <row r="106" spans="1:10" ht="22.35" customHeight="1">
      <c r="B106" s="1" t="s">
        <v>26</v>
      </c>
      <c r="E106" s="4"/>
      <c r="G106" s="7"/>
      <c r="H106" s="4"/>
      <c r="I106" s="1"/>
      <c r="J106" s="4"/>
    </row>
    <row r="107" spans="1:10" ht="22.35" customHeight="1">
      <c r="C107" s="1" t="s">
        <v>113</v>
      </c>
      <c r="G107" s="92">
        <v>615000000</v>
      </c>
      <c r="H107" s="92">
        <v>615000000</v>
      </c>
      <c r="I107" s="92">
        <v>615000000</v>
      </c>
      <c r="J107" s="92">
        <v>615000000</v>
      </c>
    </row>
    <row r="108" spans="1:10" ht="22.35" customHeight="1">
      <c r="B108" s="1" t="s">
        <v>89</v>
      </c>
      <c r="G108" s="4"/>
      <c r="H108" s="4"/>
      <c r="I108" s="4"/>
      <c r="J108" s="4"/>
    </row>
    <row r="109" spans="1:10" ht="22.35" customHeight="1">
      <c r="C109" s="1" t="s">
        <v>113</v>
      </c>
      <c r="G109" s="23">
        <v>615000000</v>
      </c>
      <c r="H109" s="23">
        <v>615000000</v>
      </c>
      <c r="I109" s="23">
        <v>615000000</v>
      </c>
      <c r="J109" s="23">
        <v>615000000</v>
      </c>
    </row>
    <row r="110" spans="1:10" ht="22.35" customHeight="1">
      <c r="B110" s="1" t="s">
        <v>27</v>
      </c>
      <c r="G110" s="23">
        <v>709150970.58000004</v>
      </c>
      <c r="H110" s="23">
        <v>709150970.58000004</v>
      </c>
      <c r="I110" s="23">
        <v>709150970.58000004</v>
      </c>
      <c r="J110" s="23">
        <v>709150970.58000004</v>
      </c>
    </row>
    <row r="111" spans="1:10" ht="22.35" customHeight="1">
      <c r="B111" s="1" t="s">
        <v>120</v>
      </c>
      <c r="E111" s="7"/>
      <c r="G111" s="7"/>
      <c r="H111" s="7"/>
      <c r="I111" s="7"/>
      <c r="J111" s="4"/>
    </row>
    <row r="112" spans="1:10" ht="22.35" customHeight="1">
      <c r="C112" s="1" t="s">
        <v>28</v>
      </c>
      <c r="E112" s="6"/>
      <c r="H112" s="7"/>
      <c r="I112" s="7"/>
      <c r="J112" s="4"/>
    </row>
    <row r="113" spans="3:15" ht="22.35" customHeight="1">
      <c r="D113" s="1" t="s">
        <v>29</v>
      </c>
      <c r="F113" s="3">
        <v>24</v>
      </c>
      <c r="G113" s="4">
        <v>25600000</v>
      </c>
      <c r="H113" s="4">
        <v>25600000</v>
      </c>
      <c r="I113" s="4">
        <v>25600000</v>
      </c>
      <c r="J113" s="4">
        <v>25600000</v>
      </c>
    </row>
    <row r="114" spans="3:15" ht="22.35" customHeight="1">
      <c r="C114" s="1" t="s">
        <v>30</v>
      </c>
      <c r="G114" s="12">
        <v>-267413062.26399979</v>
      </c>
      <c r="H114" s="13">
        <v>-100093680.05999985</v>
      </c>
      <c r="I114" s="13">
        <v>-246851327.09000009</v>
      </c>
      <c r="J114" s="13">
        <v>-29525949.129999995</v>
      </c>
    </row>
    <row r="115" spans="3:15" ht="22.35" customHeight="1">
      <c r="D115" s="1" t="s">
        <v>31</v>
      </c>
      <c r="G115" s="4">
        <v>1082337908.3160002</v>
      </c>
      <c r="H115" s="4">
        <v>1249657290.52</v>
      </c>
      <c r="I115" s="4">
        <v>1102899643.4899998</v>
      </c>
      <c r="J115" s="4">
        <v>1320225021.4499998</v>
      </c>
      <c r="K115" s="4"/>
    </row>
    <row r="116" spans="3:15" ht="22.35" customHeight="1" thickBot="1">
      <c r="D116" s="1" t="s">
        <v>32</v>
      </c>
      <c r="G116" s="93">
        <v>1198211619.2400002</v>
      </c>
      <c r="H116" s="93">
        <v>1423142085.0699999</v>
      </c>
      <c r="I116" s="93">
        <v>1165106231.1099997</v>
      </c>
      <c r="J116" s="93">
        <v>1352561676.1399999</v>
      </c>
      <c r="L116" s="81"/>
      <c r="M116" s="81"/>
      <c r="N116" s="81"/>
      <c r="O116" s="81"/>
    </row>
    <row r="117" spans="3:15" ht="22.35" customHeight="1" thickTop="1">
      <c r="G117" s="4"/>
      <c r="H117" s="4"/>
      <c r="I117" s="4"/>
      <c r="J117" s="4"/>
    </row>
    <row r="118" spans="3:15" ht="22.35" customHeight="1">
      <c r="G118" s="109"/>
      <c r="H118" s="78"/>
      <c r="I118" s="78"/>
      <c r="J118" s="78"/>
      <c r="L118" s="6"/>
    </row>
    <row r="119" spans="3:15" ht="22.35" customHeight="1">
      <c r="G119" s="7"/>
      <c r="H119" s="56"/>
      <c r="I119" s="56"/>
      <c r="J119" s="56"/>
    </row>
    <row r="120" spans="3:15" ht="22.35" customHeight="1">
      <c r="G120" s="54"/>
      <c r="H120" s="4"/>
      <c r="I120" s="4"/>
      <c r="J120" s="4"/>
    </row>
    <row r="121" spans="3:15" ht="22.35" customHeight="1">
      <c r="G121" s="56"/>
      <c r="H121" s="4"/>
      <c r="I121" s="4"/>
      <c r="J121" s="4"/>
    </row>
    <row r="122" spans="3:15" ht="22.35" customHeight="1">
      <c r="G122" s="56"/>
      <c r="H122" s="4"/>
      <c r="I122" s="4"/>
      <c r="J122" s="4"/>
    </row>
    <row r="123" spans="3:15" ht="22.35" customHeight="1">
      <c r="G123" s="56"/>
      <c r="H123" s="4"/>
      <c r="I123" s="4"/>
      <c r="J123" s="4"/>
    </row>
    <row r="124" spans="3:15" ht="22.35" customHeight="1">
      <c r="G124" s="56"/>
      <c r="H124" s="4"/>
      <c r="I124" s="4"/>
      <c r="J124" s="4"/>
    </row>
    <row r="125" spans="3:15" ht="22.35" customHeight="1">
      <c r="G125" s="56"/>
      <c r="H125" s="4"/>
      <c r="I125" s="4"/>
      <c r="J125" s="4"/>
    </row>
    <row r="126" spans="3:15" ht="22.35" customHeight="1">
      <c r="G126" s="56"/>
      <c r="H126" s="4"/>
      <c r="I126" s="4"/>
      <c r="J126" s="4"/>
    </row>
    <row r="127" spans="3:15" ht="22.35" customHeight="1">
      <c r="G127" s="56"/>
      <c r="H127" s="4"/>
      <c r="I127" s="4"/>
      <c r="J127" s="4"/>
    </row>
    <row r="128" spans="3:15" ht="22.35" customHeight="1">
      <c r="G128" s="56"/>
      <c r="H128" s="4"/>
      <c r="I128" s="4"/>
      <c r="J128" s="4"/>
    </row>
    <row r="129" spans="1:10" ht="22.35" customHeight="1">
      <c r="G129" s="56"/>
      <c r="H129" s="4"/>
      <c r="I129" s="4"/>
      <c r="J129" s="4"/>
    </row>
    <row r="130" spans="1:10" ht="22.35" customHeight="1">
      <c r="G130" s="56"/>
      <c r="H130" s="4"/>
      <c r="I130" s="4"/>
      <c r="J130" s="4"/>
    </row>
    <row r="131" spans="1:10" ht="22.35" customHeight="1">
      <c r="G131" s="56"/>
      <c r="H131" s="4"/>
      <c r="I131" s="4"/>
      <c r="J131" s="4"/>
    </row>
    <row r="132" spans="1:10" ht="22.35" customHeight="1">
      <c r="G132" s="56"/>
      <c r="H132" s="4"/>
      <c r="I132" s="4"/>
      <c r="J132" s="4"/>
    </row>
    <row r="133" spans="1:10" ht="22.35" customHeight="1">
      <c r="G133" s="56"/>
      <c r="H133" s="4"/>
      <c r="I133" s="4"/>
      <c r="J133" s="4"/>
    </row>
    <row r="134" spans="1:10" ht="22.35" customHeight="1">
      <c r="G134" s="56"/>
      <c r="H134" s="4"/>
      <c r="I134" s="4"/>
      <c r="J134" s="4"/>
    </row>
    <row r="135" spans="1:10" ht="22.35" customHeight="1">
      <c r="G135" s="56"/>
      <c r="H135" s="4"/>
      <c r="I135" s="4"/>
      <c r="J135" s="4"/>
    </row>
    <row r="136" spans="1:10" ht="22.35" customHeight="1">
      <c r="G136" s="56"/>
      <c r="H136" s="4"/>
      <c r="I136" s="4"/>
      <c r="J136" s="4"/>
    </row>
    <row r="137" spans="1:10" ht="22.35" customHeight="1">
      <c r="G137" s="56"/>
      <c r="H137" s="4"/>
      <c r="I137" s="4"/>
      <c r="J137" s="4"/>
    </row>
    <row r="138" spans="1:10" ht="22.35" customHeight="1">
      <c r="G138" s="56"/>
      <c r="H138" s="4"/>
      <c r="I138" s="4"/>
      <c r="J138" s="4"/>
    </row>
    <row r="139" spans="1:10" ht="22.35" customHeight="1">
      <c r="G139" s="56"/>
      <c r="H139" s="4"/>
      <c r="I139" s="4"/>
      <c r="J139" s="4"/>
    </row>
    <row r="140" spans="1:10" ht="22.35" customHeight="1">
      <c r="G140" s="56"/>
      <c r="H140" s="4"/>
      <c r="I140" s="4"/>
      <c r="J140" s="4"/>
    </row>
    <row r="141" spans="1:10" ht="22.35" customHeight="1">
      <c r="G141" s="56"/>
      <c r="H141" s="4"/>
      <c r="I141" s="4"/>
      <c r="J141" s="4"/>
    </row>
    <row r="142" spans="1:10" ht="22.35" customHeight="1">
      <c r="H142" s="4"/>
      <c r="I142" s="4"/>
      <c r="J142" s="4"/>
    </row>
    <row r="143" spans="1:10" ht="22.35" customHeight="1">
      <c r="A143" s="1" t="s">
        <v>16</v>
      </c>
      <c r="F143" s="1"/>
      <c r="G143" s="1"/>
      <c r="H143" s="1"/>
      <c r="I143" s="1"/>
      <c r="J143" s="1"/>
    </row>
    <row r="144" spans="1:10" ht="24" customHeight="1">
      <c r="F144" s="1"/>
      <c r="G144" s="1"/>
      <c r="H144" s="1"/>
      <c r="I144" s="1"/>
      <c r="J144" s="1"/>
    </row>
    <row r="145" spans="1:10" ht="22.5" customHeight="1">
      <c r="C145" s="3"/>
    </row>
    <row r="146" spans="1:10" s="18" customFormat="1" ht="24" customHeight="1">
      <c r="A146" s="17"/>
      <c r="B146" s="17"/>
      <c r="C146" s="17"/>
      <c r="D146" s="17"/>
      <c r="E146" s="17"/>
      <c r="F146" s="37"/>
      <c r="G146" s="37"/>
      <c r="H146" s="37"/>
      <c r="I146" s="37"/>
      <c r="J146" s="37"/>
    </row>
    <row r="157" spans="1:10" ht="24" customHeight="1">
      <c r="H157" s="40"/>
      <c r="I157" s="40"/>
      <c r="J157" s="40"/>
    </row>
    <row r="158" spans="1:10" ht="24" customHeight="1">
      <c r="H158" s="40"/>
      <c r="I158" s="40"/>
      <c r="J158" s="40"/>
    </row>
  </sheetData>
  <mergeCells count="17">
    <mergeCell ref="G101:H101"/>
    <mergeCell ref="G53:H53"/>
    <mergeCell ref="I53:J53"/>
    <mergeCell ref="A99:J99"/>
    <mergeCell ref="I101:J101"/>
    <mergeCell ref="A98:J98"/>
    <mergeCell ref="A56:E56"/>
    <mergeCell ref="A49:J49"/>
    <mergeCell ref="A97:J97"/>
    <mergeCell ref="A2:J2"/>
    <mergeCell ref="A3:J3"/>
    <mergeCell ref="A4:J4"/>
    <mergeCell ref="G6:H6"/>
    <mergeCell ref="A9:E9"/>
    <mergeCell ref="I6:J6"/>
    <mergeCell ref="A51:J51"/>
    <mergeCell ref="A50:J50"/>
  </mergeCells>
  <pageMargins left="0.59055118110236227" right="0.15748031496062992" top="0.51181102362204722" bottom="0.35433070866141736" header="0" footer="0"/>
  <pageSetup paperSize="9" scale="76" orientation="portrait" r:id="rId1"/>
  <headerFooter alignWithMargins="0"/>
  <rowBreaks count="2" manualBreakCount="2">
    <brk id="47" max="8" man="1"/>
    <brk id="95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3"/>
  <sheetViews>
    <sheetView tabSelected="1" view="pageBreakPreview" topLeftCell="A43" zoomScale="70" zoomScaleNormal="100" zoomScaleSheetLayoutView="70" workbookViewId="0">
      <selection activeCell="A139" sqref="A139:XFD139"/>
    </sheetView>
  </sheetViews>
  <sheetFormatPr defaultRowHeight="24" customHeight="1"/>
  <cols>
    <col min="1" max="1" width="3.6640625" style="1" customWidth="1"/>
    <col min="2" max="2" width="3.5" style="1" customWidth="1"/>
    <col min="3" max="3" width="4.6640625" style="1" customWidth="1"/>
    <col min="4" max="4" width="59.33203125" style="1" customWidth="1"/>
    <col min="5" max="5" width="10.33203125" style="3" customWidth="1"/>
    <col min="6" max="6" width="22.83203125" style="7" customWidth="1"/>
    <col min="7" max="7" width="18" style="7" customWidth="1"/>
    <col min="8" max="9" width="18" style="1" customWidth="1"/>
    <col min="10" max="10" width="18.6640625" style="4" bestFit="1" customWidth="1"/>
    <col min="11" max="12" width="17.6640625" style="4" customWidth="1"/>
    <col min="13" max="13" width="13.33203125" style="1" customWidth="1"/>
    <col min="14" max="14" width="15.6640625" style="1" customWidth="1"/>
    <col min="15" max="16384" width="9.33203125" style="1"/>
  </cols>
  <sheetData>
    <row r="1" spans="1:9" ht="22.35" customHeight="1">
      <c r="I1" s="1">
        <v>9</v>
      </c>
    </row>
    <row r="2" spans="1:9" ht="22.35" customHeight="1">
      <c r="A2" s="116" t="s">
        <v>95</v>
      </c>
      <c r="B2" s="116"/>
      <c r="C2" s="116"/>
      <c r="D2" s="116"/>
      <c r="E2" s="116"/>
      <c r="F2" s="116"/>
      <c r="G2" s="116"/>
      <c r="H2" s="116"/>
      <c r="I2" s="116"/>
    </row>
    <row r="3" spans="1:9" ht="22.35" customHeight="1">
      <c r="A3" s="116" t="s">
        <v>33</v>
      </c>
      <c r="B3" s="116"/>
      <c r="C3" s="116"/>
      <c r="D3" s="116"/>
      <c r="E3" s="116"/>
      <c r="F3" s="116"/>
      <c r="G3" s="116"/>
      <c r="H3" s="116"/>
      <c r="I3" s="116"/>
    </row>
    <row r="4" spans="1:9" ht="22.35" customHeight="1">
      <c r="A4" s="116" t="s">
        <v>172</v>
      </c>
      <c r="B4" s="116"/>
      <c r="C4" s="116"/>
      <c r="D4" s="116"/>
      <c r="E4" s="116"/>
      <c r="F4" s="116"/>
      <c r="G4" s="116"/>
      <c r="H4" s="116"/>
      <c r="I4" s="116"/>
    </row>
    <row r="5" spans="1:9" ht="22.35" customHeight="1">
      <c r="A5" s="18"/>
      <c r="B5" s="50"/>
      <c r="C5" s="50"/>
      <c r="D5" s="50"/>
      <c r="E5" s="50"/>
      <c r="F5" s="8"/>
      <c r="G5" s="8"/>
      <c r="H5" s="8"/>
      <c r="I5" s="19" t="s">
        <v>1</v>
      </c>
    </row>
    <row r="6" spans="1:9" ht="22.35" customHeight="1">
      <c r="A6" s="51"/>
      <c r="B6" s="51"/>
      <c r="C6" s="51"/>
      <c r="D6" s="51"/>
      <c r="E6" s="51"/>
      <c r="F6" s="9" t="s">
        <v>2</v>
      </c>
      <c r="G6" s="9"/>
      <c r="H6" s="117" t="s">
        <v>3</v>
      </c>
      <c r="I6" s="117"/>
    </row>
    <row r="7" spans="1:9" ht="22.35" customHeight="1">
      <c r="A7" s="10"/>
      <c r="B7" s="10"/>
      <c r="C7" s="10"/>
      <c r="D7" s="10"/>
      <c r="E7" s="22" t="s">
        <v>4</v>
      </c>
      <c r="F7" s="10">
        <v>2561</v>
      </c>
      <c r="G7" s="10">
        <v>2560</v>
      </c>
      <c r="H7" s="10">
        <v>2561</v>
      </c>
      <c r="I7" s="10">
        <v>2560</v>
      </c>
    </row>
    <row r="8" spans="1:9" ht="22.35" customHeight="1">
      <c r="A8" s="50"/>
      <c r="B8" s="50"/>
      <c r="C8" s="50"/>
      <c r="D8" s="50"/>
      <c r="E8" s="17"/>
      <c r="F8" s="50"/>
      <c r="G8" s="58"/>
      <c r="H8" s="50"/>
      <c r="I8" s="58"/>
    </row>
    <row r="9" spans="1:9" ht="22.35" customHeight="1">
      <c r="A9" s="1" t="s">
        <v>34</v>
      </c>
      <c r="D9" s="52"/>
      <c r="F9" s="11"/>
      <c r="G9" s="11"/>
      <c r="H9" s="11"/>
      <c r="I9" s="44"/>
    </row>
    <row r="10" spans="1:9" ht="21.75">
      <c r="B10" s="1" t="s">
        <v>35</v>
      </c>
      <c r="D10" s="52"/>
      <c r="F10" s="7">
        <v>461637289.10000002</v>
      </c>
      <c r="G10" s="7">
        <v>752529484.72000003</v>
      </c>
      <c r="H10" s="4">
        <v>304537355.29999995</v>
      </c>
      <c r="I10" s="4">
        <v>57499409.380000003</v>
      </c>
    </row>
    <row r="11" spans="1:9" ht="22.35" customHeight="1">
      <c r="B11" s="1" t="s">
        <v>37</v>
      </c>
      <c r="F11" s="7">
        <v>4843485.67</v>
      </c>
      <c r="G11" s="7">
        <v>9991292.9600000009</v>
      </c>
      <c r="H11" s="4">
        <v>3996872.27</v>
      </c>
      <c r="I11" s="4">
        <v>22084259.460000001</v>
      </c>
    </row>
    <row r="12" spans="1:9" ht="22.35" customHeight="1">
      <c r="B12" s="1" t="s">
        <v>192</v>
      </c>
      <c r="F12" s="7">
        <v>820864.55</v>
      </c>
      <c r="G12" s="7">
        <v>932.57999999914318</v>
      </c>
      <c r="H12" s="4">
        <v>662031.86</v>
      </c>
      <c r="I12" s="4">
        <v>932.58</v>
      </c>
    </row>
    <row r="13" spans="1:9" ht="22.35" customHeight="1">
      <c r="B13" s="1" t="s">
        <v>97</v>
      </c>
      <c r="F13" s="7">
        <v>209012.68000000156</v>
      </c>
      <c r="G13" s="7">
        <v>327626.09999999998</v>
      </c>
      <c r="H13" s="4">
        <v>15881690.550000001</v>
      </c>
      <c r="I13" s="4">
        <v>16103122.359999999</v>
      </c>
    </row>
    <row r="14" spans="1:9" ht="22.35" customHeight="1">
      <c r="B14" s="1" t="s">
        <v>62</v>
      </c>
      <c r="F14" s="7">
        <v>539357.99</v>
      </c>
      <c r="G14" s="7">
        <v>0</v>
      </c>
      <c r="H14" s="4">
        <v>539357.99</v>
      </c>
      <c r="I14" s="4">
        <v>35366.080000000002</v>
      </c>
    </row>
    <row r="15" spans="1:9" ht="22.35" customHeight="1">
      <c r="B15" s="1" t="s">
        <v>173</v>
      </c>
      <c r="F15" s="7">
        <v>0</v>
      </c>
      <c r="G15" s="7">
        <v>0</v>
      </c>
      <c r="H15" s="4">
        <v>0</v>
      </c>
      <c r="I15" s="4">
        <v>79999980</v>
      </c>
    </row>
    <row r="16" spans="1:9" ht="22.35" customHeight="1">
      <c r="B16" s="1" t="s">
        <v>174</v>
      </c>
      <c r="F16" s="7">
        <v>0</v>
      </c>
      <c r="G16" s="7">
        <v>0</v>
      </c>
      <c r="H16" s="4">
        <v>0</v>
      </c>
      <c r="I16" s="4">
        <v>43791123.450000003</v>
      </c>
    </row>
    <row r="17" spans="1:12" ht="22.35" customHeight="1">
      <c r="C17" s="1" t="s">
        <v>38</v>
      </c>
      <c r="F17" s="94">
        <v>468050009.99000007</v>
      </c>
      <c r="G17" s="94">
        <v>762849336.36000013</v>
      </c>
      <c r="H17" s="94">
        <v>325617307.96999997</v>
      </c>
      <c r="I17" s="94">
        <v>219514193.31</v>
      </c>
    </row>
    <row r="18" spans="1:12" ht="22.35" customHeight="1">
      <c r="A18" s="1" t="s">
        <v>39</v>
      </c>
      <c r="H18" s="7"/>
      <c r="I18" s="7"/>
    </row>
    <row r="19" spans="1:12" ht="22.35" customHeight="1">
      <c r="B19" s="1" t="s">
        <v>40</v>
      </c>
      <c r="E19" s="1"/>
      <c r="F19" s="4">
        <v>479616124.29000002</v>
      </c>
      <c r="G19" s="4">
        <v>707582949.42000008</v>
      </c>
      <c r="H19" s="4">
        <v>341661919.43000007</v>
      </c>
      <c r="I19" s="4">
        <v>85760548.370000005</v>
      </c>
    </row>
    <row r="20" spans="1:12" ht="22.35" customHeight="1">
      <c r="B20" s="1" t="s">
        <v>149</v>
      </c>
      <c r="F20" s="7">
        <v>43778816.819999993</v>
      </c>
      <c r="G20" s="7">
        <v>75873548.799999997</v>
      </c>
      <c r="H20" s="4">
        <v>31054872.239999998</v>
      </c>
      <c r="I20" s="4">
        <v>9966728.6400000006</v>
      </c>
    </row>
    <row r="21" spans="1:12" ht="22.35" customHeight="1">
      <c r="B21" s="1" t="s">
        <v>42</v>
      </c>
      <c r="E21" s="7"/>
      <c r="F21" s="7">
        <v>103816692.90000001</v>
      </c>
      <c r="G21" s="7">
        <v>92084828.709999993</v>
      </c>
      <c r="H21" s="4">
        <v>165852589.06999999</v>
      </c>
      <c r="I21" s="4">
        <v>52488746.280000009</v>
      </c>
    </row>
    <row r="22" spans="1:12" ht="22.35" customHeight="1">
      <c r="B22" s="1" t="s">
        <v>91</v>
      </c>
      <c r="E22" s="7"/>
      <c r="F22" s="7">
        <v>0</v>
      </c>
      <c r="G22" s="7">
        <v>8359473.6899999985</v>
      </c>
      <c r="H22" s="7">
        <v>0</v>
      </c>
      <c r="I22" s="7">
        <v>0</v>
      </c>
    </row>
    <row r="23" spans="1:12" ht="22.35" customHeight="1">
      <c r="B23" s="1" t="s">
        <v>43</v>
      </c>
      <c r="F23" s="12">
        <v>6025879.6099999994</v>
      </c>
      <c r="G23" s="7">
        <v>10689155.029999999</v>
      </c>
      <c r="H23" s="13">
        <v>1426325.2</v>
      </c>
      <c r="I23" s="4">
        <v>951662.76</v>
      </c>
    </row>
    <row r="24" spans="1:12" ht="22.35" customHeight="1">
      <c r="C24" s="1" t="s">
        <v>44</v>
      </c>
      <c r="F24" s="94">
        <v>633237513.62</v>
      </c>
      <c r="G24" s="94">
        <v>894589955.6500001</v>
      </c>
      <c r="H24" s="94">
        <v>539995705.94000006</v>
      </c>
      <c r="I24" s="94">
        <v>149167686.05000001</v>
      </c>
    </row>
    <row r="25" spans="1:12" ht="22.35" customHeight="1">
      <c r="A25" s="1" t="s">
        <v>183</v>
      </c>
      <c r="F25" s="4">
        <v>-165187503.62999994</v>
      </c>
      <c r="G25" s="4">
        <v>-131740619.28999996</v>
      </c>
      <c r="H25" s="4">
        <v>-214378397.97000009</v>
      </c>
      <c r="I25" s="4">
        <v>70346507.25999999</v>
      </c>
    </row>
    <row r="26" spans="1:12" ht="22.35" customHeight="1">
      <c r="A26" s="1" t="s">
        <v>184</v>
      </c>
      <c r="E26" s="3">
        <v>33</v>
      </c>
      <c r="F26" s="13">
        <v>0</v>
      </c>
      <c r="G26" s="13">
        <v>45465472.810000002</v>
      </c>
      <c r="H26" s="13">
        <v>0</v>
      </c>
      <c r="I26" s="13">
        <v>0</v>
      </c>
      <c r="K26" s="1"/>
      <c r="L26" s="1"/>
    </row>
    <row r="27" spans="1:12" ht="22.35" customHeight="1">
      <c r="A27" s="1" t="s">
        <v>162</v>
      </c>
      <c r="F27" s="4">
        <v>-165187503.62999994</v>
      </c>
      <c r="G27" s="4">
        <v>-86275146.479999959</v>
      </c>
      <c r="H27" s="4">
        <v>-214378397.97000009</v>
      </c>
      <c r="I27" s="4">
        <v>70346507.25999999</v>
      </c>
      <c r="K27" s="1"/>
      <c r="L27" s="1"/>
    </row>
    <row r="28" spans="1:12" ht="22.35" customHeight="1">
      <c r="A28" s="1" t="s">
        <v>140</v>
      </c>
      <c r="E28" s="3">
        <v>26</v>
      </c>
      <c r="F28" s="13">
        <v>202442.446</v>
      </c>
      <c r="G28" s="13">
        <v>-500366.84</v>
      </c>
      <c r="H28" s="13">
        <v>2229.98</v>
      </c>
      <c r="I28" s="13">
        <v>-30202.81</v>
      </c>
      <c r="K28" s="1"/>
      <c r="L28" s="1"/>
    </row>
    <row r="29" spans="1:12" ht="22.35" customHeight="1">
      <c r="A29" s="1" t="s">
        <v>182</v>
      </c>
      <c r="F29" s="4">
        <v>-164985061.18399993</v>
      </c>
      <c r="G29" s="4">
        <v>-86775513.319999963</v>
      </c>
      <c r="H29" s="4">
        <v>-214376167.9900001</v>
      </c>
      <c r="I29" s="4">
        <v>70316304.449999988</v>
      </c>
      <c r="K29" s="1"/>
      <c r="L29" s="1"/>
    </row>
    <row r="30" spans="1:12" ht="22.35" customHeight="1">
      <c r="A30" s="1" t="s">
        <v>73</v>
      </c>
      <c r="F30" s="4"/>
      <c r="G30" s="4"/>
      <c r="H30" s="4"/>
      <c r="I30" s="4"/>
    </row>
    <row r="31" spans="1:12" ht="22.35" customHeight="1">
      <c r="A31" s="1" t="s">
        <v>87</v>
      </c>
      <c r="F31" s="4"/>
      <c r="G31" s="4"/>
      <c r="H31" s="4"/>
      <c r="I31" s="4"/>
    </row>
    <row r="32" spans="1:12" ht="22.35" customHeight="1">
      <c r="B32" s="1" t="s">
        <v>74</v>
      </c>
      <c r="F32" s="4">
        <v>0</v>
      </c>
      <c r="G32" s="4">
        <v>-13670048.810000001</v>
      </c>
      <c r="H32" s="4">
        <v>0</v>
      </c>
      <c r="I32" s="4">
        <v>0</v>
      </c>
    </row>
    <row r="33" spans="1:12" ht="22.35" customHeight="1">
      <c r="A33" s="1" t="s">
        <v>93</v>
      </c>
      <c r="F33" s="4"/>
      <c r="G33" s="4"/>
      <c r="H33" s="4"/>
      <c r="I33" s="4"/>
    </row>
    <row r="34" spans="1:12" ht="22.5" customHeight="1">
      <c r="B34" s="1" t="s">
        <v>129</v>
      </c>
      <c r="F34" s="4">
        <v>-2334321.0199999996</v>
      </c>
      <c r="G34" s="12">
        <v>758437</v>
      </c>
      <c r="H34" s="4">
        <v>-2949209.9699999997</v>
      </c>
      <c r="I34" s="12">
        <v>-125679</v>
      </c>
      <c r="K34" s="1"/>
      <c r="L34" s="1"/>
    </row>
    <row r="35" spans="1:12" ht="22.5" customHeight="1">
      <c r="A35" s="1" t="s">
        <v>200</v>
      </c>
      <c r="F35" s="89">
        <v>-2334321.0199999996</v>
      </c>
      <c r="G35" s="89">
        <v>-12911611.810000001</v>
      </c>
      <c r="H35" s="89">
        <v>-2949209.9699999997</v>
      </c>
      <c r="I35" s="89">
        <v>-125679</v>
      </c>
      <c r="K35" s="1"/>
      <c r="L35" s="1"/>
    </row>
    <row r="36" spans="1:12" ht="24" customHeight="1" thickBot="1">
      <c r="A36" s="1" t="s">
        <v>177</v>
      </c>
      <c r="F36" s="95">
        <v>-167319382.20399994</v>
      </c>
      <c r="G36" s="95">
        <v>-99687125.129999965</v>
      </c>
      <c r="H36" s="95">
        <v>-217325377.9600001</v>
      </c>
      <c r="I36" s="95">
        <v>70190625.449999988</v>
      </c>
      <c r="J36" s="7"/>
    </row>
    <row r="37" spans="1:12" ht="24" customHeight="1" thickTop="1">
      <c r="E37" s="1"/>
      <c r="F37" s="4"/>
      <c r="G37" s="4"/>
      <c r="H37" s="4"/>
      <c r="I37" s="4"/>
    </row>
    <row r="38" spans="1:12" ht="24" customHeight="1">
      <c r="A38" s="1" t="s">
        <v>160</v>
      </c>
      <c r="E38" s="3">
        <v>27</v>
      </c>
      <c r="F38" s="4"/>
      <c r="G38" s="4"/>
      <c r="H38" s="4"/>
      <c r="I38" s="4"/>
    </row>
    <row r="39" spans="1:12" ht="24" customHeight="1">
      <c r="B39" s="1" t="s">
        <v>161</v>
      </c>
      <c r="F39" s="4">
        <v>-0.2685975668780487</v>
      </c>
      <c r="G39" s="4">
        <v>-0.21421238908943083</v>
      </c>
      <c r="H39" s="4">
        <v>-0.34858276092682944</v>
      </c>
      <c r="I39" s="4">
        <v>0.11438456465040649</v>
      </c>
    </row>
    <row r="40" spans="1:12" ht="24" customHeight="1">
      <c r="B40" s="1" t="s">
        <v>139</v>
      </c>
      <c r="F40" s="4">
        <v>0</v>
      </c>
      <c r="G40" s="4">
        <v>7.3927598065040651E-2</v>
      </c>
      <c r="H40" s="4">
        <v>0</v>
      </c>
      <c r="I40" s="4">
        <v>0</v>
      </c>
    </row>
    <row r="41" spans="1:12" ht="24" customHeight="1" thickBot="1">
      <c r="C41" s="1" t="s">
        <v>46</v>
      </c>
      <c r="F41" s="93">
        <v>-0.2685975668780487</v>
      </c>
      <c r="G41" s="93">
        <v>-0.14028479102439018</v>
      </c>
      <c r="H41" s="93">
        <v>-0.34858276092682944</v>
      </c>
      <c r="I41" s="93">
        <v>0.11438456465040649</v>
      </c>
    </row>
    <row r="42" spans="1:12" ht="24" customHeight="1" thickTop="1">
      <c r="F42" s="4"/>
      <c r="G42" s="4"/>
      <c r="H42" s="4"/>
      <c r="I42" s="4"/>
    </row>
    <row r="43" spans="1:12" ht="24" customHeight="1">
      <c r="A43" s="1" t="s">
        <v>83</v>
      </c>
      <c r="F43" s="15">
        <v>615000000</v>
      </c>
      <c r="G43" s="15">
        <v>615000000</v>
      </c>
      <c r="H43" s="15">
        <v>615000000</v>
      </c>
      <c r="I43" s="15">
        <v>615000000</v>
      </c>
    </row>
    <row r="44" spans="1:12" ht="24" customHeight="1">
      <c r="F44" s="15"/>
      <c r="G44" s="15"/>
      <c r="H44" s="15"/>
      <c r="I44" s="15"/>
    </row>
    <row r="45" spans="1:12" ht="24" customHeight="1">
      <c r="F45" s="15"/>
      <c r="G45" s="15"/>
      <c r="H45" s="15"/>
      <c r="I45" s="58"/>
    </row>
    <row r="46" spans="1:12" ht="24" customHeight="1">
      <c r="F46" s="15"/>
      <c r="G46" s="15"/>
      <c r="H46" s="15"/>
      <c r="I46" s="58"/>
    </row>
    <row r="47" spans="1:12" ht="24" customHeight="1">
      <c r="F47" s="15"/>
      <c r="G47" s="15"/>
      <c r="H47" s="15"/>
      <c r="I47" s="58"/>
    </row>
    <row r="48" spans="1:12" ht="24" customHeight="1">
      <c r="F48" s="15"/>
      <c r="G48" s="15"/>
      <c r="H48" s="15"/>
      <c r="I48" s="58"/>
    </row>
    <row r="49" spans="1:9" ht="24" customHeight="1">
      <c r="F49" s="15"/>
      <c r="G49" s="15"/>
      <c r="H49" s="15"/>
      <c r="I49" s="58"/>
    </row>
    <row r="50" spans="1:9" ht="24" customHeight="1">
      <c r="F50" s="4"/>
      <c r="G50" s="15"/>
      <c r="H50" s="4"/>
      <c r="I50" s="58"/>
    </row>
    <row r="51" spans="1:9" ht="24" customHeight="1">
      <c r="F51" s="4"/>
      <c r="G51" s="15"/>
      <c r="H51" s="4"/>
      <c r="I51" s="58"/>
    </row>
    <row r="52" spans="1:9" ht="24" customHeight="1">
      <c r="F52" s="4"/>
      <c r="G52" s="15"/>
      <c r="H52" s="4"/>
      <c r="I52" s="58"/>
    </row>
    <row r="53" spans="1:9" ht="24" customHeight="1">
      <c r="A53" s="1" t="s">
        <v>16</v>
      </c>
      <c r="F53" s="15"/>
      <c r="G53" s="15"/>
      <c r="H53" s="15"/>
      <c r="I53" s="58"/>
    </row>
  </sheetData>
  <mergeCells count="4">
    <mergeCell ref="A3:I3"/>
    <mergeCell ref="A4:I4"/>
    <mergeCell ref="H6:I6"/>
    <mergeCell ref="A2:I2"/>
  </mergeCells>
  <printOptions horizontalCentered="1"/>
  <pageMargins left="0.59055118110236227" right="0.15748031496062992" top="0.51181102362204722" bottom="0.35433070866141736" header="0" footer="0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9"/>
  <sheetViews>
    <sheetView tabSelected="1" view="pageBreakPreview" topLeftCell="A49" zoomScale="85" zoomScaleNormal="100" zoomScaleSheetLayoutView="85" workbookViewId="0">
      <selection activeCell="A139" sqref="A139:XFD139"/>
    </sheetView>
  </sheetViews>
  <sheetFormatPr defaultRowHeight="21"/>
  <cols>
    <col min="1" max="1" width="51" customWidth="1"/>
    <col min="2" max="2" width="10.33203125" customWidth="1"/>
    <col min="3" max="7" width="18.1640625" style="46" customWidth="1"/>
    <col min="8" max="8" width="21" style="46" customWidth="1"/>
    <col min="9" max="9" width="5.1640625" customWidth="1"/>
    <col min="10" max="10" width="26.33203125" customWidth="1"/>
    <col min="11" max="11" width="22" customWidth="1"/>
    <col min="12" max="12" width="14.83203125" bestFit="1" customWidth="1"/>
  </cols>
  <sheetData>
    <row r="1" spans="1:11" ht="21.75">
      <c r="H1" s="102">
        <v>10</v>
      </c>
    </row>
    <row r="2" spans="1:11" ht="22.35" customHeight="1">
      <c r="A2" s="116" t="s">
        <v>95</v>
      </c>
      <c r="B2" s="116"/>
      <c r="C2" s="116"/>
      <c r="D2" s="116"/>
      <c r="E2" s="116"/>
      <c r="F2" s="116"/>
      <c r="G2" s="116"/>
      <c r="H2" s="116"/>
      <c r="I2" s="48"/>
      <c r="J2" s="48"/>
      <c r="K2" s="48"/>
    </row>
    <row r="3" spans="1:11" ht="22.35" customHeight="1">
      <c r="A3" s="116" t="s">
        <v>45</v>
      </c>
      <c r="B3" s="116"/>
      <c r="C3" s="116"/>
      <c r="D3" s="116"/>
      <c r="E3" s="116"/>
      <c r="F3" s="116"/>
      <c r="G3" s="116"/>
      <c r="H3" s="116"/>
      <c r="I3" s="1"/>
      <c r="J3" s="1"/>
    </row>
    <row r="4" spans="1:11" ht="22.35" customHeight="1">
      <c r="A4" s="116" t="s">
        <v>172</v>
      </c>
      <c r="B4" s="116"/>
      <c r="C4" s="116"/>
      <c r="D4" s="116"/>
      <c r="E4" s="116"/>
      <c r="F4" s="116"/>
      <c r="G4" s="116"/>
      <c r="H4" s="116"/>
      <c r="I4" s="1"/>
      <c r="J4" s="1"/>
    </row>
    <row r="5" spans="1:11" ht="22.35" customHeight="1">
      <c r="A5" s="22"/>
      <c r="B5" s="22"/>
      <c r="C5" s="32"/>
      <c r="D5" s="33"/>
      <c r="E5" s="33"/>
      <c r="F5" s="33"/>
      <c r="G5" s="33"/>
      <c r="H5" s="34" t="s">
        <v>1</v>
      </c>
      <c r="I5" s="1"/>
      <c r="J5" s="1"/>
    </row>
    <row r="6" spans="1:11" ht="22.35" customHeight="1">
      <c r="A6" s="17"/>
      <c r="B6" s="17"/>
      <c r="C6" s="82"/>
      <c r="D6" s="82"/>
      <c r="E6" s="120"/>
      <c r="F6" s="120"/>
      <c r="G6" s="84" t="s">
        <v>119</v>
      </c>
      <c r="H6" s="82"/>
      <c r="I6" s="1"/>
      <c r="J6" s="1"/>
    </row>
    <row r="7" spans="1:11" ht="22.35" customHeight="1">
      <c r="A7" s="17"/>
      <c r="B7" s="17"/>
      <c r="C7" s="82"/>
      <c r="D7" s="82"/>
      <c r="E7" s="121" t="s">
        <v>120</v>
      </c>
      <c r="F7" s="121"/>
      <c r="G7" s="87" t="s">
        <v>118</v>
      </c>
      <c r="H7" s="82"/>
      <c r="I7" s="1"/>
      <c r="J7" s="1"/>
    </row>
    <row r="8" spans="1:11" ht="22.35" customHeight="1">
      <c r="A8" s="36"/>
      <c r="B8" s="36"/>
      <c r="C8" s="83" t="s">
        <v>116</v>
      </c>
      <c r="D8" s="83" t="s">
        <v>201</v>
      </c>
      <c r="E8" s="84" t="s">
        <v>28</v>
      </c>
      <c r="F8" s="82"/>
      <c r="G8" s="84" t="s">
        <v>71</v>
      </c>
      <c r="H8" s="85"/>
      <c r="I8" s="1"/>
      <c r="J8" s="1"/>
    </row>
    <row r="9" spans="1:11" ht="22.35" customHeight="1">
      <c r="A9" s="22"/>
      <c r="B9" s="22" t="s">
        <v>4</v>
      </c>
      <c r="C9" s="86" t="s">
        <v>117</v>
      </c>
      <c r="D9" s="86" t="s">
        <v>202</v>
      </c>
      <c r="E9" s="87" t="s">
        <v>47</v>
      </c>
      <c r="F9" s="87" t="s">
        <v>30</v>
      </c>
      <c r="G9" s="87" t="s">
        <v>72</v>
      </c>
      <c r="H9" s="87" t="s">
        <v>46</v>
      </c>
      <c r="I9" s="1"/>
      <c r="J9" s="1"/>
    </row>
    <row r="10" spans="1:11" ht="22.35" customHeight="1">
      <c r="A10" s="1"/>
      <c r="B10" s="3"/>
      <c r="C10" s="14"/>
      <c r="D10" s="14"/>
      <c r="E10" s="14"/>
      <c r="F10" s="14"/>
      <c r="G10" s="14"/>
      <c r="H10" s="14"/>
      <c r="I10" s="1"/>
      <c r="J10" s="1"/>
    </row>
    <row r="11" spans="1:11" ht="22.35" customHeight="1">
      <c r="A11" s="1" t="s">
        <v>102</v>
      </c>
      <c r="B11" s="3"/>
      <c r="C11" s="4">
        <v>615000000</v>
      </c>
      <c r="D11" s="4">
        <v>709150970.58000004</v>
      </c>
      <c r="E11" s="4">
        <v>25600000</v>
      </c>
      <c r="F11" s="4">
        <v>-14076603.739999887</v>
      </c>
      <c r="G11" s="4">
        <v>13670048.810000001</v>
      </c>
      <c r="H11" s="4">
        <v>1349344415.6500001</v>
      </c>
      <c r="I11" s="1"/>
      <c r="J11" s="1"/>
    </row>
    <row r="12" spans="1:11" ht="22.35" customHeight="1">
      <c r="A12" s="1" t="s">
        <v>176</v>
      </c>
      <c r="B12" s="3"/>
      <c r="C12" s="4"/>
      <c r="D12" s="4"/>
      <c r="E12" s="4"/>
      <c r="F12" s="4"/>
      <c r="G12" s="4"/>
      <c r="H12" s="4"/>
      <c r="I12" s="1"/>
      <c r="J12" s="1"/>
    </row>
    <row r="13" spans="1:11" ht="22.35" customHeight="1">
      <c r="A13" s="1" t="s">
        <v>177</v>
      </c>
      <c r="B13" s="3"/>
      <c r="C13" s="4">
        <v>0</v>
      </c>
      <c r="D13" s="4">
        <v>0</v>
      </c>
      <c r="E13" s="4">
        <v>0</v>
      </c>
      <c r="F13" s="4">
        <v>-86775513.319999963</v>
      </c>
      <c r="G13" s="4">
        <v>6209757.7400000002</v>
      </c>
      <c r="H13" s="4">
        <v>-80565755.579999968</v>
      </c>
      <c r="I13" s="1"/>
      <c r="J13" s="6"/>
    </row>
    <row r="14" spans="1:11" ht="22.35" customHeight="1">
      <c r="A14" s="1" t="s">
        <v>178</v>
      </c>
      <c r="B14" s="3"/>
      <c r="C14" s="4">
        <v>0</v>
      </c>
      <c r="D14" s="4">
        <v>0</v>
      </c>
      <c r="E14" s="4">
        <v>0</v>
      </c>
      <c r="F14" s="4">
        <v>0</v>
      </c>
      <c r="G14" s="4">
        <v>-19879806.550000001</v>
      </c>
      <c r="H14" s="4">
        <v>-19879806.550000001</v>
      </c>
      <c r="I14" s="1"/>
      <c r="J14" s="6"/>
    </row>
    <row r="15" spans="1:11" ht="22.35" customHeight="1">
      <c r="A15" s="1" t="s">
        <v>107</v>
      </c>
      <c r="B15" s="3"/>
      <c r="C15" s="13">
        <v>0</v>
      </c>
      <c r="D15" s="13">
        <v>0</v>
      </c>
      <c r="E15" s="13">
        <v>0</v>
      </c>
      <c r="F15" s="13">
        <v>758437</v>
      </c>
      <c r="G15" s="13">
        <v>0</v>
      </c>
      <c r="H15" s="4">
        <v>758437</v>
      </c>
      <c r="I15" s="1"/>
      <c r="J15" s="6"/>
    </row>
    <row r="16" spans="1:11" ht="22.35" customHeight="1">
      <c r="A16" s="1" t="s">
        <v>175</v>
      </c>
      <c r="B16" s="3"/>
      <c r="C16" s="4">
        <v>615000000</v>
      </c>
      <c r="D16" s="4">
        <v>709150970.58000004</v>
      </c>
      <c r="E16" s="4">
        <v>25600000</v>
      </c>
      <c r="F16" s="4">
        <v>-100093680.05999985</v>
      </c>
      <c r="G16" s="4">
        <v>0</v>
      </c>
      <c r="H16" s="112">
        <v>1249657290.5200002</v>
      </c>
      <c r="I16" s="1"/>
      <c r="J16" s="4"/>
    </row>
    <row r="17" spans="1:10" ht="22.35" customHeight="1">
      <c r="A17" s="1" t="s">
        <v>176</v>
      </c>
      <c r="B17" s="3"/>
      <c r="C17" s="4"/>
      <c r="D17" s="4"/>
      <c r="E17" s="4"/>
      <c r="F17" s="4"/>
      <c r="G17" s="4"/>
      <c r="H17" s="4"/>
      <c r="I17" s="1"/>
      <c r="J17" s="4"/>
    </row>
    <row r="18" spans="1:10" ht="22.35" customHeight="1">
      <c r="A18" s="1" t="s">
        <v>203</v>
      </c>
      <c r="B18" s="3"/>
      <c r="C18" s="4">
        <v>0</v>
      </c>
      <c r="D18" s="4">
        <v>0</v>
      </c>
      <c r="E18" s="4">
        <v>0</v>
      </c>
      <c r="F18" s="4">
        <v>-164985061.18399993</v>
      </c>
      <c r="G18" s="4">
        <v>0</v>
      </c>
      <c r="H18" s="4">
        <v>-164985061.18399993</v>
      </c>
      <c r="I18" s="1"/>
      <c r="J18" s="4"/>
    </row>
    <row r="19" spans="1:10" ht="22.35" customHeight="1">
      <c r="A19" s="1" t="s">
        <v>121</v>
      </c>
      <c r="B19" s="3"/>
      <c r="C19" s="4">
        <v>0</v>
      </c>
      <c r="D19" s="4">
        <v>0</v>
      </c>
      <c r="E19" s="4">
        <v>0</v>
      </c>
      <c r="F19" s="4">
        <v>-2334321.0199999996</v>
      </c>
      <c r="G19" s="4">
        <v>0</v>
      </c>
      <c r="H19" s="4">
        <v>-2334321.0199999996</v>
      </c>
      <c r="I19" s="4"/>
      <c r="J19" s="6"/>
    </row>
    <row r="20" spans="1:10" ht="22.35" customHeight="1" thickBot="1">
      <c r="A20" s="1" t="s">
        <v>179</v>
      </c>
      <c r="B20" s="3"/>
      <c r="C20" s="114">
        <v>615000000</v>
      </c>
      <c r="D20" s="114">
        <v>709150970.58000004</v>
      </c>
      <c r="E20" s="114">
        <v>25600000</v>
      </c>
      <c r="F20" s="114">
        <v>-267413062.26399979</v>
      </c>
      <c r="G20" s="115">
        <v>0</v>
      </c>
      <c r="H20" s="114">
        <v>1082337908.3160002</v>
      </c>
      <c r="I20" s="1"/>
      <c r="J20" s="1"/>
    </row>
    <row r="21" spans="1:10" ht="22.35" customHeight="1" thickTop="1">
      <c r="A21" s="1"/>
      <c r="B21" s="3"/>
      <c r="C21" s="3"/>
      <c r="D21" s="3"/>
      <c r="E21" s="3"/>
      <c r="F21" s="3"/>
      <c r="G21" s="3"/>
      <c r="H21" s="58"/>
      <c r="I21" s="1"/>
      <c r="J21" s="1"/>
    </row>
    <row r="22" spans="1:10" ht="22.35" customHeight="1">
      <c r="A22" s="1"/>
      <c r="B22" s="3"/>
      <c r="C22" s="68"/>
      <c r="D22" s="68"/>
      <c r="E22" s="3"/>
      <c r="F22" s="3"/>
      <c r="G22" s="3"/>
      <c r="H22" s="58"/>
      <c r="I22" s="1"/>
      <c r="J22" s="1"/>
    </row>
    <row r="23" spans="1:10" ht="22.35" customHeight="1">
      <c r="A23" s="1"/>
      <c r="B23" s="3"/>
      <c r="C23" s="3"/>
      <c r="D23" s="3"/>
      <c r="E23" s="3"/>
      <c r="F23" s="3"/>
      <c r="G23" s="3"/>
      <c r="H23" s="58"/>
      <c r="I23" s="1"/>
      <c r="J23" s="1"/>
    </row>
    <row r="24" spans="1:10" ht="22.35" customHeight="1">
      <c r="B24" s="1"/>
      <c r="C24" s="14"/>
      <c r="D24" s="14"/>
      <c r="E24" s="14"/>
      <c r="F24" s="14"/>
      <c r="G24" s="14"/>
      <c r="H24" s="14"/>
      <c r="J24" s="1"/>
    </row>
    <row r="25" spans="1:10" ht="22.35" customHeight="1">
      <c r="A25" s="1"/>
      <c r="B25" s="1"/>
      <c r="C25" s="14"/>
      <c r="D25" s="14"/>
      <c r="E25" s="14"/>
      <c r="F25" s="14"/>
      <c r="G25" s="14"/>
      <c r="H25" s="14"/>
      <c r="I25" s="49"/>
      <c r="J25" s="1"/>
    </row>
    <row r="59" spans="1:1" ht="21.75">
      <c r="A59" s="1" t="s">
        <v>16</v>
      </c>
    </row>
  </sheetData>
  <mergeCells count="5">
    <mergeCell ref="A2:H2"/>
    <mergeCell ref="A3:H3"/>
    <mergeCell ref="A4:H4"/>
    <mergeCell ref="E6:F6"/>
    <mergeCell ref="E7:F7"/>
  </mergeCells>
  <printOptions horizontalCentered="1"/>
  <pageMargins left="0.55118110236220474" right="0.15748031496062992" top="0.51181102362204722" bottom="0.35433070866141736" header="0" footer="0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tabSelected="1" view="pageBreakPreview" topLeftCell="A49" zoomScale="85" zoomScaleNormal="100" zoomScaleSheetLayoutView="85" workbookViewId="0">
      <selection activeCell="A139" sqref="A139:XFD139"/>
    </sheetView>
  </sheetViews>
  <sheetFormatPr defaultRowHeight="21"/>
  <cols>
    <col min="1" max="1" width="56.5" customWidth="1"/>
    <col min="2" max="2" width="10.33203125" customWidth="1"/>
    <col min="3" max="5" width="17.1640625" style="46" customWidth="1"/>
    <col min="6" max="6" width="18.6640625" style="46" customWidth="1"/>
    <col min="7" max="7" width="19.6640625" style="46" customWidth="1"/>
    <col min="8" max="8" width="7.1640625" customWidth="1"/>
    <col min="9" max="9" width="24" customWidth="1"/>
    <col min="10" max="10" width="17.33203125" customWidth="1"/>
    <col min="11" max="11" width="14.83203125" bestFit="1" customWidth="1"/>
  </cols>
  <sheetData>
    <row r="1" spans="1:10" ht="22.35" customHeight="1">
      <c r="G1" s="1">
        <v>11</v>
      </c>
    </row>
    <row r="2" spans="1:10" ht="22.35" customHeight="1">
      <c r="A2" s="116" t="s">
        <v>95</v>
      </c>
      <c r="B2" s="116"/>
      <c r="C2" s="116"/>
      <c r="D2" s="116"/>
      <c r="E2" s="116"/>
      <c r="F2" s="116"/>
      <c r="G2" s="116"/>
      <c r="H2" s="48"/>
      <c r="I2" s="48"/>
      <c r="J2" s="48"/>
    </row>
    <row r="3" spans="1:10" ht="22.35" customHeight="1">
      <c r="A3" s="116" t="s">
        <v>48</v>
      </c>
      <c r="B3" s="116"/>
      <c r="C3" s="116"/>
      <c r="D3" s="116"/>
      <c r="E3" s="116"/>
      <c r="F3" s="116"/>
      <c r="G3" s="116"/>
      <c r="H3" s="1"/>
      <c r="I3" s="1"/>
    </row>
    <row r="4" spans="1:10" ht="22.35" customHeight="1">
      <c r="A4" s="116" t="s">
        <v>172</v>
      </c>
      <c r="B4" s="116"/>
      <c r="C4" s="116"/>
      <c r="D4" s="116"/>
      <c r="E4" s="116"/>
      <c r="F4" s="116"/>
      <c r="G4" s="116"/>
      <c r="H4" s="1"/>
      <c r="I4" s="1"/>
    </row>
    <row r="5" spans="1:10" ht="22.35" customHeight="1">
      <c r="A5" s="22"/>
      <c r="B5" s="22"/>
      <c r="C5" s="32"/>
      <c r="D5" s="33"/>
      <c r="E5" s="33"/>
      <c r="F5" s="33"/>
      <c r="G5" s="34" t="s">
        <v>1</v>
      </c>
      <c r="H5" s="1"/>
      <c r="I5" s="1"/>
    </row>
    <row r="6" spans="1:10" ht="22.35" customHeight="1">
      <c r="A6" s="17"/>
      <c r="B6" s="17"/>
      <c r="C6" s="35"/>
      <c r="D6" s="35"/>
      <c r="E6" s="122" t="s">
        <v>120</v>
      </c>
      <c r="F6" s="122"/>
      <c r="G6" s="35"/>
      <c r="H6" s="1"/>
      <c r="I6" s="1"/>
    </row>
    <row r="7" spans="1:10" ht="22.35" customHeight="1">
      <c r="A7" s="36"/>
      <c r="B7" s="36"/>
      <c r="C7" s="37" t="s">
        <v>116</v>
      </c>
      <c r="D7" s="37" t="s">
        <v>201</v>
      </c>
      <c r="E7" s="17" t="s">
        <v>28</v>
      </c>
      <c r="F7" s="35"/>
      <c r="G7" s="47"/>
      <c r="H7" s="1"/>
      <c r="I7" s="1"/>
    </row>
    <row r="8" spans="1:10" ht="22.35" customHeight="1">
      <c r="A8" s="22"/>
      <c r="B8" s="22" t="s">
        <v>4</v>
      </c>
      <c r="C8" s="38" t="s">
        <v>117</v>
      </c>
      <c r="D8" s="38" t="s">
        <v>202</v>
      </c>
      <c r="E8" s="22" t="s">
        <v>47</v>
      </c>
      <c r="F8" s="22" t="s">
        <v>30</v>
      </c>
      <c r="G8" s="22" t="s">
        <v>46</v>
      </c>
      <c r="H8" s="1"/>
      <c r="I8" s="1"/>
    </row>
    <row r="9" spans="1:10" ht="22.35" customHeight="1">
      <c r="A9" s="1"/>
      <c r="B9" s="3"/>
      <c r="C9" s="4"/>
      <c r="D9" s="4"/>
      <c r="E9" s="4"/>
      <c r="F9" s="14"/>
      <c r="G9" s="14"/>
      <c r="H9" s="1"/>
      <c r="I9" s="1"/>
    </row>
    <row r="10" spans="1:10" ht="22.35" customHeight="1">
      <c r="A10" s="1" t="s">
        <v>102</v>
      </c>
      <c r="B10" s="3"/>
      <c r="C10" s="4">
        <v>615000000</v>
      </c>
      <c r="D10" s="4">
        <v>709150970.58000004</v>
      </c>
      <c r="E10" s="4">
        <v>25600000</v>
      </c>
      <c r="F10" s="4">
        <v>-99716574.579999983</v>
      </c>
      <c r="G10" s="4">
        <v>1250034396</v>
      </c>
      <c r="H10" s="1"/>
      <c r="I10" s="88"/>
    </row>
    <row r="11" spans="1:10" ht="22.35" customHeight="1">
      <c r="A11" s="1" t="s">
        <v>176</v>
      </c>
      <c r="B11" s="3"/>
      <c r="C11" s="4"/>
      <c r="D11" s="4"/>
      <c r="E11" s="4"/>
      <c r="F11" s="4"/>
      <c r="G11" s="4"/>
      <c r="H11" s="1"/>
      <c r="I11" s="1"/>
    </row>
    <row r="12" spans="1:10" ht="22.35" customHeight="1">
      <c r="A12" s="1" t="s">
        <v>180</v>
      </c>
      <c r="B12" s="3"/>
      <c r="C12" s="4">
        <v>0</v>
      </c>
      <c r="D12" s="4">
        <v>0</v>
      </c>
      <c r="E12" s="4">
        <v>0</v>
      </c>
      <c r="F12" s="4">
        <v>70316304.449999988</v>
      </c>
      <c r="G12" s="4">
        <v>70316304.449999988</v>
      </c>
      <c r="H12" s="1"/>
      <c r="I12" s="88"/>
    </row>
    <row r="13" spans="1:10" ht="22.35" customHeight="1">
      <c r="A13" s="1" t="s">
        <v>121</v>
      </c>
      <c r="B13" s="3"/>
      <c r="C13" s="4">
        <v>0</v>
      </c>
      <c r="D13" s="4">
        <v>0</v>
      </c>
      <c r="E13" s="4">
        <v>0</v>
      </c>
      <c r="F13" s="4">
        <v>-125679</v>
      </c>
      <c r="G13" s="4">
        <v>-125679</v>
      </c>
      <c r="H13" s="1"/>
      <c r="I13" s="1"/>
    </row>
    <row r="14" spans="1:10" ht="22.35" customHeight="1">
      <c r="A14" s="1" t="s">
        <v>175</v>
      </c>
      <c r="B14" s="3"/>
      <c r="C14" s="112">
        <v>615000000</v>
      </c>
      <c r="D14" s="112">
        <v>709150970.58000004</v>
      </c>
      <c r="E14" s="112">
        <v>25600000</v>
      </c>
      <c r="F14" s="112">
        <v>-29525949.129999995</v>
      </c>
      <c r="G14" s="112">
        <v>1320225021.45</v>
      </c>
      <c r="H14" s="1"/>
      <c r="I14" s="6"/>
    </row>
    <row r="15" spans="1:10" ht="22.35" customHeight="1">
      <c r="A15" s="1" t="s">
        <v>176</v>
      </c>
      <c r="B15" s="3"/>
      <c r="C15" s="4"/>
      <c r="D15" s="4"/>
      <c r="E15" s="4"/>
      <c r="F15" s="4"/>
      <c r="G15" s="4"/>
      <c r="H15" s="1"/>
      <c r="I15" s="1"/>
    </row>
    <row r="16" spans="1:10" ht="22.35" customHeight="1">
      <c r="A16" s="1" t="s">
        <v>203</v>
      </c>
      <c r="B16" s="3"/>
      <c r="C16" s="4">
        <v>0</v>
      </c>
      <c r="D16" s="4">
        <v>0</v>
      </c>
      <c r="E16" s="4">
        <v>0</v>
      </c>
      <c r="F16" s="4">
        <v>-214376167.9900001</v>
      </c>
      <c r="G16" s="4">
        <v>-214376167.9900001</v>
      </c>
      <c r="H16" s="1"/>
      <c r="I16" s="6"/>
    </row>
    <row r="17" spans="1:9" ht="22.35" customHeight="1">
      <c r="A17" s="1" t="s">
        <v>121</v>
      </c>
      <c r="B17" s="3"/>
      <c r="C17" s="4">
        <v>0</v>
      </c>
      <c r="D17" s="4">
        <v>0</v>
      </c>
      <c r="E17" s="4">
        <v>0</v>
      </c>
      <c r="F17" s="4">
        <v>-2949209.9699999997</v>
      </c>
      <c r="G17" s="4">
        <v>-2949209.9699999997</v>
      </c>
      <c r="H17" s="1"/>
      <c r="I17" s="6"/>
    </row>
    <row r="18" spans="1:9" ht="22.35" customHeight="1" thickBot="1">
      <c r="A18" s="1" t="s">
        <v>179</v>
      </c>
      <c r="B18" s="3"/>
      <c r="C18" s="93">
        <v>615000000</v>
      </c>
      <c r="D18" s="93">
        <v>709150970.58000004</v>
      </c>
      <c r="E18" s="93">
        <v>25600000</v>
      </c>
      <c r="F18" s="93">
        <v>-246851327.09000009</v>
      </c>
      <c r="G18" s="93">
        <v>1102899643.49</v>
      </c>
      <c r="H18" s="1"/>
      <c r="I18" s="78"/>
    </row>
    <row r="19" spans="1:9" ht="22.35" customHeight="1" thickTop="1">
      <c r="A19" s="1"/>
      <c r="B19" s="3"/>
      <c r="C19" s="4"/>
      <c r="D19" s="4"/>
      <c r="E19" s="4"/>
      <c r="F19" s="4"/>
      <c r="G19" s="4"/>
      <c r="H19" s="1"/>
      <c r="I19" s="1"/>
    </row>
    <row r="20" spans="1:9" ht="22.35" customHeight="1">
      <c r="A20" s="1"/>
      <c r="B20" s="3"/>
      <c r="C20" s="14"/>
      <c r="D20" s="14"/>
      <c r="E20" s="14"/>
      <c r="F20" s="14"/>
      <c r="G20" s="58"/>
      <c r="H20" s="1"/>
      <c r="I20" s="1"/>
    </row>
    <row r="21" spans="1:9" ht="22.35" customHeight="1">
      <c r="A21" s="1"/>
      <c r="B21" s="3"/>
      <c r="C21" s="14"/>
      <c r="D21" s="14"/>
      <c r="E21" s="14"/>
      <c r="F21" s="14"/>
      <c r="G21" s="14"/>
      <c r="H21" s="1"/>
      <c r="I21" s="1"/>
    </row>
    <row r="22" spans="1:9" ht="22.35" customHeight="1">
      <c r="A22" s="26"/>
      <c r="B22" s="26"/>
      <c r="C22" s="26"/>
      <c r="D22" s="26"/>
      <c r="E22" s="26"/>
      <c r="F22" s="26"/>
      <c r="G22" s="26"/>
      <c r="H22" s="26"/>
      <c r="I22" s="26"/>
    </row>
    <row r="23" spans="1:9" ht="22.35" customHeight="1">
      <c r="A23" s="26"/>
      <c r="B23" s="26"/>
      <c r="C23" s="26"/>
      <c r="D23" s="26"/>
      <c r="E23" s="26"/>
      <c r="F23" s="26"/>
      <c r="G23" s="26"/>
      <c r="H23" s="26"/>
      <c r="I23" s="26"/>
    </row>
    <row r="24" spans="1:9" ht="22.35" customHeight="1">
      <c r="A24" s="26"/>
      <c r="B24" s="26"/>
      <c r="C24" s="26"/>
      <c r="D24" s="26"/>
      <c r="E24" s="26"/>
      <c r="F24" s="26"/>
      <c r="G24" s="26"/>
      <c r="H24" s="26"/>
      <c r="I24" s="26"/>
    </row>
    <row r="25" spans="1:9" ht="22.35" customHeight="1">
      <c r="A25" s="26"/>
      <c r="B25" s="26"/>
      <c r="C25" s="26"/>
      <c r="D25" s="26"/>
      <c r="E25" s="26"/>
      <c r="F25" s="26"/>
      <c r="G25" s="59"/>
      <c r="H25" s="26"/>
      <c r="I25" s="26"/>
    </row>
    <row r="26" spans="1:9" ht="22.35" customHeight="1">
      <c r="A26" s="26"/>
      <c r="B26" s="26"/>
      <c r="C26" s="26"/>
      <c r="D26" s="26"/>
      <c r="E26" s="26"/>
      <c r="F26" s="26"/>
      <c r="G26" s="26"/>
      <c r="H26" s="26"/>
      <c r="I26" s="26"/>
    </row>
    <row r="27" spans="1:9" ht="22.35" customHeight="1">
      <c r="A27" s="26"/>
      <c r="B27" s="26"/>
      <c r="C27" s="26"/>
      <c r="D27" s="26"/>
      <c r="E27" s="26"/>
      <c r="F27" s="26"/>
      <c r="G27" s="26"/>
      <c r="H27" s="26"/>
      <c r="I27" s="26"/>
    </row>
    <row r="28" spans="1:9" ht="22.35" customHeight="1">
      <c r="A28" s="26"/>
      <c r="B28" s="26"/>
      <c r="C28" s="26"/>
      <c r="D28" s="26"/>
      <c r="E28" s="26"/>
      <c r="F28" s="26"/>
      <c r="G28" s="26"/>
      <c r="H28" s="26"/>
      <c r="I28" s="26"/>
    </row>
    <row r="29" spans="1:9" ht="22.35" customHeight="1">
      <c r="A29" s="26"/>
      <c r="B29" s="26"/>
      <c r="C29" s="26"/>
      <c r="D29" s="26"/>
      <c r="E29" s="26"/>
      <c r="F29" s="26"/>
      <c r="G29" s="26"/>
      <c r="H29" s="26"/>
      <c r="I29" s="26"/>
    </row>
    <row r="30" spans="1:9" ht="22.35" customHeight="1">
      <c r="A30" s="26"/>
      <c r="B30" s="26"/>
      <c r="C30" s="26"/>
      <c r="D30" s="26"/>
      <c r="E30" s="26"/>
      <c r="F30" s="26"/>
      <c r="G30" s="26"/>
      <c r="H30" s="26"/>
      <c r="I30" s="26"/>
    </row>
    <row r="31" spans="1:9" ht="22.35" customHeight="1">
      <c r="A31" s="26"/>
      <c r="B31" s="26"/>
      <c r="C31" s="26"/>
      <c r="D31" s="26"/>
      <c r="E31" s="26"/>
      <c r="F31" s="26"/>
      <c r="G31" s="26"/>
      <c r="H31" s="26"/>
      <c r="I31" s="26"/>
    </row>
    <row r="32" spans="1:9" ht="22.35" customHeight="1">
      <c r="A32" s="26"/>
      <c r="B32" s="26"/>
      <c r="C32" s="26"/>
      <c r="D32" s="26"/>
      <c r="E32" s="26"/>
      <c r="F32" s="26"/>
      <c r="G32" s="26"/>
      <c r="H32" s="26"/>
      <c r="I32" s="26"/>
    </row>
    <row r="33" spans="1:9" ht="22.35" customHeight="1">
      <c r="A33" s="26"/>
      <c r="B33" s="26"/>
      <c r="C33" s="26"/>
      <c r="D33" s="26"/>
      <c r="E33" s="26"/>
      <c r="F33" s="26"/>
      <c r="G33" s="26"/>
      <c r="H33" s="26"/>
      <c r="I33" s="26"/>
    </row>
    <row r="34" spans="1:9" ht="22.35" customHeight="1">
      <c r="A34" s="26"/>
      <c r="B34" s="26"/>
      <c r="C34" s="26"/>
      <c r="D34" s="26"/>
      <c r="E34" s="26"/>
      <c r="F34" s="26"/>
      <c r="G34" s="26"/>
      <c r="H34" s="26"/>
      <c r="I34" s="26"/>
    </row>
    <row r="35" spans="1:9" ht="22.35" customHeight="1">
      <c r="A35" s="26"/>
      <c r="B35" s="26"/>
      <c r="C35" s="26"/>
      <c r="D35" s="26"/>
      <c r="E35" s="26"/>
      <c r="F35" s="26"/>
      <c r="G35" s="26"/>
      <c r="H35" s="26"/>
      <c r="I35" s="26"/>
    </row>
    <row r="36" spans="1:9" ht="22.35" customHeight="1">
      <c r="A36" s="26"/>
      <c r="B36" s="26"/>
      <c r="C36" s="26"/>
      <c r="D36" s="26"/>
      <c r="E36" s="26"/>
      <c r="F36" s="26"/>
      <c r="G36" s="26"/>
      <c r="H36" s="26"/>
      <c r="I36" s="26"/>
    </row>
    <row r="37" spans="1:9" ht="22.35" customHeight="1">
      <c r="A37" s="26"/>
      <c r="B37" s="26"/>
      <c r="C37" s="26"/>
      <c r="D37" s="26"/>
      <c r="E37" s="26"/>
      <c r="F37" s="26"/>
      <c r="G37" s="26"/>
      <c r="H37" s="26"/>
      <c r="I37" s="26"/>
    </row>
    <row r="38" spans="1:9" ht="22.35" customHeight="1">
      <c r="A38" s="26"/>
      <c r="B38" s="26"/>
      <c r="C38" s="26"/>
      <c r="D38" s="26"/>
      <c r="E38" s="26"/>
      <c r="F38" s="26"/>
      <c r="G38" s="26"/>
      <c r="H38" s="26"/>
      <c r="I38" s="26"/>
    </row>
    <row r="39" spans="1:9" ht="22.35" customHeight="1">
      <c r="A39" s="26"/>
      <c r="B39" s="26"/>
      <c r="C39" s="26"/>
      <c r="D39" s="26"/>
      <c r="E39" s="26"/>
      <c r="F39" s="26"/>
      <c r="G39" s="26"/>
      <c r="H39" s="26"/>
      <c r="I39" s="26"/>
    </row>
    <row r="40" spans="1:9" ht="22.35" customHeight="1">
      <c r="A40" s="26"/>
      <c r="B40" s="26"/>
      <c r="C40" s="26"/>
      <c r="D40" s="26"/>
      <c r="E40" s="26"/>
      <c r="F40" s="26"/>
      <c r="G40" s="26"/>
      <c r="H40" s="26"/>
      <c r="I40" s="26"/>
    </row>
    <row r="41" spans="1:9" ht="22.35" customHeight="1">
      <c r="A41" s="26"/>
      <c r="B41" s="26"/>
      <c r="C41" s="26"/>
      <c r="D41" s="26"/>
      <c r="E41" s="26"/>
      <c r="F41" s="26"/>
      <c r="G41" s="26"/>
      <c r="H41" s="26"/>
      <c r="I41" s="26"/>
    </row>
    <row r="42" spans="1:9" ht="22.35" customHeight="1">
      <c r="A42" s="26"/>
      <c r="B42" s="26"/>
      <c r="C42" s="26"/>
      <c r="D42" s="26"/>
      <c r="E42" s="26"/>
      <c r="F42" s="26"/>
      <c r="G42" s="26"/>
      <c r="H42" s="26"/>
      <c r="I42" s="26"/>
    </row>
    <row r="43" spans="1:9" ht="22.35" customHeight="1">
      <c r="A43" s="26"/>
      <c r="B43" s="26"/>
      <c r="C43" s="26"/>
      <c r="D43" s="26"/>
      <c r="E43" s="26"/>
      <c r="F43" s="26"/>
      <c r="G43" s="26"/>
      <c r="H43" s="26"/>
      <c r="I43" s="26"/>
    </row>
    <row r="44" spans="1:9" ht="22.35" customHeight="1">
      <c r="A44" s="26"/>
      <c r="B44" s="26"/>
      <c r="C44" s="26"/>
      <c r="D44" s="26"/>
      <c r="E44" s="26"/>
      <c r="F44" s="26"/>
      <c r="G44" s="26"/>
      <c r="H44" s="26"/>
      <c r="I44" s="26"/>
    </row>
    <row r="45" spans="1:9" ht="22.35" customHeight="1">
      <c r="A45" s="26"/>
      <c r="B45" s="26"/>
      <c r="C45" s="26"/>
      <c r="D45" s="26"/>
      <c r="E45" s="26"/>
      <c r="F45" s="26"/>
      <c r="G45" s="26"/>
      <c r="H45" s="26"/>
      <c r="I45" s="26"/>
    </row>
    <row r="46" spans="1:9" ht="22.35" customHeight="1">
      <c r="A46" s="26"/>
      <c r="B46" s="26"/>
      <c r="C46" s="26"/>
      <c r="D46" s="26"/>
      <c r="E46" s="26"/>
      <c r="F46" s="26"/>
      <c r="G46" s="26"/>
      <c r="H46" s="26"/>
      <c r="I46" s="26"/>
    </row>
    <row r="47" spans="1:9" ht="22.35" customHeight="1">
      <c r="A47" s="26"/>
      <c r="B47" s="26"/>
      <c r="C47" s="26"/>
      <c r="D47" s="26"/>
      <c r="E47" s="26"/>
      <c r="F47" s="26"/>
      <c r="G47" s="26"/>
      <c r="H47" s="26"/>
      <c r="I47" s="26"/>
    </row>
    <row r="48" spans="1:9" ht="22.35" customHeight="1">
      <c r="A48" s="26"/>
      <c r="B48" s="26"/>
      <c r="C48" s="26"/>
      <c r="D48" s="26"/>
      <c r="E48" s="26"/>
      <c r="F48" s="26"/>
      <c r="G48" s="26"/>
      <c r="H48" s="26"/>
      <c r="I48" s="26"/>
    </row>
    <row r="49" spans="1:9" ht="22.35" customHeight="1">
      <c r="A49" s="26"/>
      <c r="B49" s="26"/>
      <c r="C49" s="26"/>
      <c r="D49" s="26"/>
      <c r="E49" s="26"/>
      <c r="F49" s="26"/>
      <c r="G49" s="26"/>
      <c r="H49" s="26"/>
      <c r="I49" s="26"/>
    </row>
    <row r="50" spans="1:9" ht="22.35" customHeight="1">
      <c r="A50" s="26"/>
      <c r="B50" s="26"/>
      <c r="C50" s="26"/>
      <c r="D50" s="26"/>
      <c r="E50" s="26"/>
      <c r="F50" s="26"/>
      <c r="G50" s="26"/>
      <c r="H50" s="26"/>
      <c r="I50" s="26"/>
    </row>
    <row r="51" spans="1:9" ht="22.35" customHeight="1">
      <c r="A51" s="26"/>
      <c r="B51" s="26"/>
      <c r="C51" s="26"/>
      <c r="D51" s="26"/>
      <c r="E51" s="26"/>
      <c r="F51" s="26"/>
      <c r="G51" s="26"/>
      <c r="H51" s="26"/>
      <c r="I51" s="26"/>
    </row>
    <row r="52" spans="1:9" ht="22.35" customHeight="1">
      <c r="A52" s="26"/>
      <c r="B52" s="26"/>
      <c r="C52" s="26"/>
      <c r="D52" s="26"/>
      <c r="E52" s="26"/>
      <c r="F52" s="26"/>
      <c r="G52" s="26"/>
      <c r="H52" s="26"/>
      <c r="I52" s="26"/>
    </row>
    <row r="53" spans="1:9" ht="22.35" customHeight="1">
      <c r="A53" s="26"/>
      <c r="B53" s="26"/>
      <c r="C53" s="26"/>
      <c r="D53" s="26"/>
      <c r="E53" s="26"/>
      <c r="F53" s="26"/>
      <c r="G53" s="26"/>
      <c r="H53" s="26"/>
      <c r="I53" s="26"/>
    </row>
    <row r="54" spans="1:9" ht="22.35" customHeight="1">
      <c r="A54" s="26" t="s">
        <v>16</v>
      </c>
      <c r="B54" s="26"/>
      <c r="C54" s="26"/>
      <c r="D54" s="26"/>
      <c r="E54" s="26"/>
      <c r="F54" s="26"/>
      <c r="G54" s="26"/>
      <c r="H54" s="26"/>
      <c r="I54" s="26"/>
    </row>
    <row r="55" spans="1:9" ht="22.35" customHeight="1">
      <c r="A55" s="26"/>
      <c r="B55" s="26"/>
      <c r="C55" s="26"/>
      <c r="D55" s="26"/>
      <c r="E55" s="26"/>
      <c r="F55" s="26"/>
      <c r="G55" s="26"/>
      <c r="H55" s="26"/>
      <c r="I55" s="26"/>
    </row>
    <row r="56" spans="1:9" ht="22.35" customHeight="1">
      <c r="A56" s="26"/>
      <c r="B56" s="26"/>
      <c r="C56" s="26"/>
      <c r="D56" s="26"/>
      <c r="E56" s="26"/>
      <c r="F56" s="26"/>
      <c r="G56" s="26"/>
      <c r="H56" s="26"/>
      <c r="I56" s="26"/>
    </row>
    <row r="57" spans="1:9" ht="22.35" customHeight="1">
      <c r="A57" s="26"/>
      <c r="B57" s="26"/>
      <c r="C57" s="26"/>
      <c r="D57" s="26"/>
      <c r="E57" s="26"/>
      <c r="F57" s="26"/>
      <c r="G57" s="26"/>
      <c r="H57" s="26"/>
      <c r="I57" s="26"/>
    </row>
    <row r="58" spans="1:9" ht="21.75">
      <c r="A58" s="1"/>
      <c r="B58" s="1"/>
      <c r="C58" s="14"/>
      <c r="D58" s="14"/>
      <c r="E58" s="14"/>
      <c r="F58" s="14"/>
      <c r="G58" s="14"/>
      <c r="H58" s="1"/>
      <c r="I58" s="1"/>
    </row>
    <row r="59" spans="1:9" ht="21.75">
      <c r="A59" s="1"/>
      <c r="B59" s="1"/>
      <c r="C59" s="14"/>
      <c r="D59" s="14"/>
      <c r="E59" s="14"/>
      <c r="F59" s="14"/>
      <c r="G59" s="14"/>
      <c r="H59" s="1"/>
      <c r="I59" s="1"/>
    </row>
  </sheetData>
  <mergeCells count="4">
    <mergeCell ref="A2:G2"/>
    <mergeCell ref="A3:G3"/>
    <mergeCell ref="A4:G4"/>
    <mergeCell ref="E6:F6"/>
  </mergeCells>
  <printOptions horizontalCentered="1"/>
  <pageMargins left="0.55118110236220474" right="0.15748031496062992" top="0.51181102362204722" bottom="0.35433070866141736" header="0" footer="0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2"/>
  <sheetViews>
    <sheetView tabSelected="1" view="pageBreakPreview" zoomScale="70" zoomScaleNormal="80" zoomScaleSheetLayoutView="70" workbookViewId="0">
      <selection activeCell="A139" sqref="A139:XFD139"/>
    </sheetView>
  </sheetViews>
  <sheetFormatPr defaultRowHeight="23.25" customHeight="1"/>
  <cols>
    <col min="1" max="1" width="75.5" style="30" customWidth="1"/>
    <col min="2" max="2" width="10.33203125" style="30" customWidth="1"/>
    <col min="3" max="3" width="17.83203125" style="30" bestFit="1" customWidth="1"/>
    <col min="4" max="4" width="18.33203125" style="30" customWidth="1"/>
    <col min="5" max="5" width="20.6640625" style="31" customWidth="1"/>
    <col min="6" max="6" width="18" style="30" bestFit="1" customWidth="1"/>
    <col min="7" max="7" width="24.33203125" style="30" customWidth="1"/>
    <col min="8" max="8" width="14.83203125" style="30" bestFit="1" customWidth="1"/>
    <col min="9" max="10" width="9.33203125" style="30"/>
    <col min="11" max="11" width="19.33203125" style="30" customWidth="1"/>
    <col min="12" max="12" width="14.6640625" style="30" customWidth="1"/>
    <col min="13" max="16384" width="9.33203125" style="30"/>
  </cols>
  <sheetData>
    <row r="1" spans="1:7" s="1" customFormat="1" ht="22.35" customHeight="1">
      <c r="E1" s="4"/>
      <c r="F1" s="1">
        <v>12</v>
      </c>
    </row>
    <row r="2" spans="1:7" s="1" customFormat="1" ht="22.35" customHeight="1">
      <c r="A2" s="116" t="s">
        <v>95</v>
      </c>
      <c r="B2" s="116"/>
      <c r="C2" s="116"/>
      <c r="D2" s="116"/>
      <c r="E2" s="116"/>
      <c r="F2" s="116"/>
    </row>
    <row r="3" spans="1:7" s="18" customFormat="1" ht="22.35" customHeight="1">
      <c r="A3" s="116" t="s">
        <v>49</v>
      </c>
      <c r="B3" s="116"/>
      <c r="C3" s="116"/>
      <c r="D3" s="116"/>
      <c r="E3" s="116"/>
      <c r="F3" s="116"/>
    </row>
    <row r="4" spans="1:7" s="18" customFormat="1" ht="22.35" customHeight="1">
      <c r="A4" s="116" t="s">
        <v>181</v>
      </c>
      <c r="B4" s="116"/>
      <c r="C4" s="116"/>
      <c r="D4" s="116"/>
      <c r="E4" s="116"/>
      <c r="F4" s="116"/>
    </row>
    <row r="5" spans="1:7" s="1" customFormat="1" ht="22.35" customHeight="1">
      <c r="E5" s="4"/>
      <c r="F5" s="19" t="s">
        <v>1</v>
      </c>
    </row>
    <row r="6" spans="1:7" s="1" customFormat="1" ht="22.35" customHeight="1">
      <c r="A6" s="20"/>
      <c r="B6" s="20"/>
      <c r="C6" s="117" t="s">
        <v>2</v>
      </c>
      <c r="D6" s="117"/>
      <c r="E6" s="117" t="s">
        <v>3</v>
      </c>
      <c r="F6" s="117"/>
    </row>
    <row r="7" spans="1:7" s="1" customFormat="1" ht="22.35" customHeight="1">
      <c r="A7" s="21"/>
      <c r="B7" s="22" t="s">
        <v>4</v>
      </c>
      <c r="C7" s="22">
        <v>2561</v>
      </c>
      <c r="D7" s="22">
        <v>2560</v>
      </c>
      <c r="E7" s="22">
        <v>2561</v>
      </c>
      <c r="F7" s="22">
        <v>2560</v>
      </c>
    </row>
    <row r="8" spans="1:7" s="1" customFormat="1" ht="22.35" customHeight="1">
      <c r="D8" s="58"/>
      <c r="E8" s="50"/>
      <c r="F8" s="58"/>
    </row>
    <row r="9" spans="1:7" s="1" customFormat="1" ht="22.35" customHeight="1">
      <c r="A9" s="1" t="s">
        <v>50</v>
      </c>
      <c r="C9" s="78"/>
      <c r="D9" s="78"/>
      <c r="E9" s="78"/>
      <c r="F9" s="78"/>
    </row>
    <row r="10" spans="1:7" s="1" customFormat="1" ht="22.35" customHeight="1">
      <c r="A10" s="1" t="s">
        <v>166</v>
      </c>
      <c r="C10" s="4">
        <v>-165187503.62999994</v>
      </c>
      <c r="D10" s="4">
        <v>-86275146.479999959</v>
      </c>
      <c r="E10" s="4">
        <v>-214378397.97000009</v>
      </c>
      <c r="F10" s="4">
        <v>70346507.25999999</v>
      </c>
      <c r="G10" s="6"/>
    </row>
    <row r="11" spans="1:7" s="1" customFormat="1" ht="22.35" customHeight="1">
      <c r="A11" s="1" t="s">
        <v>163</v>
      </c>
      <c r="C11" s="4"/>
      <c r="D11" s="23"/>
      <c r="E11" s="23"/>
      <c r="F11" s="23"/>
    </row>
    <row r="12" spans="1:7" s="1" customFormat="1" ht="22.35" customHeight="1">
      <c r="A12" s="1" t="s">
        <v>132</v>
      </c>
      <c r="C12" s="4"/>
      <c r="D12" s="23"/>
      <c r="E12" s="23"/>
      <c r="F12" s="23"/>
    </row>
    <row r="13" spans="1:7" s="1" customFormat="1" ht="22.35" customHeight="1">
      <c r="A13" s="1" t="s">
        <v>131</v>
      </c>
      <c r="C13" s="4">
        <v>966547.33000000007</v>
      </c>
      <c r="D13" s="4">
        <v>3464017.41</v>
      </c>
      <c r="E13" s="4">
        <v>966547.33000000007</v>
      </c>
      <c r="F13" s="4">
        <v>3027276.41</v>
      </c>
    </row>
    <row r="14" spans="1:7" s="1" customFormat="1" ht="22.35" customHeight="1">
      <c r="A14" s="1" t="s">
        <v>141</v>
      </c>
      <c r="C14" s="4">
        <v>-5180.95</v>
      </c>
      <c r="D14" s="4">
        <v>-3822476.8</v>
      </c>
      <c r="E14" s="23">
        <v>-5180.95</v>
      </c>
      <c r="F14" s="23">
        <v>24342.639999999999</v>
      </c>
      <c r="G14" s="55"/>
    </row>
    <row r="15" spans="1:7" s="1" customFormat="1" ht="22.35" customHeight="1">
      <c r="A15" s="1" t="s">
        <v>185</v>
      </c>
      <c r="C15" s="4">
        <v>0</v>
      </c>
      <c r="D15" s="4">
        <v>-19879806.550000001</v>
      </c>
      <c r="E15" s="4">
        <v>0</v>
      </c>
      <c r="F15" s="23">
        <v>0</v>
      </c>
      <c r="G15" s="55"/>
    </row>
    <row r="16" spans="1:7" s="1" customFormat="1" ht="22.35" customHeight="1">
      <c r="A16" s="1" t="s">
        <v>127</v>
      </c>
      <c r="C16" s="4">
        <v>-9740775.9799999949</v>
      </c>
      <c r="D16" s="4">
        <v>-18793220.899999999</v>
      </c>
      <c r="E16" s="4">
        <v>-10535176.279999996</v>
      </c>
      <c r="F16" s="4">
        <v>-28175800.370000001</v>
      </c>
      <c r="G16" s="55"/>
    </row>
    <row r="17" spans="1:7" s="1" customFormat="1" ht="22.35" customHeight="1">
      <c r="A17" s="1" t="s">
        <v>204</v>
      </c>
      <c r="C17" s="4">
        <v>0</v>
      </c>
      <c r="D17" s="4">
        <v>0</v>
      </c>
      <c r="E17" s="4">
        <v>10000000</v>
      </c>
      <c r="F17" s="4">
        <v>0</v>
      </c>
      <c r="G17" s="55"/>
    </row>
    <row r="18" spans="1:7" s="1" customFormat="1" ht="22.35" customHeight="1">
      <c r="A18" s="1" t="s">
        <v>205</v>
      </c>
      <c r="C18" s="4">
        <v>0</v>
      </c>
      <c r="D18" s="4">
        <v>0</v>
      </c>
      <c r="E18" s="4">
        <v>82285380.030000001</v>
      </c>
      <c r="F18" s="4">
        <v>0</v>
      </c>
      <c r="G18" s="55"/>
    </row>
    <row r="19" spans="1:7" s="1" customFormat="1" ht="22.35" customHeight="1">
      <c r="A19" s="1" t="s">
        <v>106</v>
      </c>
      <c r="C19" s="4">
        <v>0</v>
      </c>
      <c r="D19" s="4">
        <v>5024385.42</v>
      </c>
      <c r="E19" s="4">
        <v>0</v>
      </c>
      <c r="F19" s="4">
        <v>0</v>
      </c>
      <c r="G19" s="55"/>
    </row>
    <row r="20" spans="1:7" s="1" customFormat="1" ht="22.35" customHeight="1">
      <c r="A20" s="1" t="s">
        <v>79</v>
      </c>
      <c r="C20" s="4">
        <v>45952326.610000007</v>
      </c>
      <c r="D20" s="4">
        <v>49833351.600000001</v>
      </c>
      <c r="E20" s="4">
        <v>45129193.000000007</v>
      </c>
      <c r="F20" s="4">
        <v>38286975.310000002</v>
      </c>
    </row>
    <row r="21" spans="1:7" s="1" customFormat="1" ht="22.35" customHeight="1">
      <c r="A21" s="1" t="s">
        <v>167</v>
      </c>
      <c r="C21" s="4">
        <v>3414026.63</v>
      </c>
      <c r="D21" s="4">
        <v>14288743.98</v>
      </c>
      <c r="E21" s="4">
        <v>763996.32</v>
      </c>
      <c r="F21" s="4">
        <v>13312.43</v>
      </c>
    </row>
    <row r="22" spans="1:7" s="1" customFormat="1" ht="22.35" customHeight="1">
      <c r="A22" s="1" t="s">
        <v>213</v>
      </c>
      <c r="C22" s="4">
        <v>0</v>
      </c>
      <c r="D22" s="4">
        <v>19042.64</v>
      </c>
      <c r="E22" s="4">
        <v>0</v>
      </c>
      <c r="F22" s="4">
        <v>14</v>
      </c>
    </row>
    <row r="23" spans="1:7" s="1" customFormat="1" ht="22.35" customHeight="1">
      <c r="A23" s="1" t="s">
        <v>206</v>
      </c>
      <c r="C23" s="4">
        <v>11200000</v>
      </c>
      <c r="D23" s="4">
        <v>0</v>
      </c>
      <c r="E23" s="23">
        <v>0</v>
      </c>
      <c r="F23" s="4">
        <v>0</v>
      </c>
    </row>
    <row r="24" spans="1:7" s="1" customFormat="1" ht="22.35" customHeight="1">
      <c r="A24" s="1" t="s">
        <v>128</v>
      </c>
      <c r="C24" s="4">
        <v>-820864.55</v>
      </c>
      <c r="D24" s="4">
        <v>-60854396.719999999</v>
      </c>
      <c r="E24" s="23">
        <v>-662031.86</v>
      </c>
      <c r="F24" s="4">
        <v>-932.58</v>
      </c>
    </row>
    <row r="25" spans="1:7" s="1" customFormat="1" ht="22.35" customHeight="1">
      <c r="A25" s="1" t="s">
        <v>188</v>
      </c>
      <c r="C25" s="4">
        <v>0</v>
      </c>
      <c r="D25" s="4">
        <v>0</v>
      </c>
      <c r="E25" s="4">
        <v>0</v>
      </c>
      <c r="F25" s="4">
        <v>-43791123.450000003</v>
      </c>
    </row>
    <row r="26" spans="1:7" s="1" customFormat="1" ht="22.35" customHeight="1">
      <c r="A26" s="1" t="s">
        <v>186</v>
      </c>
      <c r="C26" s="4">
        <v>0</v>
      </c>
      <c r="D26" s="4">
        <v>462021.56</v>
      </c>
      <c r="E26" s="4">
        <v>0</v>
      </c>
      <c r="F26" s="4">
        <v>0</v>
      </c>
    </row>
    <row r="27" spans="1:7" s="1" customFormat="1" ht="22.35" customHeight="1">
      <c r="A27" s="1" t="s">
        <v>51</v>
      </c>
      <c r="C27" s="4">
        <v>1654519.17</v>
      </c>
      <c r="D27" s="4">
        <v>1177417.95</v>
      </c>
      <c r="E27" s="23">
        <v>1241394.08</v>
      </c>
      <c r="F27" s="4">
        <v>506252.75</v>
      </c>
      <c r="G27" s="6"/>
    </row>
    <row r="28" spans="1:7" s="1" customFormat="1" ht="22.35" customHeight="1">
      <c r="A28" s="1" t="s">
        <v>157</v>
      </c>
      <c r="C28" s="4">
        <v>0</v>
      </c>
      <c r="D28" s="4">
        <v>0</v>
      </c>
      <c r="E28" s="4">
        <v>0</v>
      </c>
      <c r="F28" s="4">
        <v>-79999980</v>
      </c>
      <c r="G28" s="6"/>
    </row>
    <row r="29" spans="1:7" s="1" customFormat="1" ht="22.35" customHeight="1">
      <c r="A29" s="1" t="s">
        <v>52</v>
      </c>
      <c r="C29" s="4">
        <v>-209012.68</v>
      </c>
      <c r="D29" s="23">
        <v>-327626.09999999998</v>
      </c>
      <c r="E29" s="23">
        <v>-15881690.550000001</v>
      </c>
      <c r="F29" s="4">
        <v>-16103122.359999999</v>
      </c>
    </row>
    <row r="30" spans="1:7" s="1" customFormat="1" ht="22.35" customHeight="1">
      <c r="A30" s="1" t="s">
        <v>187</v>
      </c>
      <c r="C30" s="4">
        <v>0</v>
      </c>
      <c r="D30" s="23">
        <v>292868.56</v>
      </c>
      <c r="E30" s="4">
        <v>0</v>
      </c>
      <c r="F30" s="23">
        <v>0</v>
      </c>
    </row>
    <row r="31" spans="1:7" s="1" customFormat="1" ht="22.35" customHeight="1">
      <c r="A31" s="1" t="s">
        <v>142</v>
      </c>
      <c r="C31" s="13">
        <v>6025879.6100000003</v>
      </c>
      <c r="D31" s="13">
        <v>10689155.029999999</v>
      </c>
      <c r="E31" s="96">
        <v>1426325.2</v>
      </c>
      <c r="F31" s="13">
        <v>951662.76</v>
      </c>
    </row>
    <row r="32" spans="1:7" s="1" customFormat="1" ht="22.35" customHeight="1">
      <c r="A32" s="1" t="s">
        <v>207</v>
      </c>
      <c r="C32" s="4"/>
      <c r="D32" s="4"/>
      <c r="E32" s="4"/>
      <c r="F32" s="60"/>
    </row>
    <row r="33" spans="1:7" s="1" customFormat="1" ht="22.35" customHeight="1">
      <c r="A33" s="1" t="s">
        <v>53</v>
      </c>
      <c r="C33" s="23">
        <v>-106750038.43999989</v>
      </c>
      <c r="D33" s="23">
        <v>-104701669.39999993</v>
      </c>
      <c r="E33" s="23">
        <v>-99649641.650000066</v>
      </c>
      <c r="F33" s="23">
        <v>-54914615.20000001</v>
      </c>
    </row>
    <row r="34" spans="1:7" s="1" customFormat="1" ht="22.35" customHeight="1">
      <c r="A34" s="1" t="s">
        <v>150</v>
      </c>
      <c r="C34" s="4">
        <v>0</v>
      </c>
      <c r="D34" s="4">
        <v>3586</v>
      </c>
      <c r="E34" s="4">
        <v>0</v>
      </c>
      <c r="F34" s="4">
        <v>5895094.2999999998</v>
      </c>
    </row>
    <row r="35" spans="1:7" s="1" customFormat="1" ht="22.35" customHeight="1">
      <c r="A35" s="1" t="s">
        <v>151</v>
      </c>
      <c r="C35" s="4">
        <v>32926634.990000002</v>
      </c>
      <c r="D35" s="4">
        <v>-18537646.449999999</v>
      </c>
      <c r="E35" s="4">
        <v>32782974.969999999</v>
      </c>
      <c r="F35" s="4">
        <v>-7512670.21</v>
      </c>
    </row>
    <row r="36" spans="1:7" s="1" customFormat="1" ht="22.35" customHeight="1">
      <c r="A36" s="1" t="s">
        <v>143</v>
      </c>
      <c r="C36" s="4">
        <v>144359501.99000007</v>
      </c>
      <c r="D36" s="4">
        <v>140470451.59</v>
      </c>
      <c r="E36" s="23">
        <v>45116680.309999995</v>
      </c>
      <c r="F36" s="23">
        <v>8547799.6500000004</v>
      </c>
      <c r="G36" s="24"/>
    </row>
    <row r="37" spans="1:7" s="1" customFormat="1" ht="22.35" customHeight="1">
      <c r="A37" s="1" t="s">
        <v>144</v>
      </c>
      <c r="C37" s="4">
        <v>0</v>
      </c>
      <c r="D37" s="4">
        <v>3312734.17</v>
      </c>
      <c r="E37" s="4">
        <v>0</v>
      </c>
      <c r="F37" s="4">
        <v>0</v>
      </c>
    </row>
    <row r="38" spans="1:7" s="1" customFormat="1" ht="22.35" customHeight="1">
      <c r="A38" s="1" t="s">
        <v>208</v>
      </c>
      <c r="C38" s="4">
        <v>42300</v>
      </c>
      <c r="D38" s="4">
        <v>-18608.45</v>
      </c>
      <c r="E38" s="4">
        <v>42300</v>
      </c>
      <c r="F38" s="4">
        <v>0</v>
      </c>
    </row>
    <row r="39" spans="1:7" s="1" customFormat="1" ht="22.35" customHeight="1">
      <c r="A39" s="1" t="s">
        <v>164</v>
      </c>
      <c r="C39" s="4">
        <v>0</v>
      </c>
      <c r="D39" s="4">
        <v>0</v>
      </c>
      <c r="E39" s="4">
        <v>0</v>
      </c>
      <c r="F39" s="4">
        <v>-78941.39</v>
      </c>
    </row>
    <row r="40" spans="1:7" s="1" customFormat="1" ht="22.35" customHeight="1">
      <c r="A40" s="1" t="s">
        <v>152</v>
      </c>
      <c r="C40" s="4">
        <v>-12354452.1</v>
      </c>
      <c r="D40" s="4">
        <v>12244567.959999999</v>
      </c>
      <c r="E40" s="23">
        <v>-12791347.379999999</v>
      </c>
      <c r="F40" s="23">
        <v>6243463.2400000002</v>
      </c>
    </row>
    <row r="41" spans="1:7" s="1" customFormat="1" ht="22.35" customHeight="1">
      <c r="A41" s="1" t="s">
        <v>209</v>
      </c>
      <c r="C41" s="4">
        <v>-1085928.5499999993</v>
      </c>
      <c r="D41" s="4">
        <v>-17020658.829999998</v>
      </c>
      <c r="E41" s="4">
        <v>-280928.55</v>
      </c>
      <c r="F41" s="4">
        <v>-804228.46</v>
      </c>
    </row>
    <row r="42" spans="1:7" s="1" customFormat="1" ht="22.35" customHeight="1">
      <c r="A42" s="1" t="s">
        <v>126</v>
      </c>
      <c r="C42" s="13">
        <v>201811.75999999978</v>
      </c>
      <c r="D42" s="13">
        <v>1640459.27</v>
      </c>
      <c r="E42" s="13">
        <v>0</v>
      </c>
      <c r="F42" s="13">
        <v>0</v>
      </c>
    </row>
    <row r="43" spans="1:7" s="1" customFormat="1" ht="22.35" customHeight="1">
      <c r="A43" s="1" t="s">
        <v>125</v>
      </c>
      <c r="B43" s="4"/>
      <c r="C43" s="4">
        <v>57339829.65000017</v>
      </c>
      <c r="D43" s="4">
        <v>17393215.86000007</v>
      </c>
      <c r="E43" s="4">
        <v>-34779962.300000072</v>
      </c>
      <c r="F43" s="4">
        <v>-42624098.070000015</v>
      </c>
    </row>
    <row r="44" spans="1:7" s="1" customFormat="1" ht="22.35" customHeight="1">
      <c r="A44" s="1" t="s">
        <v>138</v>
      </c>
      <c r="B44" s="4"/>
      <c r="C44" s="4">
        <v>0</v>
      </c>
      <c r="D44" s="4">
        <v>-143600</v>
      </c>
      <c r="E44" s="4">
        <v>0</v>
      </c>
      <c r="F44" s="4">
        <v>-61200</v>
      </c>
    </row>
    <row r="45" spans="1:7" s="1" customFormat="1" ht="22.35" customHeight="1">
      <c r="A45" s="1" t="s">
        <v>54</v>
      </c>
      <c r="C45" s="4">
        <v>232485.03999999998</v>
      </c>
      <c r="D45" s="4">
        <v>319355.65999999997</v>
      </c>
      <c r="E45" s="23">
        <v>225529.3</v>
      </c>
      <c r="F45" s="23">
        <v>15815710.82</v>
      </c>
    </row>
    <row r="46" spans="1:7" s="1" customFormat="1" ht="22.35" customHeight="1">
      <c r="A46" s="1" t="s">
        <v>78</v>
      </c>
      <c r="C46" s="4">
        <v>-6925236.7999999998</v>
      </c>
      <c r="D46" s="4">
        <v>-20906945</v>
      </c>
      <c r="E46" s="23">
        <v>-1356887.65</v>
      </c>
      <c r="F46" s="23">
        <v>-807566.95</v>
      </c>
    </row>
    <row r="47" spans="1:7" s="1" customFormat="1" ht="22.35" customHeight="1">
      <c r="A47" s="1" t="s">
        <v>104</v>
      </c>
      <c r="C47" s="4">
        <v>362970.2</v>
      </c>
      <c r="D47" s="4">
        <v>671516</v>
      </c>
      <c r="E47" s="23">
        <v>362970.2</v>
      </c>
      <c r="F47" s="4">
        <v>671516</v>
      </c>
    </row>
    <row r="48" spans="1:7" s="1" customFormat="1" ht="22.35" customHeight="1">
      <c r="A48" s="1" t="s">
        <v>55</v>
      </c>
      <c r="C48" s="4">
        <v>-2154975.61</v>
      </c>
      <c r="D48" s="4">
        <v>-4712302.9000000004</v>
      </c>
      <c r="E48" s="4">
        <v>-570138.15</v>
      </c>
      <c r="F48" s="23">
        <v>-1678702.66</v>
      </c>
    </row>
    <row r="49" spans="1:7" s="1" customFormat="1" ht="22.35" customHeight="1">
      <c r="A49" s="25" t="s">
        <v>110</v>
      </c>
      <c r="B49" s="103"/>
      <c r="C49" s="90">
        <v>48855072.480000176</v>
      </c>
      <c r="D49" s="90">
        <v>-7378760.37999993</v>
      </c>
      <c r="E49" s="90">
        <v>-36118488.600000069</v>
      </c>
      <c r="F49" s="90">
        <v>-28684340.860000014</v>
      </c>
    </row>
    <row r="50" spans="1:7" s="1" customFormat="1" ht="22.35" customHeight="1">
      <c r="A50" s="25"/>
      <c r="B50" s="103"/>
      <c r="C50" s="23"/>
      <c r="D50" s="23"/>
      <c r="E50" s="23"/>
      <c r="F50" s="23"/>
    </row>
    <row r="51" spans="1:7" s="1" customFormat="1" ht="22.35" customHeight="1">
      <c r="A51" s="25"/>
      <c r="B51" s="103"/>
      <c r="C51" s="23"/>
      <c r="D51" s="23"/>
      <c r="E51" s="23"/>
      <c r="F51" s="23"/>
    </row>
    <row r="52" spans="1:7" s="1" customFormat="1" ht="22.35" customHeight="1">
      <c r="A52" s="25"/>
      <c r="B52" s="103"/>
      <c r="C52" s="23"/>
      <c r="D52" s="23"/>
      <c r="E52" s="23"/>
      <c r="F52" s="23"/>
    </row>
    <row r="53" spans="1:7" s="1" customFormat="1" ht="22.35" customHeight="1">
      <c r="A53" s="25"/>
      <c r="B53" s="25"/>
      <c r="C53" s="79"/>
      <c r="D53" s="79"/>
      <c r="E53" s="79"/>
      <c r="F53" s="58"/>
    </row>
    <row r="54" spans="1:7" s="1" customFormat="1" ht="22.35" customHeight="1">
      <c r="A54" s="1" t="s">
        <v>16</v>
      </c>
      <c r="B54" s="16"/>
      <c r="C54" s="16"/>
      <c r="D54" s="16"/>
      <c r="E54" s="7"/>
      <c r="F54" s="16"/>
      <c r="G54" s="26"/>
    </row>
    <row r="55" spans="1:7" s="1" customFormat="1" ht="22.35" customHeight="1">
      <c r="A55" s="1" t="s">
        <v>56</v>
      </c>
      <c r="C55" s="27"/>
      <c r="D55" s="27"/>
      <c r="E55" s="4"/>
      <c r="F55" s="27">
        <v>13</v>
      </c>
    </row>
    <row r="56" spans="1:7" s="1" customFormat="1" ht="22.35" customHeight="1">
      <c r="A56" s="116" t="s">
        <v>95</v>
      </c>
      <c r="B56" s="116"/>
      <c r="C56" s="116"/>
      <c r="D56" s="116"/>
      <c r="E56" s="116"/>
      <c r="F56" s="116"/>
    </row>
    <row r="57" spans="1:7" s="1" customFormat="1" ht="22.35" customHeight="1">
      <c r="A57" s="116" t="s">
        <v>49</v>
      </c>
      <c r="B57" s="116"/>
      <c r="C57" s="116"/>
      <c r="D57" s="116"/>
      <c r="E57" s="116"/>
      <c r="F57" s="116"/>
    </row>
    <row r="58" spans="1:7" s="1" customFormat="1" ht="22.35" customHeight="1">
      <c r="A58" s="116" t="s">
        <v>181</v>
      </c>
      <c r="B58" s="116"/>
      <c r="C58" s="116"/>
      <c r="D58" s="116"/>
      <c r="E58" s="116"/>
      <c r="F58" s="116"/>
    </row>
    <row r="59" spans="1:7" s="1" customFormat="1" ht="22.35" customHeight="1">
      <c r="E59" s="4"/>
      <c r="F59" s="19" t="s">
        <v>1</v>
      </c>
    </row>
    <row r="60" spans="1:7" s="1" customFormat="1" ht="22.35" customHeight="1">
      <c r="A60" s="20"/>
      <c r="B60" s="20"/>
      <c r="C60" s="117" t="s">
        <v>2</v>
      </c>
      <c r="D60" s="117"/>
      <c r="E60" s="117" t="s">
        <v>3</v>
      </c>
      <c r="F60" s="117"/>
    </row>
    <row r="61" spans="1:7" s="1" customFormat="1" ht="22.35" customHeight="1">
      <c r="A61" s="21"/>
      <c r="B61" s="22" t="s">
        <v>4</v>
      </c>
      <c r="C61" s="22">
        <v>2561</v>
      </c>
      <c r="D61" s="22">
        <v>2560</v>
      </c>
      <c r="E61" s="22">
        <v>2561</v>
      </c>
      <c r="F61" s="22">
        <v>2560</v>
      </c>
    </row>
    <row r="62" spans="1:7" s="1" customFormat="1" ht="22.35" customHeight="1">
      <c r="C62" s="17"/>
      <c r="D62" s="58"/>
      <c r="E62" s="50"/>
      <c r="F62" s="58"/>
    </row>
    <row r="63" spans="1:7" s="1" customFormat="1" ht="22.35" customHeight="1">
      <c r="A63" s="1" t="s">
        <v>57</v>
      </c>
      <c r="C63" s="69"/>
      <c r="D63" s="78"/>
      <c r="E63" s="69"/>
      <c r="F63" s="80"/>
    </row>
    <row r="64" spans="1:7" s="1" customFormat="1" ht="22.35" customHeight="1">
      <c r="A64" s="1" t="s">
        <v>189</v>
      </c>
      <c r="C64" s="4">
        <v>0</v>
      </c>
      <c r="D64" s="4">
        <v>0</v>
      </c>
      <c r="E64" s="4">
        <v>0</v>
      </c>
      <c r="F64" s="4">
        <v>23162240.359999999</v>
      </c>
    </row>
    <row r="65" spans="1:6" s="1" customFormat="1" ht="22.35" customHeight="1">
      <c r="A65" s="1" t="s">
        <v>168</v>
      </c>
      <c r="C65" s="4">
        <v>0</v>
      </c>
      <c r="D65" s="4">
        <v>0</v>
      </c>
      <c r="E65" s="4">
        <v>7200000</v>
      </c>
      <c r="F65" s="4">
        <v>71250000</v>
      </c>
    </row>
    <row r="66" spans="1:6" s="1" customFormat="1" ht="22.35" customHeight="1">
      <c r="A66" s="1" t="s">
        <v>154</v>
      </c>
      <c r="C66" s="4">
        <v>0</v>
      </c>
      <c r="D66" s="4">
        <v>0</v>
      </c>
      <c r="E66" s="4">
        <v>-2700000</v>
      </c>
      <c r="F66" s="4">
        <v>-83750000</v>
      </c>
    </row>
    <row r="67" spans="1:6" s="1" customFormat="1" ht="22.35" customHeight="1">
      <c r="A67" s="1" t="s">
        <v>190</v>
      </c>
      <c r="C67" s="4">
        <v>0</v>
      </c>
      <c r="D67" s="4">
        <v>-3200000</v>
      </c>
      <c r="E67" s="4">
        <v>0</v>
      </c>
      <c r="F67" s="4">
        <v>-3200000</v>
      </c>
    </row>
    <row r="68" spans="1:6" s="1" customFormat="1" ht="22.35" hidden="1" customHeight="1">
      <c r="A68" s="1" t="s">
        <v>159</v>
      </c>
      <c r="C68" s="4">
        <v>0</v>
      </c>
      <c r="D68" s="4">
        <v>0</v>
      </c>
      <c r="E68" s="4">
        <v>0</v>
      </c>
      <c r="F68" s="4">
        <v>0</v>
      </c>
    </row>
    <row r="69" spans="1:6" s="1" customFormat="1" ht="22.35" customHeight="1">
      <c r="A69" s="1" t="s">
        <v>191</v>
      </c>
      <c r="C69" s="4">
        <v>0</v>
      </c>
      <c r="D69" s="4">
        <v>-11200000</v>
      </c>
      <c r="E69" s="4">
        <v>0</v>
      </c>
      <c r="F69" s="4">
        <v>0</v>
      </c>
    </row>
    <row r="70" spans="1:6" s="1" customFormat="1" ht="22.35" customHeight="1">
      <c r="A70" s="1" t="s">
        <v>169</v>
      </c>
      <c r="C70" s="4">
        <v>723639.76</v>
      </c>
      <c r="D70" s="4">
        <v>0</v>
      </c>
      <c r="E70" s="4">
        <v>723639.76</v>
      </c>
      <c r="F70" s="4">
        <v>0</v>
      </c>
    </row>
    <row r="71" spans="1:6" s="1" customFormat="1" ht="22.35" hidden="1" customHeight="1">
      <c r="A71" s="1" t="s">
        <v>155</v>
      </c>
      <c r="C71" s="4">
        <v>0</v>
      </c>
      <c r="D71" s="4">
        <v>0</v>
      </c>
      <c r="E71" s="4">
        <v>0</v>
      </c>
      <c r="F71" s="4">
        <v>0</v>
      </c>
    </row>
    <row r="72" spans="1:6" s="1" customFormat="1" ht="22.35" customHeight="1">
      <c r="A72" s="1" t="s">
        <v>70</v>
      </c>
      <c r="B72" s="1" t="s">
        <v>122</v>
      </c>
      <c r="C72" s="4">
        <v>-23275085.539999999</v>
      </c>
      <c r="D72" s="4">
        <v>-50099224.390000001</v>
      </c>
      <c r="E72" s="23">
        <v>-23252829.539999999</v>
      </c>
      <c r="F72" s="23">
        <v>-27197385.629999999</v>
      </c>
    </row>
    <row r="73" spans="1:6" s="1" customFormat="1" ht="22.35" customHeight="1">
      <c r="A73" s="1" t="s">
        <v>158</v>
      </c>
      <c r="C73" s="4">
        <v>0</v>
      </c>
      <c r="D73" s="4">
        <v>0</v>
      </c>
      <c r="E73" s="4">
        <v>0</v>
      </c>
      <c r="F73" s="23">
        <v>79999980</v>
      </c>
    </row>
    <row r="74" spans="1:6" s="1" customFormat="1" ht="22.35" customHeight="1">
      <c r="A74" s="1" t="s">
        <v>211</v>
      </c>
      <c r="C74" s="4">
        <v>0</v>
      </c>
      <c r="D74" s="4">
        <v>-20000000</v>
      </c>
      <c r="E74" s="4">
        <v>0</v>
      </c>
      <c r="F74" s="23">
        <v>0</v>
      </c>
    </row>
    <row r="75" spans="1:6" s="1" customFormat="1" ht="22.35" customHeight="1">
      <c r="A75" s="1" t="s">
        <v>153</v>
      </c>
      <c r="C75" s="4">
        <v>-105000</v>
      </c>
      <c r="D75" s="4">
        <v>0</v>
      </c>
      <c r="E75" s="23">
        <v>-105000</v>
      </c>
      <c r="F75" s="23">
        <v>0</v>
      </c>
    </row>
    <row r="76" spans="1:6" s="1" customFormat="1" ht="22.35" customHeight="1">
      <c r="A76" s="1" t="s">
        <v>80</v>
      </c>
      <c r="C76" s="4">
        <v>5207514.96</v>
      </c>
      <c r="D76" s="4">
        <v>254116934.58000001</v>
      </c>
      <c r="E76" s="23">
        <v>2778514.9600000004</v>
      </c>
      <c r="F76" s="4">
        <v>934.58</v>
      </c>
    </row>
    <row r="77" spans="1:6" s="1" customFormat="1" ht="22.35" customHeight="1">
      <c r="A77" s="1" t="s">
        <v>210</v>
      </c>
      <c r="C77" s="4">
        <v>1762282.4700000007</v>
      </c>
      <c r="D77" s="4">
        <v>14942919.17</v>
      </c>
      <c r="E77" s="4">
        <v>1762282.4700000007</v>
      </c>
      <c r="F77" s="4">
        <v>14970082.75</v>
      </c>
    </row>
    <row r="78" spans="1:6" s="1" customFormat="1" ht="22.35" customHeight="1">
      <c r="A78" s="1" t="s">
        <v>124</v>
      </c>
      <c r="C78" s="90">
        <v>-15686648.349999996</v>
      </c>
      <c r="D78" s="90">
        <v>184560629.35999998</v>
      </c>
      <c r="E78" s="90">
        <v>-13593392.35</v>
      </c>
      <c r="F78" s="90">
        <v>75235852.060000002</v>
      </c>
    </row>
    <row r="79" spans="1:6" s="1" customFormat="1" ht="22.35" customHeight="1">
      <c r="C79" s="23"/>
      <c r="D79" s="23"/>
      <c r="E79" s="23"/>
      <c r="F79" s="23"/>
    </row>
    <row r="80" spans="1:6" s="1" customFormat="1" ht="22.35" customHeight="1">
      <c r="A80" s="1" t="s">
        <v>58</v>
      </c>
      <c r="C80" s="4"/>
      <c r="D80" s="14"/>
      <c r="E80" s="4"/>
      <c r="F80" s="29"/>
    </row>
    <row r="81" spans="1:11" s="1" customFormat="1" ht="22.35" customHeight="1">
      <c r="A81" s="1" t="s">
        <v>170</v>
      </c>
      <c r="C81" s="4">
        <v>32607026.699999999</v>
      </c>
      <c r="D81" s="4">
        <v>-34573626.539999999</v>
      </c>
      <c r="E81" s="4">
        <v>32607026.699999999</v>
      </c>
      <c r="F81" s="4">
        <v>-30379508.559999999</v>
      </c>
    </row>
    <row r="82" spans="1:11" s="1" customFormat="1" ht="22.35" customHeight="1">
      <c r="A82" s="1" t="s">
        <v>212</v>
      </c>
      <c r="C82" s="4">
        <v>14300000</v>
      </c>
      <c r="D82" s="4">
        <v>0</v>
      </c>
      <c r="E82" s="4">
        <v>3000000</v>
      </c>
      <c r="F82" s="4">
        <v>0</v>
      </c>
    </row>
    <row r="83" spans="1:11" s="1" customFormat="1" ht="22.35" customHeight="1">
      <c r="A83" s="1" t="s">
        <v>114</v>
      </c>
      <c r="C83" s="4">
        <v>27145500</v>
      </c>
      <c r="D83" s="4">
        <v>46526029.090000004</v>
      </c>
      <c r="E83" s="4">
        <v>0</v>
      </c>
      <c r="F83" s="4">
        <v>0</v>
      </c>
    </row>
    <row r="84" spans="1:11" s="1" customFormat="1" ht="22.35" customHeight="1">
      <c r="A84" s="1" t="s">
        <v>115</v>
      </c>
      <c r="C84" s="4">
        <v>-126056617.41000001</v>
      </c>
      <c r="D84" s="4">
        <v>-187430326.46000001</v>
      </c>
      <c r="E84" s="4">
        <v>0</v>
      </c>
      <c r="F84" s="4">
        <v>0</v>
      </c>
    </row>
    <row r="85" spans="1:11" s="1" customFormat="1" ht="22.35" customHeight="1">
      <c r="A85" s="1" t="s">
        <v>68</v>
      </c>
      <c r="C85" s="4">
        <v>-1157207.78</v>
      </c>
      <c r="D85" s="4">
        <v>-1897880.62</v>
      </c>
      <c r="E85" s="4">
        <v>-1103151.6100000001</v>
      </c>
      <c r="F85" s="4">
        <v>-651958.63</v>
      </c>
    </row>
    <row r="86" spans="1:11" s="1" customFormat="1" ht="22.35" customHeight="1">
      <c r="A86" s="1" t="s">
        <v>67</v>
      </c>
      <c r="C86" s="4">
        <v>-56585.79</v>
      </c>
      <c r="D86" s="4">
        <v>-152471.15</v>
      </c>
      <c r="E86" s="23">
        <v>-51577.96</v>
      </c>
      <c r="F86" s="4">
        <v>-144095.81</v>
      </c>
    </row>
    <row r="87" spans="1:11" s="1" customFormat="1" ht="22.35" customHeight="1">
      <c r="A87" s="1" t="s">
        <v>123</v>
      </c>
      <c r="C87" s="89">
        <v>-53217884.280000009</v>
      </c>
      <c r="D87" s="89">
        <v>-177528275.68000001</v>
      </c>
      <c r="E87" s="89">
        <v>34452297.130000003</v>
      </c>
      <c r="F87" s="89">
        <v>-31175562.999999996</v>
      </c>
    </row>
    <row r="88" spans="1:11" s="1" customFormat="1" ht="22.35" customHeight="1">
      <c r="C88" s="69"/>
      <c r="D88" s="69"/>
      <c r="E88" s="79"/>
      <c r="F88" s="79"/>
    </row>
    <row r="89" spans="1:11" s="1" customFormat="1" ht="22.35" customHeight="1">
      <c r="A89" s="1" t="s">
        <v>108</v>
      </c>
      <c r="C89" s="69"/>
      <c r="D89" s="69"/>
      <c r="E89" s="79"/>
      <c r="F89" s="79"/>
    </row>
    <row r="90" spans="1:11" s="1" customFormat="1" ht="22.35" customHeight="1">
      <c r="A90" s="1" t="s">
        <v>109</v>
      </c>
      <c r="C90" s="13">
        <v>0</v>
      </c>
      <c r="D90" s="13">
        <v>-215162.28</v>
      </c>
      <c r="E90" s="23">
        <v>0</v>
      </c>
      <c r="F90" s="96">
        <v>-20711.349999999999</v>
      </c>
    </row>
    <row r="91" spans="1:11" s="1" customFormat="1" ht="22.35" customHeight="1">
      <c r="C91" s="4"/>
      <c r="D91" s="97"/>
      <c r="E91" s="97"/>
      <c r="F91" s="97"/>
    </row>
    <row r="92" spans="1:11" s="1" customFormat="1" ht="22.35" customHeight="1">
      <c r="A92" s="1" t="s">
        <v>103</v>
      </c>
      <c r="C92" s="23">
        <v>-20049460.149999827</v>
      </c>
      <c r="D92" s="23">
        <v>-561568.9799999583</v>
      </c>
      <c r="E92" s="23">
        <v>-15259583.820000067</v>
      </c>
      <c r="F92" s="23">
        <v>15355236.849999992</v>
      </c>
      <c r="K92" s="24"/>
    </row>
    <row r="93" spans="1:11" s="1" customFormat="1" ht="22.35" customHeight="1">
      <c r="A93" s="1" t="s">
        <v>193</v>
      </c>
      <c r="C93" s="23">
        <v>25417805.260000002</v>
      </c>
      <c r="D93" s="23">
        <v>25979374.239999998</v>
      </c>
      <c r="E93" s="23">
        <v>17834838.41</v>
      </c>
      <c r="F93" s="23">
        <v>2479601.56</v>
      </c>
    </row>
    <row r="94" spans="1:11" s="1" customFormat="1" ht="22.35" customHeight="1" thickBot="1">
      <c r="A94" s="1" t="s">
        <v>194</v>
      </c>
      <c r="B94" s="3">
        <v>28.1</v>
      </c>
      <c r="C94" s="91">
        <v>5368345.1100001745</v>
      </c>
      <c r="D94" s="91">
        <v>25417805.260000039</v>
      </c>
      <c r="E94" s="91">
        <v>2575254.5899999328</v>
      </c>
      <c r="F94" s="91">
        <v>17834838.409999993</v>
      </c>
      <c r="G94" s="4"/>
      <c r="H94" s="108"/>
      <c r="K94" s="24"/>
    </row>
    <row r="95" spans="1:11" s="1" customFormat="1" ht="22.35" customHeight="1" thickTop="1">
      <c r="D95" s="4"/>
      <c r="E95" s="4"/>
      <c r="F95" s="4"/>
      <c r="G95" s="6"/>
      <c r="H95" s="30"/>
      <c r="I95" s="30"/>
    </row>
    <row r="96" spans="1:11" s="1" customFormat="1" ht="22.35" customHeight="1">
      <c r="C96" s="7"/>
      <c r="D96" s="66"/>
      <c r="E96" s="66"/>
      <c r="F96" s="58"/>
      <c r="G96" s="6"/>
      <c r="H96" s="30"/>
      <c r="I96" s="30"/>
    </row>
    <row r="97" spans="1:9" s="1" customFormat="1" ht="22.35" customHeight="1">
      <c r="C97" s="6"/>
      <c r="D97" s="101"/>
      <c r="E97" s="4"/>
      <c r="F97" s="4"/>
      <c r="G97" s="6"/>
      <c r="H97" s="30"/>
      <c r="I97" s="30"/>
    </row>
    <row r="98" spans="1:9" s="1" customFormat="1" ht="22.35" customHeight="1">
      <c r="D98" s="4"/>
      <c r="E98" s="4"/>
      <c r="F98" s="4"/>
      <c r="G98" s="6"/>
      <c r="H98" s="30"/>
      <c r="I98" s="30"/>
    </row>
    <row r="99" spans="1:9" s="1" customFormat="1" ht="22.35" customHeight="1">
      <c r="C99" s="107"/>
      <c r="D99" s="104"/>
      <c r="E99" s="105"/>
      <c r="F99" s="106"/>
      <c r="G99" s="6"/>
      <c r="H99" s="30"/>
      <c r="I99" s="30"/>
    </row>
    <row r="100" spans="1:9" s="1" customFormat="1" ht="22.35" customHeight="1">
      <c r="A100" s="26"/>
      <c r="B100" s="26"/>
      <c r="D100" s="99"/>
      <c r="E100" s="26"/>
      <c r="F100" s="26"/>
      <c r="H100" s="30"/>
      <c r="I100" s="30"/>
    </row>
    <row r="101" spans="1:9" s="1" customFormat="1" ht="22.35" customHeight="1">
      <c r="A101" s="26"/>
      <c r="B101" s="26"/>
      <c r="D101" s="26"/>
      <c r="E101" s="26"/>
      <c r="F101" s="26"/>
      <c r="G101" s="26"/>
      <c r="H101" s="30"/>
      <c r="I101" s="30"/>
    </row>
    <row r="102" spans="1:9" s="1" customFormat="1" ht="22.35" customHeight="1">
      <c r="A102" s="26"/>
      <c r="B102" s="26"/>
      <c r="D102" s="26"/>
      <c r="E102" s="26"/>
      <c r="F102" s="26"/>
      <c r="G102" s="26"/>
      <c r="H102" s="30"/>
      <c r="I102" s="30"/>
    </row>
    <row r="103" spans="1:9" s="1" customFormat="1" ht="22.35" customHeight="1">
      <c r="A103" s="26"/>
      <c r="B103" s="26"/>
      <c r="D103" s="26"/>
      <c r="E103" s="26"/>
      <c r="F103" s="26"/>
      <c r="G103" s="26"/>
      <c r="H103" s="30"/>
      <c r="I103" s="30"/>
    </row>
    <row r="104" spans="1:9" s="1" customFormat="1" ht="22.35" customHeight="1">
      <c r="A104" s="26"/>
      <c r="B104" s="26"/>
      <c r="D104" s="26"/>
      <c r="E104" s="26"/>
      <c r="F104" s="26"/>
      <c r="G104" s="26"/>
      <c r="H104" s="30"/>
      <c r="I104" s="30"/>
    </row>
    <row r="105" spans="1:9" s="1" customFormat="1" ht="22.35" customHeight="1">
      <c r="A105" s="26"/>
      <c r="B105" s="26"/>
      <c r="D105" s="26"/>
      <c r="E105" s="26"/>
      <c r="F105" s="26"/>
      <c r="G105" s="26"/>
      <c r="H105" s="30"/>
      <c r="I105" s="30"/>
    </row>
    <row r="106" spans="1:9" s="1" customFormat="1" ht="22.35" customHeight="1">
      <c r="A106" s="26"/>
      <c r="B106" s="26"/>
      <c r="D106" s="26"/>
      <c r="E106" s="26"/>
      <c r="F106" s="26"/>
      <c r="G106" s="26"/>
      <c r="H106" s="30"/>
      <c r="I106" s="30"/>
    </row>
    <row r="107" spans="1:9" s="1" customFormat="1" ht="22.35" customHeight="1">
      <c r="A107" s="26"/>
      <c r="B107" s="26"/>
      <c r="D107" s="26"/>
      <c r="E107" s="26"/>
      <c r="F107" s="26"/>
      <c r="G107" s="26"/>
      <c r="H107" s="30"/>
      <c r="I107" s="30"/>
    </row>
    <row r="108" spans="1:9" s="1" customFormat="1" ht="22.35" customHeight="1">
      <c r="A108" s="26"/>
      <c r="B108" s="26"/>
      <c r="D108" s="26"/>
      <c r="E108" s="26"/>
      <c r="F108" s="26"/>
      <c r="G108" s="26"/>
      <c r="H108" s="30"/>
      <c r="I108" s="30"/>
    </row>
    <row r="109" spans="1:9" s="1" customFormat="1" ht="22.35" customHeight="1">
      <c r="A109" s="26"/>
      <c r="B109" s="26"/>
      <c r="D109" s="26"/>
      <c r="E109" s="26"/>
      <c r="F109" s="26"/>
      <c r="G109" s="26"/>
      <c r="H109" s="30"/>
      <c r="I109" s="30"/>
    </row>
    <row r="110" spans="1:9" s="1" customFormat="1" ht="22.35" customHeight="1">
      <c r="A110" s="1" t="s">
        <v>16</v>
      </c>
      <c r="B110" s="26"/>
      <c r="C110" s="26"/>
      <c r="D110" s="26"/>
      <c r="E110" s="26"/>
      <c r="F110" s="26"/>
      <c r="G110" s="26"/>
      <c r="H110" s="30"/>
      <c r="I110" s="30"/>
    </row>
    <row r="111" spans="1:9" ht="23.25" customHeight="1">
      <c r="D111" s="100"/>
    </row>
    <row r="112" spans="1:9" ht="23.25" customHeight="1">
      <c r="C112" s="113"/>
      <c r="D112" s="113"/>
      <c r="E112" s="113"/>
      <c r="F112" s="113"/>
    </row>
  </sheetData>
  <mergeCells count="10">
    <mergeCell ref="E60:F60"/>
    <mergeCell ref="A57:F57"/>
    <mergeCell ref="A58:F58"/>
    <mergeCell ref="C60:D60"/>
    <mergeCell ref="A2:F2"/>
    <mergeCell ref="A3:F3"/>
    <mergeCell ref="A4:F4"/>
    <mergeCell ref="C6:D6"/>
    <mergeCell ref="E6:F6"/>
    <mergeCell ref="A56:F56"/>
  </mergeCells>
  <printOptions horizontalCentered="1"/>
  <pageMargins left="0.55118110236220474" right="0.15748031496062992" top="0.51181102362204722" bottom="0.35433070866141736" header="0" footer="0"/>
  <pageSetup paperSize="9" scale="67" orientation="portrait" r:id="rId1"/>
  <headerFooter alignWithMargins="0"/>
  <rowBreaks count="1" manualBreakCount="1">
    <brk id="54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N104"/>
  <sheetViews>
    <sheetView view="pageBreakPreview" topLeftCell="A10" zoomScale="85" zoomScaleNormal="70" zoomScaleSheetLayoutView="85" workbookViewId="0">
      <selection activeCell="G18" sqref="G18"/>
    </sheetView>
  </sheetViews>
  <sheetFormatPr defaultRowHeight="24" customHeight="1"/>
  <cols>
    <col min="1" max="1" width="3.6640625" style="1" customWidth="1"/>
    <col min="2" max="2" width="3.5" style="1" customWidth="1"/>
    <col min="3" max="3" width="4.6640625" style="1" customWidth="1"/>
    <col min="4" max="4" width="44.1640625" style="1" customWidth="1"/>
    <col min="5" max="5" width="13.6640625" style="3" customWidth="1"/>
    <col min="6" max="7" width="21.1640625" style="7" customWidth="1"/>
    <col min="8" max="9" width="21.1640625" style="1" customWidth="1"/>
    <col min="10" max="10" width="17.1640625" style="4" customWidth="1"/>
    <col min="11" max="11" width="18.83203125" style="4" customWidth="1"/>
    <col min="12" max="14" width="17.6640625" style="4" customWidth="1"/>
    <col min="15" max="16384" width="9.33203125" style="1"/>
  </cols>
  <sheetData>
    <row r="1" spans="1:14" ht="23.25" customHeight="1">
      <c r="I1" s="1">
        <v>5</v>
      </c>
      <c r="J1" s="1"/>
      <c r="K1" s="1"/>
      <c r="L1" s="1"/>
      <c r="M1" s="1"/>
      <c r="N1" s="1"/>
    </row>
    <row r="2" spans="1:14" ht="23.25" customHeight="1">
      <c r="A2" s="116" t="str">
        <f>+'Page 6-8 (TH)'!A2:J2</f>
        <v>บริษัท แฟนซีวู๊ด อินดัสตรีส จำกัด (มหาชน) และบริษัทย่อย</v>
      </c>
      <c r="B2" s="116"/>
      <c r="C2" s="116"/>
      <c r="D2" s="116"/>
      <c r="E2" s="116"/>
      <c r="F2" s="116"/>
      <c r="G2" s="116"/>
      <c r="H2" s="116"/>
      <c r="I2" s="116"/>
      <c r="J2" s="1"/>
      <c r="K2" s="1"/>
      <c r="L2" s="1"/>
      <c r="M2" s="1"/>
      <c r="N2" s="1"/>
    </row>
    <row r="3" spans="1:14" ht="23.25" customHeight="1">
      <c r="A3" s="116" t="s">
        <v>33</v>
      </c>
      <c r="B3" s="116"/>
      <c r="C3" s="116"/>
      <c r="D3" s="116"/>
      <c r="E3" s="116"/>
      <c r="F3" s="116"/>
      <c r="G3" s="116"/>
      <c r="H3" s="116"/>
      <c r="I3" s="116"/>
      <c r="J3" s="1"/>
      <c r="K3" s="1"/>
      <c r="L3" s="1"/>
      <c r="M3" s="1"/>
      <c r="N3" s="1"/>
    </row>
    <row r="4" spans="1:14" ht="23.25" customHeight="1">
      <c r="A4" s="116" t="s">
        <v>96</v>
      </c>
      <c r="B4" s="116"/>
      <c r="C4" s="116"/>
      <c r="D4" s="116"/>
      <c r="E4" s="116"/>
      <c r="F4" s="116"/>
      <c r="G4" s="116"/>
      <c r="H4" s="116"/>
      <c r="I4" s="116"/>
      <c r="J4" s="1"/>
      <c r="K4" s="1"/>
      <c r="L4" s="1"/>
      <c r="M4" s="1"/>
      <c r="N4" s="1"/>
    </row>
    <row r="5" spans="1:14" ht="23.25" customHeight="1">
      <c r="A5" s="18"/>
      <c r="B5" s="50"/>
      <c r="C5" s="50"/>
      <c r="D5" s="50"/>
      <c r="E5" s="50"/>
      <c r="F5" s="8"/>
      <c r="G5" s="8"/>
      <c r="H5" s="123" t="s">
        <v>1</v>
      </c>
      <c r="I5" s="123"/>
      <c r="J5" s="1"/>
      <c r="K5" s="1"/>
      <c r="L5" s="1"/>
      <c r="M5" s="1"/>
      <c r="N5" s="1"/>
    </row>
    <row r="6" spans="1:14" ht="23.25" customHeight="1">
      <c r="A6" s="51"/>
      <c r="B6" s="51"/>
      <c r="C6" s="51"/>
      <c r="D6" s="51"/>
      <c r="E6" s="51"/>
      <c r="F6" s="9" t="s">
        <v>2</v>
      </c>
      <c r="G6" s="9"/>
      <c r="H6" s="117" t="s">
        <v>3</v>
      </c>
      <c r="I6" s="117"/>
      <c r="J6" s="1"/>
      <c r="K6" s="1"/>
      <c r="L6" s="1"/>
      <c r="M6" s="1"/>
      <c r="N6" s="1"/>
    </row>
    <row r="7" spans="1:14" ht="23.25" customHeight="1">
      <c r="A7" s="10"/>
      <c r="B7" s="10"/>
      <c r="C7" s="10"/>
      <c r="D7" s="10"/>
      <c r="E7" s="22" t="s">
        <v>4</v>
      </c>
      <c r="F7" s="10">
        <v>2560</v>
      </c>
      <c r="G7" s="10">
        <v>2559</v>
      </c>
      <c r="H7" s="10">
        <v>2560</v>
      </c>
      <c r="I7" s="10">
        <v>2559</v>
      </c>
      <c r="J7" s="1"/>
      <c r="K7" s="1"/>
      <c r="L7" s="1"/>
      <c r="M7" s="1"/>
      <c r="N7" s="1"/>
    </row>
    <row r="8" spans="1:14" ht="23.25" customHeight="1">
      <c r="A8" s="50"/>
      <c r="B8" s="50"/>
      <c r="C8" s="50"/>
      <c r="D8" s="50"/>
      <c r="E8" s="17"/>
      <c r="F8" s="50"/>
      <c r="G8" s="58" t="s">
        <v>92</v>
      </c>
      <c r="H8" s="50"/>
      <c r="I8" s="58" t="s">
        <v>92</v>
      </c>
      <c r="J8" s="1"/>
      <c r="K8" s="1"/>
      <c r="L8" s="1"/>
      <c r="M8" s="1"/>
      <c r="N8" s="1"/>
    </row>
    <row r="9" spans="1:14" ht="23.25" customHeight="1">
      <c r="A9" s="1" t="s">
        <v>34</v>
      </c>
      <c r="D9" s="52"/>
      <c r="F9" s="11"/>
      <c r="G9" s="11"/>
      <c r="H9" s="11"/>
      <c r="I9" s="44"/>
      <c r="J9" s="1"/>
      <c r="K9" s="1"/>
      <c r="L9" s="1"/>
      <c r="M9" s="1"/>
      <c r="N9" s="1"/>
    </row>
    <row r="10" spans="1:14" ht="23.25" customHeight="1">
      <c r="B10" s="1" t="s">
        <v>35</v>
      </c>
      <c r="D10" s="52"/>
      <c r="H10" s="4"/>
      <c r="I10" s="4"/>
      <c r="J10" s="1"/>
      <c r="K10" s="1"/>
      <c r="L10" s="1"/>
      <c r="M10" s="1"/>
      <c r="N10" s="1"/>
    </row>
    <row r="11" spans="1:14" ht="23.25" customHeight="1">
      <c r="B11" s="1" t="s">
        <v>65</v>
      </c>
      <c r="D11" s="52"/>
      <c r="F11" s="4"/>
      <c r="H11" s="4"/>
      <c r="I11" s="4"/>
      <c r="J11" s="24"/>
      <c r="K11" s="1"/>
      <c r="L11" s="1"/>
      <c r="M11" s="1"/>
      <c r="N11" s="1"/>
    </row>
    <row r="12" spans="1:14" ht="23.25" customHeight="1">
      <c r="B12" s="64" t="s">
        <v>36</v>
      </c>
      <c r="C12" s="64"/>
      <c r="D12" s="70"/>
      <c r="E12" s="63"/>
      <c r="H12" s="4"/>
      <c r="I12" s="4"/>
      <c r="J12" s="1"/>
      <c r="K12" s="6"/>
      <c r="L12" s="1"/>
      <c r="M12" s="1"/>
      <c r="N12" s="1"/>
    </row>
    <row r="13" spans="1:14" ht="23.25" customHeight="1">
      <c r="B13" s="1" t="s">
        <v>97</v>
      </c>
      <c r="D13" s="52"/>
      <c r="H13" s="4"/>
      <c r="I13" s="4"/>
      <c r="J13" s="1"/>
      <c r="K13" s="6"/>
      <c r="L13" s="1"/>
      <c r="M13" s="1"/>
      <c r="N13" s="1"/>
    </row>
    <row r="14" spans="1:14" ht="23.25" customHeight="1">
      <c r="B14" s="1" t="s">
        <v>62</v>
      </c>
      <c r="D14" s="52"/>
      <c r="H14" s="4"/>
      <c r="I14" s="7"/>
      <c r="J14" s="1"/>
      <c r="K14" s="6"/>
      <c r="L14" s="1"/>
      <c r="M14" s="1"/>
      <c r="N14" s="1"/>
    </row>
    <row r="15" spans="1:14" ht="23.25" customHeight="1">
      <c r="B15" s="1" t="s">
        <v>37</v>
      </c>
      <c r="H15" s="4"/>
      <c r="I15" s="4"/>
      <c r="K15" s="6"/>
      <c r="L15" s="1"/>
      <c r="M15" s="1"/>
      <c r="N15" s="1"/>
    </row>
    <row r="16" spans="1:14" ht="23.25" customHeight="1">
      <c r="C16" s="1" t="s">
        <v>38</v>
      </c>
      <c r="F16" s="71">
        <f>SUM(F10:F15)</f>
        <v>0</v>
      </c>
      <c r="G16" s="71">
        <f>SUM(G10:G15)</f>
        <v>0</v>
      </c>
      <c r="H16" s="71">
        <f>SUM(H10:H15)</f>
        <v>0</v>
      </c>
      <c r="I16" s="71">
        <f>SUM(I10:I15)</f>
        <v>0</v>
      </c>
      <c r="K16" s="6"/>
      <c r="L16" s="1"/>
      <c r="M16" s="1"/>
      <c r="N16" s="1"/>
    </row>
    <row r="17" spans="1:14" ht="23.25" customHeight="1">
      <c r="A17" s="1" t="s">
        <v>39</v>
      </c>
      <c r="H17" s="7"/>
      <c r="I17" s="7"/>
      <c r="K17" s="6"/>
      <c r="L17" s="1"/>
      <c r="M17" s="1"/>
      <c r="N17" s="1"/>
    </row>
    <row r="18" spans="1:14" ht="23.25" customHeight="1">
      <c r="B18" s="1" t="s">
        <v>40</v>
      </c>
      <c r="E18" s="1"/>
      <c r="F18" s="4"/>
      <c r="G18" s="4"/>
      <c r="H18" s="4"/>
      <c r="I18" s="4"/>
      <c r="K18" s="6"/>
      <c r="L18" s="1"/>
      <c r="M18" s="1"/>
      <c r="N18" s="1"/>
    </row>
    <row r="19" spans="1:14" ht="23.25" customHeight="1">
      <c r="B19" s="1" t="s">
        <v>66</v>
      </c>
      <c r="E19" s="1"/>
      <c r="F19" s="4"/>
      <c r="G19" s="4"/>
      <c r="H19" s="4"/>
      <c r="I19" s="4"/>
      <c r="K19" s="1"/>
      <c r="L19" s="1"/>
      <c r="M19" s="1"/>
      <c r="N19" s="1"/>
    </row>
    <row r="20" spans="1:14" ht="23.25" customHeight="1">
      <c r="B20" s="1" t="s">
        <v>41</v>
      </c>
      <c r="H20" s="4"/>
      <c r="I20" s="4"/>
      <c r="K20" s="1"/>
      <c r="L20" s="1"/>
      <c r="M20" s="1"/>
      <c r="N20" s="1"/>
    </row>
    <row r="21" spans="1:14" ht="23.25" customHeight="1">
      <c r="B21" s="1" t="s">
        <v>42</v>
      </c>
      <c r="E21" s="7"/>
      <c r="H21" s="4"/>
      <c r="I21" s="4"/>
      <c r="K21" s="1"/>
      <c r="L21" s="1"/>
      <c r="M21" s="1"/>
      <c r="N21" s="1"/>
    </row>
    <row r="22" spans="1:14" ht="23.25" customHeight="1">
      <c r="B22" s="1" t="s">
        <v>91</v>
      </c>
      <c r="E22" s="7"/>
      <c r="H22" s="7"/>
      <c r="I22" s="7"/>
      <c r="K22" s="1"/>
      <c r="L22" s="1"/>
      <c r="M22" s="1"/>
      <c r="N22" s="1"/>
    </row>
    <row r="23" spans="1:14" ht="23.25" customHeight="1">
      <c r="B23" s="1" t="s">
        <v>43</v>
      </c>
      <c r="F23" s="12"/>
      <c r="H23" s="13"/>
      <c r="I23" s="4"/>
      <c r="K23" s="1"/>
      <c r="L23" s="1"/>
      <c r="M23" s="1"/>
      <c r="N23" s="1"/>
    </row>
    <row r="24" spans="1:14" ht="23.25" customHeight="1">
      <c r="C24" s="1" t="s">
        <v>44</v>
      </c>
      <c r="F24" s="71">
        <f>SUM(F18:F23)</f>
        <v>0</v>
      </c>
      <c r="G24" s="71">
        <f>SUM(G18:G23)</f>
        <v>0</v>
      </c>
      <c r="H24" s="71">
        <f>SUM(H18:H23)</f>
        <v>0</v>
      </c>
      <c r="I24" s="71">
        <f>SUM(I18:I23)</f>
        <v>0</v>
      </c>
      <c r="K24" s="1"/>
      <c r="L24" s="1"/>
      <c r="M24" s="1"/>
      <c r="N24" s="1"/>
    </row>
    <row r="25" spans="1:14" ht="2.4500000000000002" customHeight="1">
      <c r="H25" s="7"/>
      <c r="I25" s="7"/>
      <c r="K25" s="1"/>
      <c r="L25" s="1"/>
      <c r="M25" s="1"/>
      <c r="N25" s="1"/>
    </row>
    <row r="26" spans="1:14" ht="23.25" customHeight="1">
      <c r="A26" s="64" t="s">
        <v>77</v>
      </c>
      <c r="B26" s="64"/>
      <c r="C26" s="64"/>
      <c r="D26" s="64"/>
      <c r="H26" s="7"/>
      <c r="I26" s="7"/>
      <c r="K26" s="1"/>
      <c r="L26" s="1"/>
      <c r="M26" s="1"/>
      <c r="N26" s="1"/>
    </row>
    <row r="27" spans="1:14" ht="23.25" customHeight="1">
      <c r="A27" s="64"/>
      <c r="B27" s="64" t="s">
        <v>76</v>
      </c>
      <c r="C27" s="64"/>
      <c r="D27" s="64"/>
      <c r="F27" s="12">
        <v>0</v>
      </c>
      <c r="G27" s="12">
        <v>0</v>
      </c>
      <c r="H27" s="12">
        <v>0</v>
      </c>
      <c r="I27" s="12">
        <v>0</v>
      </c>
      <c r="K27" s="1"/>
      <c r="L27" s="1"/>
      <c r="M27" s="1"/>
      <c r="N27" s="1"/>
    </row>
    <row r="28" spans="1:14" ht="22.9" customHeight="1">
      <c r="A28" s="64" t="s">
        <v>98</v>
      </c>
      <c r="B28" s="64"/>
      <c r="C28" s="64"/>
      <c r="D28" s="64"/>
      <c r="F28" s="69">
        <f>SUM(F26:F27)</f>
        <v>0</v>
      </c>
      <c r="G28" s="69">
        <f>SUM(G26:G27)</f>
        <v>0</v>
      </c>
      <c r="H28" s="69">
        <f>SUM(H26:H27)</f>
        <v>0</v>
      </c>
      <c r="I28" s="69">
        <f>SUM(I26:I27)</f>
        <v>0</v>
      </c>
      <c r="K28" s="1"/>
      <c r="L28" s="1"/>
      <c r="M28" s="1"/>
      <c r="N28" s="1"/>
    </row>
    <row r="29" spans="1:14" ht="23.25" customHeight="1">
      <c r="A29" s="64" t="s">
        <v>69</v>
      </c>
      <c r="B29" s="64"/>
      <c r="C29" s="64"/>
      <c r="D29" s="64"/>
      <c r="F29" s="72">
        <v>0</v>
      </c>
      <c r="G29" s="72">
        <v>0</v>
      </c>
      <c r="H29" s="72">
        <v>0</v>
      </c>
      <c r="I29" s="69">
        <v>0</v>
      </c>
    </row>
    <row r="30" spans="1:14" ht="23.25" customHeight="1">
      <c r="A30" s="64" t="s">
        <v>99</v>
      </c>
      <c r="B30" s="64"/>
      <c r="C30" s="64"/>
      <c r="D30" s="64"/>
      <c r="F30" s="73">
        <f>SUM(F28:F29)</f>
        <v>0</v>
      </c>
      <c r="G30" s="73">
        <f>SUM(G28:G29)</f>
        <v>0</v>
      </c>
      <c r="H30" s="73">
        <f>SUM(H28:H29)</f>
        <v>0</v>
      </c>
      <c r="I30" s="73">
        <f>SUM(I28:I29)</f>
        <v>0</v>
      </c>
    </row>
    <row r="31" spans="1:14" ht="23.25" customHeight="1">
      <c r="A31" s="1" t="s">
        <v>73</v>
      </c>
      <c r="F31" s="69"/>
      <c r="G31" s="69"/>
      <c r="H31" s="69"/>
      <c r="I31" s="69"/>
    </row>
    <row r="32" spans="1:14" ht="23.25" customHeight="1">
      <c r="A32" s="1" t="s">
        <v>87</v>
      </c>
      <c r="F32" s="69"/>
      <c r="G32" s="69"/>
      <c r="H32" s="69"/>
      <c r="I32" s="69"/>
    </row>
    <row r="33" spans="1:14" ht="23.25" customHeight="1">
      <c r="B33" s="1" t="s">
        <v>74</v>
      </c>
      <c r="F33" s="69">
        <v>0</v>
      </c>
      <c r="G33" s="69">
        <v>0</v>
      </c>
      <c r="H33" s="69">
        <v>0</v>
      </c>
      <c r="I33" s="69">
        <v>0</v>
      </c>
    </row>
    <row r="34" spans="1:14" ht="23.25" customHeight="1">
      <c r="F34" s="65">
        <f>SUM(F33)</f>
        <v>0</v>
      </c>
      <c r="G34" s="65">
        <f>SUM(G33)</f>
        <v>0</v>
      </c>
      <c r="H34" s="65">
        <f>SUM(H33)</f>
        <v>0</v>
      </c>
      <c r="I34" s="65">
        <f>SUM(I33)</f>
        <v>0</v>
      </c>
    </row>
    <row r="35" spans="1:14" ht="23.25" customHeight="1">
      <c r="A35" s="1" t="s">
        <v>93</v>
      </c>
      <c r="F35" s="69"/>
      <c r="G35" s="69"/>
      <c r="H35" s="69"/>
      <c r="I35" s="69"/>
    </row>
    <row r="36" spans="1:14" ht="23.25" customHeight="1">
      <c r="B36" s="1" t="s">
        <v>100</v>
      </c>
      <c r="F36" s="67">
        <v>0</v>
      </c>
      <c r="G36" s="74">
        <v>0</v>
      </c>
      <c r="H36" s="74">
        <v>0</v>
      </c>
      <c r="I36" s="74">
        <v>0</v>
      </c>
    </row>
    <row r="37" spans="1:14" ht="23.25" customHeight="1">
      <c r="F37" s="74">
        <f>SUM(F36)</f>
        <v>0</v>
      </c>
      <c r="G37" s="74">
        <f>SUM(G36)</f>
        <v>0</v>
      </c>
      <c r="H37" s="74">
        <f>SUM(H36)</f>
        <v>0</v>
      </c>
      <c r="I37" s="74">
        <f>SUM(I36)</f>
        <v>0</v>
      </c>
    </row>
    <row r="38" spans="1:14" ht="23.25" customHeight="1">
      <c r="A38" s="1" t="s">
        <v>85</v>
      </c>
      <c r="F38" s="65">
        <f>SUM(F34,F37)</f>
        <v>0</v>
      </c>
      <c r="G38" s="65">
        <f>SUM(G34,G37)</f>
        <v>0</v>
      </c>
      <c r="H38" s="65">
        <f>SUM(H34,H37)</f>
        <v>0</v>
      </c>
      <c r="I38" s="65">
        <f>SUM(I34,I37)</f>
        <v>0</v>
      </c>
    </row>
    <row r="39" spans="1:14" ht="23.25" customHeight="1" thickBot="1">
      <c r="A39" s="1" t="s">
        <v>88</v>
      </c>
      <c r="F39" s="75">
        <f>SUM(F30,F38)</f>
        <v>0</v>
      </c>
      <c r="G39" s="75">
        <f>SUM(G30,G38)</f>
        <v>0</v>
      </c>
      <c r="H39" s="75">
        <f>SUM(H30,H38)</f>
        <v>0</v>
      </c>
      <c r="I39" s="75">
        <f>SUM(I30,I38)</f>
        <v>0</v>
      </c>
    </row>
    <row r="40" spans="1:14" ht="5.45" customHeight="1" thickTop="1">
      <c r="H40" s="14"/>
      <c r="I40" s="14"/>
    </row>
    <row r="41" spans="1:14" ht="23.25" customHeight="1">
      <c r="J41" s="1"/>
      <c r="K41" s="1"/>
      <c r="L41" s="1"/>
      <c r="M41" s="1"/>
      <c r="N41" s="1"/>
    </row>
    <row r="42" spans="1:14" ht="24" customHeight="1">
      <c r="I42" s="58" t="s">
        <v>84</v>
      </c>
    </row>
    <row r="43" spans="1:14" ht="24" customHeight="1">
      <c r="I43" s="58"/>
    </row>
    <row r="44" spans="1:14" ht="24" customHeight="1">
      <c r="I44" s="58"/>
    </row>
    <row r="45" spans="1:14" ht="12" customHeight="1">
      <c r="I45" s="58"/>
    </row>
    <row r="46" spans="1:14" ht="24" customHeight="1">
      <c r="I46" s="58"/>
    </row>
    <row r="47" spans="1:14" ht="23.25" customHeight="1">
      <c r="A47" s="26"/>
      <c r="B47" s="26"/>
      <c r="C47" s="26"/>
      <c r="D47" s="26"/>
      <c r="E47" s="26"/>
      <c r="F47" s="26"/>
      <c r="G47" s="26"/>
      <c r="H47" s="26"/>
      <c r="I47" s="26"/>
    </row>
    <row r="48" spans="1:14" ht="23.25" customHeight="1">
      <c r="A48" s="26"/>
      <c r="B48" s="26"/>
      <c r="C48" s="26"/>
      <c r="D48" s="26"/>
      <c r="E48" s="26"/>
      <c r="F48" s="26"/>
      <c r="G48" s="26"/>
      <c r="H48" s="26"/>
      <c r="I48" s="26"/>
    </row>
    <row r="49" spans="1:14" ht="18.75" customHeight="1">
      <c r="F49" s="15"/>
      <c r="G49" s="15"/>
      <c r="H49" s="15"/>
      <c r="I49" s="45"/>
    </row>
    <row r="50" spans="1:14" ht="23.25" customHeight="1">
      <c r="A50" s="1" t="s">
        <v>16</v>
      </c>
    </row>
    <row r="51" spans="1:14" ht="23.25" customHeight="1">
      <c r="I51" s="1">
        <v>6</v>
      </c>
      <c r="J51" s="1"/>
      <c r="K51" s="1"/>
      <c r="L51" s="1"/>
      <c r="M51" s="1"/>
      <c r="N51" s="1"/>
    </row>
    <row r="52" spans="1:14" ht="23.25" customHeight="1">
      <c r="A52" s="116" t="str">
        <f>+A2</f>
        <v>บริษัท แฟนซีวู๊ด อินดัสตรีส จำกัด (มหาชน) และบริษัทย่อย</v>
      </c>
      <c r="B52" s="116"/>
      <c r="C52" s="116"/>
      <c r="D52" s="116"/>
      <c r="E52" s="116"/>
      <c r="F52" s="116"/>
      <c r="G52" s="116"/>
      <c r="H52" s="116"/>
      <c r="I52" s="116"/>
      <c r="J52" s="1"/>
      <c r="K52" s="1"/>
      <c r="L52" s="1"/>
      <c r="M52" s="1"/>
      <c r="N52" s="1"/>
    </row>
    <row r="53" spans="1:14" ht="23.25" customHeight="1">
      <c r="A53" s="116" t="s">
        <v>33</v>
      </c>
      <c r="B53" s="116"/>
      <c r="C53" s="116"/>
      <c r="D53" s="116"/>
      <c r="E53" s="116"/>
      <c r="F53" s="116"/>
      <c r="G53" s="116"/>
      <c r="H53" s="116"/>
      <c r="I53" s="116"/>
      <c r="J53" s="1"/>
      <c r="K53" s="1"/>
      <c r="L53" s="1"/>
      <c r="M53" s="1"/>
      <c r="N53" s="1"/>
    </row>
    <row r="54" spans="1:14" ht="23.25" customHeight="1">
      <c r="A54" s="116" t="str">
        <f>+A4</f>
        <v>สำหรับงวดสามเดือนสิ้นสุดวันที่ 31 มีนาคม 2560</v>
      </c>
      <c r="B54" s="116"/>
      <c r="C54" s="116"/>
      <c r="D54" s="116"/>
      <c r="E54" s="116"/>
      <c r="F54" s="116"/>
      <c r="G54" s="116"/>
      <c r="H54" s="116"/>
      <c r="I54" s="116"/>
      <c r="J54" s="1"/>
      <c r="K54" s="1"/>
      <c r="L54" s="1"/>
      <c r="M54" s="1"/>
      <c r="N54" s="1"/>
    </row>
    <row r="55" spans="1:14" ht="23.25" customHeight="1">
      <c r="A55" s="18"/>
      <c r="B55" s="50"/>
      <c r="C55" s="50"/>
      <c r="D55" s="50"/>
      <c r="E55" s="50"/>
      <c r="F55" s="8"/>
      <c r="G55" s="8"/>
      <c r="H55" s="123" t="s">
        <v>1</v>
      </c>
      <c r="I55" s="123"/>
      <c r="J55" s="1"/>
      <c r="K55" s="1"/>
      <c r="L55" s="1"/>
      <c r="M55" s="1"/>
      <c r="N55" s="1"/>
    </row>
    <row r="56" spans="1:14" ht="23.25" customHeight="1">
      <c r="A56" s="51"/>
      <c r="B56" s="51"/>
      <c r="C56" s="51"/>
      <c r="D56" s="51"/>
      <c r="E56" s="51"/>
      <c r="F56" s="9" t="s">
        <v>2</v>
      </c>
      <c r="G56" s="9"/>
      <c r="H56" s="117" t="s">
        <v>3</v>
      </c>
      <c r="I56" s="117"/>
      <c r="J56" s="1"/>
      <c r="K56" s="1"/>
      <c r="L56" s="1"/>
      <c r="M56" s="1"/>
      <c r="N56" s="1"/>
    </row>
    <row r="57" spans="1:14" ht="23.25" customHeight="1">
      <c r="A57" s="10"/>
      <c r="B57" s="10"/>
      <c r="C57" s="10"/>
      <c r="D57" s="10"/>
      <c r="E57" s="22" t="s">
        <v>4</v>
      </c>
      <c r="F57" s="10">
        <f>+F7</f>
        <v>2560</v>
      </c>
      <c r="G57" s="10">
        <f>+G7</f>
        <v>2559</v>
      </c>
      <c r="H57" s="10">
        <f>+H7</f>
        <v>2560</v>
      </c>
      <c r="I57" s="10">
        <f>+I7</f>
        <v>2559</v>
      </c>
      <c r="J57" s="1"/>
      <c r="K57" s="1"/>
      <c r="L57" s="1"/>
      <c r="M57" s="1"/>
      <c r="N57" s="1"/>
    </row>
    <row r="58" spans="1:14" ht="23.25" customHeight="1">
      <c r="A58" s="50"/>
      <c r="B58" s="50"/>
      <c r="C58" s="50"/>
      <c r="D58" s="50"/>
      <c r="E58" s="17"/>
      <c r="F58" s="50"/>
      <c r="G58" s="58" t="s">
        <v>92</v>
      </c>
      <c r="H58" s="50"/>
      <c r="I58" s="58" t="s">
        <v>92</v>
      </c>
      <c r="J58" s="1"/>
      <c r="K58" s="1"/>
      <c r="L58" s="1"/>
      <c r="M58" s="1"/>
      <c r="N58" s="1"/>
    </row>
    <row r="59" spans="1:14" ht="23.25" customHeight="1">
      <c r="A59" s="64" t="s">
        <v>75</v>
      </c>
      <c r="B59" s="64"/>
      <c r="C59" s="64"/>
      <c r="D59" s="64"/>
      <c r="H59" s="6"/>
      <c r="I59" s="6"/>
    </row>
    <row r="60" spans="1:14" ht="23.25" customHeight="1">
      <c r="A60" s="64"/>
      <c r="B60" s="64" t="s">
        <v>60</v>
      </c>
      <c r="C60" s="64"/>
      <c r="D60" s="64"/>
      <c r="F60" s="7">
        <v>0</v>
      </c>
      <c r="G60" s="7">
        <v>0</v>
      </c>
      <c r="H60" s="7">
        <v>0</v>
      </c>
      <c r="I60" s="7">
        <v>0</v>
      </c>
    </row>
    <row r="61" spans="1:14" ht="23.25" customHeight="1">
      <c r="A61" s="64"/>
      <c r="B61" s="64" t="s">
        <v>61</v>
      </c>
      <c r="C61" s="64"/>
      <c r="D61" s="64"/>
      <c r="F61" s="4">
        <v>0</v>
      </c>
      <c r="G61" s="4">
        <v>0</v>
      </c>
      <c r="H61" s="7">
        <v>0</v>
      </c>
      <c r="I61" s="7">
        <v>0</v>
      </c>
    </row>
    <row r="62" spans="1:14" ht="22.9" customHeight="1" thickBot="1">
      <c r="F62" s="75">
        <f>SUM(F60:F61)</f>
        <v>0</v>
      </c>
      <c r="G62" s="75">
        <f>SUM(G60:G61)</f>
        <v>0</v>
      </c>
      <c r="H62" s="75">
        <f>SUM(H60:H61)</f>
        <v>0</v>
      </c>
      <c r="I62" s="75">
        <f>SUM(I60:I61)</f>
        <v>0</v>
      </c>
    </row>
    <row r="63" spans="1:14" ht="23.25" customHeight="1" thickTop="1">
      <c r="H63" s="7"/>
      <c r="I63" s="7"/>
    </row>
    <row r="64" spans="1:14" ht="23.25" customHeight="1">
      <c r="A64" s="64" t="s">
        <v>81</v>
      </c>
      <c r="B64" s="64"/>
      <c r="C64" s="64"/>
      <c r="D64" s="64"/>
      <c r="H64" s="7"/>
      <c r="I64" s="7"/>
    </row>
    <row r="65" spans="1:9" ht="23.25" customHeight="1">
      <c r="A65" s="64"/>
      <c r="B65" s="64" t="s">
        <v>60</v>
      </c>
      <c r="C65" s="64"/>
      <c r="D65" s="64"/>
      <c r="F65" s="7">
        <v>0</v>
      </c>
      <c r="G65" s="7">
        <v>0</v>
      </c>
      <c r="H65" s="7">
        <v>0</v>
      </c>
      <c r="I65" s="7">
        <v>0</v>
      </c>
    </row>
    <row r="66" spans="1:9" ht="23.25" customHeight="1">
      <c r="A66" s="64"/>
      <c r="B66" s="64" t="s">
        <v>61</v>
      </c>
      <c r="C66" s="64"/>
      <c r="D66" s="64"/>
      <c r="F66" s="4">
        <v>0</v>
      </c>
      <c r="G66" s="4">
        <v>0</v>
      </c>
      <c r="H66" s="7">
        <v>0</v>
      </c>
      <c r="I66" s="7">
        <v>0</v>
      </c>
    </row>
    <row r="67" spans="1:9" ht="23.25" customHeight="1" thickBot="1">
      <c r="F67" s="75">
        <f>SUM(F65:F66)</f>
        <v>0</v>
      </c>
      <c r="G67" s="75">
        <f>SUM(G65:G66)</f>
        <v>0</v>
      </c>
      <c r="H67" s="75">
        <f>SUM(H65:H66)</f>
        <v>0</v>
      </c>
      <c r="I67" s="75">
        <f>SUM(I65:I66)</f>
        <v>0</v>
      </c>
    </row>
    <row r="68" spans="1:9" ht="23.25" customHeight="1" thickTop="1">
      <c r="E68" s="64"/>
      <c r="F68" s="1"/>
      <c r="G68" s="1"/>
    </row>
    <row r="69" spans="1:9" ht="23.25" customHeight="1">
      <c r="A69" s="1" t="s">
        <v>101</v>
      </c>
      <c r="E69" s="63">
        <v>28</v>
      </c>
      <c r="F69" s="76"/>
      <c r="G69" s="76"/>
      <c r="H69" s="76"/>
      <c r="I69" s="76"/>
    </row>
    <row r="70" spans="1:9" s="4" customFormat="1" ht="23.25" customHeight="1">
      <c r="A70" s="64" t="s">
        <v>94</v>
      </c>
      <c r="B70" s="64"/>
      <c r="C70" s="64"/>
      <c r="D70" s="64"/>
      <c r="E70" s="63">
        <v>28</v>
      </c>
      <c r="F70" s="76"/>
      <c r="G70" s="76"/>
      <c r="H70" s="76"/>
      <c r="I70" s="76"/>
    </row>
    <row r="71" spans="1:9" ht="23.25" customHeight="1">
      <c r="A71" s="1" t="s">
        <v>83</v>
      </c>
      <c r="E71" s="63"/>
      <c r="F71" s="77"/>
      <c r="G71" s="77"/>
      <c r="H71" s="77"/>
      <c r="I71" s="77"/>
    </row>
    <row r="72" spans="1:9" ht="27" customHeight="1">
      <c r="F72" s="15"/>
      <c r="G72" s="15"/>
      <c r="H72" s="15"/>
      <c r="I72" s="45"/>
    </row>
    <row r="73" spans="1:9" ht="24" customHeight="1">
      <c r="I73" s="58" t="s">
        <v>84</v>
      </c>
    </row>
    <row r="95" ht="4.5" customHeight="1"/>
    <row r="99" spans="1:14" ht="23.25" customHeight="1">
      <c r="A99" s="26"/>
      <c r="B99" s="26"/>
      <c r="C99" s="26"/>
      <c r="D99" s="26"/>
      <c r="E99" s="26"/>
      <c r="F99" s="26"/>
      <c r="G99" s="26"/>
      <c r="H99" s="26"/>
      <c r="I99" s="26"/>
    </row>
    <row r="100" spans="1:14" ht="15.75" customHeight="1">
      <c r="A100" s="26"/>
      <c r="B100" s="26"/>
      <c r="C100" s="26"/>
      <c r="D100" s="26"/>
      <c r="E100" s="26"/>
      <c r="F100" s="26"/>
      <c r="G100" s="26"/>
      <c r="H100" s="26"/>
      <c r="I100" s="26"/>
    </row>
    <row r="101" spans="1:14" ht="4.1500000000000004" customHeight="1">
      <c r="F101" s="15"/>
      <c r="G101" s="15"/>
      <c r="H101" s="15"/>
      <c r="I101" s="45"/>
    </row>
    <row r="102" spans="1:14" ht="23.25" customHeight="1">
      <c r="A102" s="1" t="s">
        <v>16</v>
      </c>
    </row>
    <row r="103" spans="1:14" ht="22.5" customHeight="1">
      <c r="E103" s="1"/>
      <c r="F103" s="1"/>
      <c r="G103" s="1"/>
      <c r="J103" s="1"/>
      <c r="K103" s="1"/>
      <c r="L103" s="1"/>
      <c r="M103" s="1"/>
      <c r="N103" s="1"/>
    </row>
    <row r="104" spans="1:14" ht="22.5" customHeight="1">
      <c r="E104" s="1"/>
      <c r="F104" s="1"/>
      <c r="G104" s="1"/>
      <c r="J104" s="1"/>
      <c r="K104" s="1"/>
      <c r="L104" s="1"/>
      <c r="M104" s="1"/>
      <c r="N104" s="1"/>
    </row>
  </sheetData>
  <mergeCells count="10">
    <mergeCell ref="A53:I53"/>
    <mergeCell ref="A54:I54"/>
    <mergeCell ref="H55:I55"/>
    <mergeCell ref="H56:I56"/>
    <mergeCell ref="A2:I2"/>
    <mergeCell ref="A3:I3"/>
    <mergeCell ref="A4:I4"/>
    <mergeCell ref="H5:I5"/>
    <mergeCell ref="H6:I6"/>
    <mergeCell ref="A52:I52"/>
  </mergeCells>
  <printOptions horizontalCentered="1"/>
  <pageMargins left="0.74803149606299213" right="0.23622047244094491" top="0.59055118110236227" bottom="3.937007874015748E-2" header="0.55118110236220474" footer="0"/>
  <pageSetup paperSize="9" scale="70" orientation="portrait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6-8 (TH)</vt:lpstr>
      <vt:lpstr>Page 9-(TH)</vt:lpstr>
      <vt:lpstr>Page 10(TH)</vt:lpstr>
      <vt:lpstr>Page 11(TH)</vt:lpstr>
      <vt:lpstr>Page 12-13 (TH)</vt:lpstr>
      <vt:lpstr>Page 7-8</vt:lpstr>
      <vt:lpstr>'Page 10(TH)'!Print_Area</vt:lpstr>
      <vt:lpstr>'Page 11(TH)'!Print_Area</vt:lpstr>
      <vt:lpstr>'Page 12-13 (TH)'!Print_Area</vt:lpstr>
      <vt:lpstr>'Page 6-8 (TH)'!Print_Area</vt:lpstr>
      <vt:lpstr>'Page 7-8'!Print_Area</vt:lpstr>
      <vt:lpstr>'Page 9-(TH)'!Print_Area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audit_3</dc:creator>
  <cp:lastModifiedBy>Chuthamard Chinchalongporn</cp:lastModifiedBy>
  <cp:lastPrinted>2019-02-27T07:50:55Z</cp:lastPrinted>
  <dcterms:created xsi:type="dcterms:W3CDTF">2012-02-23T07:32:54Z</dcterms:created>
  <dcterms:modified xsi:type="dcterms:W3CDTF">2019-02-27T08:24:12Z</dcterms:modified>
</cp:coreProperties>
</file>