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ocuments\Bunchikij_Works\1453_SAWANG\2561\1453Y61_VL\SET_FORMAT\Thai\"/>
    </mc:Choice>
  </mc:AlternateContent>
  <xr:revisionPtr revIDLastSave="0" documentId="13_ncr:1_{15FD958C-2FB4-4572-871A-5C25C4E80D24}" xr6:coauthVersionLast="40" xr6:coauthVersionMax="40" xr10:uidLastSave="{00000000-0000-0000-0000-000000000000}"/>
  <bookViews>
    <workbookView xWindow="-120" yWindow="-120" windowWidth="20730" windowHeight="11160" tabRatio="861" firstSheet="1" activeTab="1" xr2:uid="{00000000-000D-0000-FFFF-FFFF00000000}"/>
  </bookViews>
  <sheets>
    <sheet name="Acerno_Cache_XXXXX" sheetId="15" state="veryHidden" r:id="rId1"/>
    <sheet name="SFP-THA" sheetId="1" r:id="rId2"/>
    <sheet name="SCI-THA" sheetId="13" r:id="rId3"/>
    <sheet name="SHA-THA" sheetId="3" r:id="rId4"/>
    <sheet name="CF-THA" sheetId="5" r:id="rId5"/>
    <sheet name="CF-THA (2)" sheetId="6" r:id="rId6"/>
  </sheets>
  <definedNames>
    <definedName name="_xlnm.Print_Area" localSheetId="4">'CF-THA'!$A$1:$J$37</definedName>
    <definedName name="_xlnm.Print_Area" localSheetId="5">'CF-THA (2)'!$A$1:$J$20</definedName>
    <definedName name="_xlnm.Print_Area" localSheetId="3">'SHA-THA'!$A$1:$P$16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8" i="6" l="1"/>
  <c r="J20" i="5"/>
  <c r="H20" i="5"/>
  <c r="F16" i="5" l="1"/>
  <c r="J12" i="6" l="1"/>
  <c r="H12" i="6"/>
  <c r="J9" i="5" l="1"/>
  <c r="J33" i="5" s="1"/>
  <c r="J35" i="5" s="1"/>
  <c r="J15" i="6" s="1"/>
  <c r="J17" i="6" s="1"/>
  <c r="H16" i="6" s="1"/>
  <c r="H14" i="3"/>
  <c r="J14" i="3"/>
  <c r="L14" i="3"/>
  <c r="P12" i="3"/>
  <c r="N12" i="3"/>
  <c r="L12" i="3"/>
  <c r="J51" i="1" s="1"/>
  <c r="J12" i="3"/>
  <c r="H12" i="3"/>
  <c r="P11" i="3"/>
  <c r="P10" i="3"/>
  <c r="J25" i="13"/>
  <c r="J20" i="13"/>
  <c r="J18" i="13"/>
  <c r="J13" i="13"/>
  <c r="J11" i="13"/>
  <c r="H11" i="13"/>
  <c r="H13" i="13" s="1"/>
  <c r="H18" i="13" s="1"/>
  <c r="H20" i="13" s="1"/>
  <c r="H25" i="13" s="1"/>
  <c r="J41" i="1"/>
  <c r="H41" i="1"/>
  <c r="J38" i="1"/>
  <c r="J42" i="1" s="1"/>
  <c r="H38" i="1"/>
  <c r="J23" i="1"/>
  <c r="J22" i="1"/>
  <c r="H22" i="1"/>
  <c r="J15" i="1"/>
  <c r="H15" i="1"/>
  <c r="J48" i="1"/>
  <c r="J49" i="1"/>
  <c r="N11" i="3"/>
  <c r="J7" i="6" l="1"/>
  <c r="H7" i="6"/>
  <c r="J7" i="5"/>
  <c r="J7" i="13"/>
  <c r="H7" i="13"/>
  <c r="H32" i="1"/>
  <c r="J32" i="1"/>
  <c r="A5" i="3"/>
  <c r="A5" i="5" s="1"/>
  <c r="A5" i="6" s="1"/>
  <c r="A30" i="1"/>
  <c r="H49" i="1"/>
  <c r="H51" i="1"/>
  <c r="H42" i="1" l="1"/>
  <c r="H23" i="1"/>
  <c r="H48" i="1"/>
  <c r="H9" i="5" l="1"/>
  <c r="H33" i="5" s="1"/>
  <c r="H35" i="5" s="1"/>
  <c r="H15" i="6" s="1"/>
  <c r="H17" i="6" s="1"/>
  <c r="H18" i="6" s="1"/>
  <c r="J27" i="13"/>
  <c r="N13" i="3"/>
  <c r="H27" i="13"/>
  <c r="P13" i="3" l="1"/>
  <c r="P14" i="3" s="1"/>
  <c r="N14" i="3"/>
  <c r="J52" i="1" l="1"/>
  <c r="J55" i="1"/>
  <c r="H52" i="1" l="1"/>
  <c r="H53" i="1" s="1"/>
  <c r="H54" i="1" s="1"/>
  <c r="H55" i="1" s="1"/>
</calcChain>
</file>

<file path=xl/sharedStrings.xml><?xml version="1.0" encoding="utf-8"?>
<sst xmlns="http://schemas.openxmlformats.org/spreadsheetml/2006/main" count="160" uniqueCount="120">
  <si>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</si>
  <si>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</si>
  <si>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</si>
  <si>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</si>
  <si>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</si>
  <si>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</si>
  <si>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</si>
  <si>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</si>
  <si>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</si>
  <si>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</si>
  <si>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</si>
  <si>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</si>
  <si>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</si>
  <si>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</si>
  <si>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</si>
  <si>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</si>
  <si>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</si>
  <si>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</si>
  <si>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</si>
  <si>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</si>
  <si>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</si>
  <si>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</si>
  <si>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</si>
  <si>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</si>
  <si>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</si>
  <si>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งบกระแสเงินสด (ต่อ)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</si>
  <si>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</si>
  <si>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</si>
  <si>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</si>
  <si>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</si>
  <si>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</si>
  <si>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</si>
  <si>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</si>
  <si>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</si>
  <si>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</si>
  <si>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 xml:space="preserve">                    และรายการเทียบเท่าเงินสด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</si>
  <si>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</si>
  <si>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</si>
  <si>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</si>
  <si>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</si>
  <si>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</si>
  <si>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</si>
  <si>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</si>
  <si>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</si>
  <si>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</si>
  <si>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ค่าตอบแทนผู้บริหาร</t>
  </si>
  <si>
    <t>กำไรขั้นต้น</t>
  </si>
  <si>
    <t>กำไรก่อนค่าใช้จ่าย</t>
  </si>
  <si>
    <t>ต้นทุนขายและบริการ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</si>
  <si>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</si>
  <si>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</si>
  <si>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</si>
  <si>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</si>
  <si>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</si>
  <si>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</si>
  <si>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</si>
  <si>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</si>
  <si>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</si>
  <si>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</si>
  <si>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</si>
  <si>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ทุนที่ออกและ</t>
  </si>
  <si>
    <t>เรียกชำระแล้ว</t>
  </si>
  <si>
    <t>จัดสรรเป็น</t>
  </si>
  <si>
    <t>สำรองตามกฎหมาย</t>
  </si>
  <si>
    <t xml:space="preserve">                                                    จากกิจกรรมดำเนินงาน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</si>
  <si>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</si>
  <si>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</si>
  <si>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</si>
  <si>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</si>
  <si>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</si>
  <si>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</si>
  <si>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ลูกหนี้การค้าและลูกหนี้อื่น</t>
  </si>
  <si>
    <t>เจ้าหนี้การค้าและเจ้าหนี้อื่น</t>
  </si>
  <si>
    <t>ปรับกระทบยอดกำไรสุทธิสำหรับงวดเป็นเงินสดสุทธิ</t>
  </si>
  <si>
    <t>เงินสดรับ (จ่าย) จากการดำเนินงาน</t>
  </si>
  <si>
    <t>สินทรัพย์ภาษีเงินได้รอตัดบัญชี</t>
  </si>
  <si>
    <t>กำไรขาดทุนเบ็ดเสร็จอื่น</t>
  </si>
  <si>
    <t>ขาดทุนต่อหุ้น</t>
  </si>
  <si>
    <t>เงินสดและรายการเทียบเท่าเงินสด ณ 1 มกราคม</t>
  </si>
  <si>
    <t>ผลกระทบภาษีเงินได้</t>
  </si>
  <si>
    <t>เงินสดรับจากการขายสินทรัพย์ถาวร</t>
  </si>
  <si>
    <t>ผลกำไรจากการจำหน่ายสินทรัพย์</t>
  </si>
  <si>
    <t>เงินสดและรายการเทียบเท่าเงินสด ณ 31 ธันวาคม</t>
  </si>
  <si>
    <t>3.2 และ 4</t>
  </si>
  <si>
    <t>3.3 และ 5</t>
  </si>
  <si>
    <t>3.4 และ 6</t>
  </si>
  <si>
    <t>3.5 และ 7</t>
  </si>
  <si>
    <t>3.6 และ 8</t>
  </si>
  <si>
    <t>3.7 และ 9</t>
  </si>
  <si>
    <t>3.13 และ 13</t>
  </si>
  <si>
    <t>3.11 และ 11</t>
  </si>
  <si>
    <t>กำไรขาดทุนเบ็ดเสร็จรวมสำหรับปี</t>
  </si>
  <si>
    <t>ขาดทุนสำหรับปี</t>
  </si>
  <si>
    <t>ผลกำไร (ขาดทุน) จากการประมาณการตามหลักคณิตศาสตร์</t>
  </si>
  <si>
    <t>8 และ 9</t>
  </si>
  <si>
    <t>11</t>
  </si>
  <si>
    <t>6</t>
  </si>
  <si>
    <t>ขาดทุนก่อนภาษีเงินได้</t>
  </si>
  <si>
    <t>เงินสดสุทธิใช้ไปในกิจกรรมลงทุน</t>
  </si>
  <si>
    <t>ภาษีรอขอคืน</t>
  </si>
  <si>
    <t>ทุนที่ออกจำหน่ายและเรียกชำระเต็มมูลค่าแล้ว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</si>
  <si>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</si>
  <si>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ผลขาดทุนจากการลดมูลค่าสินค้าคงเหลือ</t>
  </si>
  <si>
    <t>2560</t>
  </si>
  <si>
    <t>กำไรขาดทุนเบ็ดเสร็จรวมสำหรับปี 2560</t>
  </si>
  <si>
    <t>ยอดคงเหลือ ณ 31 ธันวาคม 2560</t>
  </si>
  <si>
    <t>ผล (กำไร) ขาดทุนจากอัตราแลกเปลี่ยนที่ยังไม่เกิดขึ้น</t>
  </si>
  <si>
    <t>3.14 และ 14</t>
  </si>
  <si>
    <t>ณ วันที่ 31 ธันวาคม พ.ศ. 2561</t>
  </si>
  <si>
    <t>2561</t>
  </si>
  <si>
    <t>สำหรับปีสิ้นสุดวันที่ 31 ธันวาคม พ.ศ. 2561</t>
  </si>
  <si>
    <t>กำไรขาดทุนเบ็ดเสร็จรวมสำหรับปี 2561</t>
  </si>
  <si>
    <t>ยอดคงเหลือ ณ 1 มกราคม 2560</t>
  </si>
  <si>
    <t>ยอดคงเหลือ ณ 31 ธันวาคม 2561</t>
  </si>
  <si>
    <t>หนี้สงสัยจะสูญโอนกลับ</t>
  </si>
  <si>
    <t>เงินรับล่วงหน้าจากลูกค้า</t>
  </si>
  <si>
    <t>ค่าใช้จ่ายที่ไม่ถือเป็นรายจ่ายทางภาษี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</si>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</sst>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2" formatCode="_-* #,##0_-;\-* #,##0_-;_-* &quot;-&quot;??_-;_-@_-"/>
  </numFmts>
  <fonts count="11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90">
    <xf numFmtId="0" fontId="0" fillId="0" borderId="0" xfId="0"/>
    <xf numFmtId="164" fontId="4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/>
    <xf numFmtId="169" fontId="4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Continuous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37" fontId="4" fillId="0" borderId="0" xfId="0" applyNumberFormat="1" applyFont="1" applyFill="1"/>
    <xf numFmtId="164" fontId="4" fillId="0" borderId="0" xfId="0" applyNumberFormat="1" applyFont="1" applyFill="1" applyAlignment="1">
      <alignment horizontal="left"/>
    </xf>
    <xf numFmtId="169" fontId="4" fillId="0" borderId="3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/>
    <xf numFmtId="164" fontId="4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69" fontId="4" fillId="0" borderId="4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8" fontId="4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left" indent="6"/>
    </xf>
    <xf numFmtId="164" fontId="4" fillId="0" borderId="0" xfId="0" applyNumberFormat="1" applyFont="1" applyFill="1" applyAlignment="1"/>
    <xf numFmtId="169" fontId="4" fillId="0" borderId="2" xfId="0" applyNumberFormat="1" applyFont="1" applyFill="1" applyBorder="1" applyAlignment="1">
      <alignment horizontal="right"/>
    </xf>
    <xf numFmtId="167" fontId="4" fillId="0" borderId="0" xfId="0" applyNumberFormat="1" applyFont="1" applyFill="1" applyAlignment="1">
      <alignment horizontal="left"/>
    </xf>
    <xf numFmtId="167" fontId="4" fillId="0" borderId="0" xfId="0" applyNumberFormat="1" applyFont="1" applyFill="1" applyBorder="1" applyAlignment="1">
      <alignment horizontal="left"/>
    </xf>
    <xf numFmtId="169" fontId="4" fillId="0" borderId="5" xfId="0" applyNumberFormat="1" applyFont="1" applyFill="1" applyBorder="1" applyAlignment="1">
      <alignment horizontal="right"/>
    </xf>
    <xf numFmtId="43" fontId="4" fillId="0" borderId="0" xfId="0" applyNumberFormat="1" applyFont="1" applyFill="1" applyAlignment="1">
      <alignment horizontal="left"/>
    </xf>
    <xf numFmtId="164" fontId="4" fillId="0" borderId="2" xfId="0" applyNumberFormat="1" applyFont="1" applyFill="1" applyBorder="1"/>
    <xf numFmtId="164" fontId="5" fillId="0" borderId="0" xfId="0" applyNumberFormat="1" applyFont="1" applyFill="1" applyAlignment="1">
      <alignment horizontal="center"/>
    </xf>
    <xf numFmtId="15" fontId="5" fillId="0" borderId="2" xfId="0" quotePrefix="1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64" fontId="6" fillId="0" borderId="0" xfId="0" applyNumberFormat="1" applyFont="1" applyFill="1"/>
    <xf numFmtId="38" fontId="4" fillId="0" borderId="0" xfId="0" applyNumberFormat="1" applyFont="1" applyFill="1"/>
    <xf numFmtId="38" fontId="4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center"/>
    </xf>
    <xf numFmtId="166" fontId="5" fillId="0" borderId="2" xfId="0" applyNumberFormat="1" applyFont="1" applyFill="1" applyBorder="1" applyAlignment="1">
      <alignment horizontal="center"/>
    </xf>
    <xf numFmtId="0" fontId="5" fillId="0" borderId="0" xfId="0" applyFont="1" applyFill="1"/>
    <xf numFmtId="166" fontId="4" fillId="0" borderId="0" xfId="0" applyNumberFormat="1" applyFont="1" applyFill="1" applyBorder="1"/>
    <xf numFmtId="169" fontId="4" fillId="0" borderId="0" xfId="0" applyNumberFormat="1" applyFont="1" applyFill="1" applyBorder="1" applyAlignment="1"/>
    <xf numFmtId="169" fontId="4" fillId="0" borderId="2" xfId="0" applyNumberFormat="1" applyFont="1" applyFill="1" applyBorder="1" applyAlignment="1"/>
    <xf numFmtId="168" fontId="4" fillId="0" borderId="4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left"/>
    </xf>
    <xf numFmtId="166" fontId="4" fillId="0" borderId="0" xfId="0" applyNumberFormat="1" applyFont="1" applyFill="1" applyAlignment="1"/>
    <xf numFmtId="164" fontId="6" fillId="0" borderId="0" xfId="0" applyNumberFormat="1" applyFont="1" applyFill="1" applyAlignment="1"/>
    <xf numFmtId="49" fontId="5" fillId="0" borderId="2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Continuous"/>
    </xf>
    <xf numFmtId="0" fontId="9" fillId="0" borderId="0" xfId="0" applyFont="1" applyFill="1"/>
    <xf numFmtId="164" fontId="9" fillId="0" borderId="0" xfId="0" applyNumberFormat="1" applyFont="1" applyFill="1"/>
    <xf numFmtId="166" fontId="4" fillId="0" borderId="0" xfId="0" applyNumberFormat="1" applyFont="1" applyFill="1" applyBorder="1" applyAlignment="1">
      <alignment horizontal="center"/>
    </xf>
    <xf numFmtId="49" fontId="8" fillId="0" borderId="2" xfId="0" quotePrefix="1" applyNumberFormat="1" applyFont="1" applyFill="1" applyBorder="1" applyAlignment="1">
      <alignment horizontal="center"/>
    </xf>
    <xf numFmtId="49" fontId="5" fillId="0" borderId="2" xfId="0" quotePrefix="1" applyNumberFormat="1" applyFont="1" applyFill="1" applyBorder="1" applyAlignment="1">
      <alignment horizontal="center"/>
    </xf>
    <xf numFmtId="164" fontId="4" fillId="0" borderId="0" xfId="0" applyNumberFormat="1" applyFont="1" applyFill="1" applyAlignment="1"/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/>
    <xf numFmtId="169" fontId="4" fillId="0" borderId="2" xfId="0" applyNumberFormat="1" applyFont="1" applyFill="1" applyBorder="1"/>
    <xf numFmtId="169" fontId="4" fillId="0" borderId="5" xfId="0" applyNumberFormat="1" applyFont="1" applyFill="1" applyBorder="1"/>
    <xf numFmtId="169" fontId="4" fillId="0" borderId="1" xfId="0" applyNumberFormat="1" applyFont="1" applyFill="1" applyBorder="1"/>
    <xf numFmtId="169" fontId="4" fillId="0" borderId="3" xfId="0" applyNumberFormat="1" applyFont="1" applyFill="1" applyBorder="1"/>
    <xf numFmtId="43" fontId="4" fillId="0" borderId="0" xfId="1" applyFont="1" applyFill="1" applyBorder="1"/>
    <xf numFmtId="0" fontId="4" fillId="0" borderId="0" xfId="0" quotePrefix="1" applyNumberFormat="1" applyFont="1" applyFill="1" applyBorder="1" applyAlignment="1">
      <alignment horizontal="center"/>
    </xf>
    <xf numFmtId="43" fontId="4" fillId="0" borderId="0" xfId="1" applyFont="1" applyFill="1"/>
    <xf numFmtId="43" fontId="4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64" fontId="4" fillId="0" borderId="0" xfId="0" applyNumberFormat="1" applyFont="1" applyFill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0" xfId="1" applyFont="1" applyFill="1" applyAlignment="1">
      <alignment horizontal="right"/>
    </xf>
    <xf numFmtId="164" fontId="4" fillId="0" borderId="0" xfId="0" applyNumberFormat="1" applyFont="1"/>
    <xf numFmtId="172" fontId="4" fillId="0" borderId="0" xfId="1" applyNumberFormat="1" applyFont="1" applyFill="1"/>
    <xf numFmtId="164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164" fontId="4" fillId="0" borderId="0" xfId="0" applyNumberFormat="1" applyFont="1" applyFill="1" applyAlignment="1"/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74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6"/>
  <sheetViews>
    <sheetView tabSelected="1" topLeftCell="A49" zoomScaleNormal="100" workbookViewId="0">
      <selection activeCell="A56" sqref="A56:I56"/>
    </sheetView>
  </sheetViews>
  <sheetFormatPr defaultColWidth="2.83203125" defaultRowHeight="21" customHeight="1" x14ac:dyDescent="0.45"/>
  <cols>
    <col min="1" max="4" width="2.83203125" style="1" customWidth="1"/>
    <col min="5" max="5" width="43.83203125" style="1" customWidth="1"/>
    <col min="6" max="6" width="14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1" style="1" customWidth="1"/>
    <col min="12" max="12" width="2.1640625" style="1" customWidth="1"/>
    <col min="13" max="13" width="19.83203125" style="1" customWidth="1"/>
    <col min="14" max="14" width="1.6640625" style="1" customWidth="1"/>
    <col min="15" max="15" width="18.1640625" style="1" customWidth="1"/>
    <col min="16" max="16384" width="2.83203125" style="1"/>
  </cols>
  <sheetData>
    <row r="1" spans="1:10" ht="21" customHeight="1" x14ac:dyDescent="0.45">
      <c r="A1" s="82">
        <v>1</v>
      </c>
      <c r="B1" s="82"/>
      <c r="C1" s="82"/>
      <c r="D1" s="82"/>
      <c r="E1" s="82"/>
      <c r="F1" s="82"/>
      <c r="G1" s="82"/>
      <c r="H1" s="82"/>
      <c r="I1" s="82"/>
      <c r="J1" s="82"/>
    </row>
    <row r="3" spans="1:10" ht="25.5" customHeight="1" x14ac:dyDescent="0.55000000000000004">
      <c r="A3" s="83" t="s">
        <v>14</v>
      </c>
      <c r="B3" s="83"/>
      <c r="C3" s="83"/>
      <c r="D3" s="83"/>
      <c r="E3" s="83"/>
      <c r="F3" s="83"/>
      <c r="G3" s="83"/>
      <c r="H3" s="83"/>
      <c r="I3" s="83"/>
      <c r="J3" s="83"/>
    </row>
    <row r="4" spans="1:10" ht="25.5" customHeight="1" x14ac:dyDescent="0.55000000000000004">
      <c r="A4" s="83" t="s">
        <v>49</v>
      </c>
      <c r="B4" s="83"/>
      <c r="C4" s="83"/>
      <c r="D4" s="83"/>
      <c r="E4" s="83"/>
      <c r="F4" s="83"/>
      <c r="G4" s="83"/>
      <c r="H4" s="83"/>
      <c r="I4" s="83"/>
      <c r="J4" s="83"/>
    </row>
    <row r="5" spans="1:10" ht="25.5" customHeight="1" x14ac:dyDescent="0.55000000000000004">
      <c r="A5" s="83" t="s">
        <v>108</v>
      </c>
      <c r="B5" s="83"/>
      <c r="C5" s="83"/>
      <c r="D5" s="83"/>
      <c r="E5" s="83"/>
      <c r="F5" s="83"/>
      <c r="G5" s="83"/>
      <c r="H5" s="83"/>
      <c r="I5" s="83"/>
      <c r="J5" s="83"/>
    </row>
    <row r="6" spans="1:10" ht="21" customHeight="1" x14ac:dyDescent="0.45">
      <c r="B6" s="29"/>
      <c r="C6" s="29"/>
      <c r="D6" s="29"/>
      <c r="E6" s="29"/>
      <c r="F6" s="29"/>
      <c r="G6" s="29"/>
      <c r="H6" s="29"/>
      <c r="I6" s="29"/>
      <c r="J6" s="7" t="s">
        <v>0</v>
      </c>
    </row>
    <row r="7" spans="1:10" ht="21" customHeight="1" x14ac:dyDescent="0.5">
      <c r="A7" s="8"/>
      <c r="B7" s="8"/>
      <c r="C7" s="8"/>
      <c r="D7" s="8"/>
      <c r="E7" s="8"/>
      <c r="F7" s="9" t="s">
        <v>15</v>
      </c>
      <c r="G7" s="8"/>
      <c r="H7" s="61" t="s">
        <v>109</v>
      </c>
      <c r="I7" s="38"/>
      <c r="J7" s="37" t="s">
        <v>103</v>
      </c>
    </row>
    <row r="8" spans="1:10" ht="21" customHeight="1" x14ac:dyDescent="0.45">
      <c r="A8" s="10" t="s">
        <v>1</v>
      </c>
      <c r="B8" s="8"/>
      <c r="C8" s="8"/>
      <c r="D8" s="8"/>
      <c r="E8" s="8"/>
      <c r="F8" s="11"/>
      <c r="G8" s="8"/>
      <c r="H8" s="39"/>
      <c r="I8" s="38"/>
    </row>
    <row r="9" spans="1:10" ht="21" customHeight="1" x14ac:dyDescent="0.45">
      <c r="A9" s="12" t="s">
        <v>2</v>
      </c>
      <c r="F9" s="2"/>
      <c r="H9" s="13"/>
    </row>
    <row r="10" spans="1:10" ht="21" customHeight="1" x14ac:dyDescent="0.45">
      <c r="B10" s="1" t="s">
        <v>29</v>
      </c>
      <c r="F10" s="2" t="s">
        <v>83</v>
      </c>
      <c r="H10" s="3">
        <v>33629689</v>
      </c>
      <c r="I10" s="4"/>
      <c r="J10" s="3">
        <v>50329956</v>
      </c>
    </row>
    <row r="11" spans="1:10" ht="21" customHeight="1" x14ac:dyDescent="0.45">
      <c r="B11" s="1" t="s">
        <v>71</v>
      </c>
      <c r="F11" s="2" t="s">
        <v>84</v>
      </c>
      <c r="H11" s="3">
        <v>4730630</v>
      </c>
      <c r="I11" s="4"/>
      <c r="J11" s="3">
        <v>49595328</v>
      </c>
    </row>
    <row r="12" spans="1:10" ht="21" customHeight="1" x14ac:dyDescent="0.45">
      <c r="B12" s="1" t="s">
        <v>16</v>
      </c>
      <c r="F12" s="2" t="s">
        <v>85</v>
      </c>
      <c r="H12" s="3">
        <v>332516628</v>
      </c>
      <c r="I12" s="4"/>
      <c r="J12" s="3">
        <v>342178231</v>
      </c>
    </row>
    <row r="13" spans="1:10" ht="21" customHeight="1" x14ac:dyDescent="0.45">
      <c r="B13" s="1" t="s">
        <v>99</v>
      </c>
      <c r="F13" s="2"/>
      <c r="H13" s="3">
        <v>18281</v>
      </c>
      <c r="I13" s="4"/>
      <c r="J13" s="3">
        <v>50549</v>
      </c>
    </row>
    <row r="14" spans="1:10" ht="21" customHeight="1" x14ac:dyDescent="0.45">
      <c r="B14" s="1" t="s">
        <v>3</v>
      </c>
      <c r="F14" s="2"/>
      <c r="H14" s="3">
        <v>290506</v>
      </c>
      <c r="I14" s="4"/>
      <c r="J14" s="3">
        <v>990395</v>
      </c>
    </row>
    <row r="15" spans="1:10" ht="21" customHeight="1" x14ac:dyDescent="0.45">
      <c r="A15" s="12" t="s">
        <v>4</v>
      </c>
      <c r="F15" s="2"/>
      <c r="H15" s="5">
        <f>SUM(H10:H14)</f>
        <v>371185734</v>
      </c>
      <c r="I15" s="4"/>
      <c r="J15" s="5">
        <f>SUM(J10:J14)</f>
        <v>443144459</v>
      </c>
    </row>
    <row r="16" spans="1:10" ht="21" customHeight="1" x14ac:dyDescent="0.45">
      <c r="A16" s="12" t="s">
        <v>30</v>
      </c>
      <c r="F16" s="2"/>
      <c r="H16" s="3"/>
      <c r="I16" s="4"/>
      <c r="J16" s="3"/>
    </row>
    <row r="17" spans="1:10" ht="21" customHeight="1" x14ac:dyDescent="0.45">
      <c r="B17" s="1" t="s">
        <v>67</v>
      </c>
      <c r="F17" s="2" t="s">
        <v>86</v>
      </c>
      <c r="H17" s="16">
        <v>52793073</v>
      </c>
      <c r="I17" s="4"/>
      <c r="J17" s="16">
        <v>52793073</v>
      </c>
    </row>
    <row r="18" spans="1:10" ht="21" customHeight="1" x14ac:dyDescent="0.45">
      <c r="B18" s="14" t="s">
        <v>68</v>
      </c>
      <c r="F18" s="2" t="s">
        <v>87</v>
      </c>
      <c r="H18" s="3">
        <v>31293236</v>
      </c>
      <c r="I18" s="4"/>
      <c r="J18" s="3">
        <v>29399134</v>
      </c>
    </row>
    <row r="19" spans="1:10" ht="21" customHeight="1" x14ac:dyDescent="0.45">
      <c r="B19" s="14" t="s">
        <v>69</v>
      </c>
      <c r="F19" s="2" t="s">
        <v>88</v>
      </c>
      <c r="H19" s="3">
        <v>144524</v>
      </c>
      <c r="I19" s="4"/>
      <c r="J19" s="3">
        <v>174009</v>
      </c>
    </row>
    <row r="20" spans="1:10" ht="21" customHeight="1" x14ac:dyDescent="0.45">
      <c r="B20" s="14" t="s">
        <v>75</v>
      </c>
      <c r="F20" s="2" t="s">
        <v>89</v>
      </c>
      <c r="H20" s="3">
        <v>5027308</v>
      </c>
      <c r="I20" s="4"/>
      <c r="J20" s="3">
        <v>5475311</v>
      </c>
    </row>
    <row r="21" spans="1:10" ht="21" customHeight="1" x14ac:dyDescent="0.45">
      <c r="B21" s="1" t="s">
        <v>44</v>
      </c>
      <c r="F21" s="2"/>
      <c r="H21" s="3">
        <v>1047093</v>
      </c>
      <c r="I21" s="4"/>
      <c r="J21" s="3">
        <v>1090579</v>
      </c>
    </row>
    <row r="22" spans="1:10" ht="21" customHeight="1" x14ac:dyDescent="0.45">
      <c r="A22" s="12" t="s">
        <v>31</v>
      </c>
      <c r="F22" s="2"/>
      <c r="H22" s="5">
        <f>SUM(H17:H21)</f>
        <v>90305234</v>
      </c>
      <c r="I22" s="4"/>
      <c r="J22" s="5">
        <f>SUM(J17:J21)</f>
        <v>88932106</v>
      </c>
    </row>
    <row r="23" spans="1:10" ht="21" customHeight="1" thickBot="1" x14ac:dyDescent="0.5">
      <c r="A23" s="12" t="s">
        <v>5</v>
      </c>
      <c r="F23" s="2"/>
      <c r="H23" s="15">
        <f>SUM(H15+H22)</f>
        <v>461490968</v>
      </c>
      <c r="I23" s="4"/>
      <c r="J23" s="15">
        <f>SUM(J15+J22)</f>
        <v>532076565</v>
      </c>
    </row>
    <row r="24" spans="1:10" ht="21" customHeight="1" thickTop="1" x14ac:dyDescent="0.45"/>
    <row r="25" spans="1:10" ht="21" customHeight="1" x14ac:dyDescent="0.45">
      <c r="A25" s="81" t="s">
        <v>28</v>
      </c>
      <c r="B25" s="81"/>
      <c r="C25" s="81"/>
      <c r="D25" s="81"/>
      <c r="E25" s="81"/>
      <c r="F25" s="81"/>
      <c r="G25" s="81"/>
      <c r="H25" s="81"/>
      <c r="I25" s="81"/>
    </row>
    <row r="26" spans="1:10" ht="21" customHeight="1" x14ac:dyDescent="0.45">
      <c r="A26" s="82">
        <v>2</v>
      </c>
      <c r="B26" s="82"/>
      <c r="C26" s="82"/>
      <c r="D26" s="82"/>
      <c r="E26" s="82"/>
      <c r="F26" s="82"/>
      <c r="G26" s="82"/>
      <c r="H26" s="82"/>
      <c r="I26" s="82"/>
      <c r="J26" s="82"/>
    </row>
    <row r="28" spans="1:10" ht="25.5" customHeight="1" x14ac:dyDescent="0.55000000000000004">
      <c r="A28" s="83" t="s">
        <v>14</v>
      </c>
      <c r="B28" s="83"/>
      <c r="C28" s="83"/>
      <c r="D28" s="83"/>
      <c r="E28" s="83"/>
      <c r="F28" s="83"/>
      <c r="G28" s="83"/>
      <c r="H28" s="83"/>
      <c r="I28" s="83"/>
      <c r="J28" s="83"/>
    </row>
    <row r="29" spans="1:10" ht="25.5" customHeight="1" x14ac:dyDescent="0.55000000000000004">
      <c r="A29" s="83" t="s">
        <v>50</v>
      </c>
      <c r="B29" s="83"/>
      <c r="C29" s="83"/>
      <c r="D29" s="83"/>
      <c r="E29" s="83"/>
      <c r="F29" s="83"/>
      <c r="G29" s="83"/>
      <c r="H29" s="83"/>
      <c r="I29" s="83"/>
      <c r="J29" s="83"/>
    </row>
    <row r="30" spans="1:10" ht="25.5" customHeight="1" x14ac:dyDescent="0.55000000000000004">
      <c r="A30" s="83" t="str">
        <f>A5</f>
        <v>ณ วันที่ 31 ธันวาคม พ.ศ. 2561</v>
      </c>
      <c r="B30" s="83"/>
      <c r="C30" s="83"/>
      <c r="D30" s="83"/>
      <c r="E30" s="83"/>
      <c r="F30" s="83"/>
      <c r="G30" s="83"/>
      <c r="H30" s="83"/>
      <c r="I30" s="83"/>
      <c r="J30" s="83"/>
    </row>
    <row r="31" spans="1:10" ht="21" customHeight="1" x14ac:dyDescent="0.45">
      <c r="A31" s="29"/>
      <c r="B31" s="29"/>
      <c r="C31" s="29"/>
      <c r="D31" s="29"/>
      <c r="E31" s="29"/>
      <c r="F31" s="29"/>
      <c r="G31" s="29"/>
      <c r="H31" s="29"/>
      <c r="I31" s="29"/>
      <c r="J31" s="7" t="s">
        <v>0</v>
      </c>
    </row>
    <row r="32" spans="1:10" ht="21" customHeight="1" x14ac:dyDescent="0.45">
      <c r="A32" s="8"/>
      <c r="B32" s="8"/>
      <c r="C32" s="8"/>
      <c r="D32" s="8"/>
      <c r="E32" s="8"/>
      <c r="F32" s="9" t="s">
        <v>15</v>
      </c>
      <c r="G32" s="8"/>
      <c r="H32" s="62" t="str">
        <f>H7</f>
        <v>2561</v>
      </c>
      <c r="I32" s="38"/>
      <c r="J32" s="37" t="str">
        <f>J7</f>
        <v>2560</v>
      </c>
    </row>
    <row r="33" spans="1:10" ht="21" customHeight="1" x14ac:dyDescent="0.45">
      <c r="A33" s="6" t="s">
        <v>55</v>
      </c>
      <c r="B33" s="8"/>
      <c r="C33" s="8"/>
      <c r="D33" s="8"/>
      <c r="E33" s="8"/>
      <c r="F33" s="11"/>
      <c r="G33" s="8"/>
      <c r="H33" s="11"/>
      <c r="I33" s="18"/>
    </row>
    <row r="34" spans="1:10" ht="21" customHeight="1" x14ac:dyDescent="0.45">
      <c r="A34" s="12" t="s">
        <v>6</v>
      </c>
      <c r="H34" s="19"/>
    </row>
    <row r="35" spans="1:10" ht="21" customHeight="1" x14ac:dyDescent="0.45">
      <c r="B35" s="1" t="s">
        <v>72</v>
      </c>
      <c r="F35" s="2">
        <v>10</v>
      </c>
      <c r="H35" s="3">
        <v>1391245</v>
      </c>
      <c r="I35" s="4"/>
      <c r="J35" s="3">
        <v>47499254</v>
      </c>
    </row>
    <row r="36" spans="1:10" ht="21" customHeight="1" x14ac:dyDescent="0.45">
      <c r="B36" s="79" t="s">
        <v>115</v>
      </c>
      <c r="F36" s="2"/>
      <c r="H36" s="3">
        <v>687234</v>
      </c>
      <c r="I36" s="4"/>
      <c r="J36" s="78">
        <v>0</v>
      </c>
    </row>
    <row r="37" spans="1:10" ht="21" customHeight="1" x14ac:dyDescent="0.45">
      <c r="B37" s="1" t="s">
        <v>7</v>
      </c>
      <c r="H37" s="3">
        <v>483979</v>
      </c>
      <c r="I37" s="4"/>
      <c r="J37" s="3">
        <v>417860</v>
      </c>
    </row>
    <row r="38" spans="1:10" ht="21" customHeight="1" x14ac:dyDescent="0.45">
      <c r="A38" s="12" t="s">
        <v>8</v>
      </c>
      <c r="H38" s="5">
        <f>SUM(H35:H37)</f>
        <v>2562458</v>
      </c>
      <c r="I38" s="4"/>
      <c r="J38" s="5">
        <f>SUM(J35:J37)</f>
        <v>47917114</v>
      </c>
    </row>
    <row r="39" spans="1:10" s="21" customFormat="1" ht="21" customHeight="1" x14ac:dyDescent="0.45">
      <c r="A39" s="20" t="s">
        <v>52</v>
      </c>
      <c r="H39" s="22"/>
      <c r="I39" s="23"/>
      <c r="J39" s="22"/>
    </row>
    <row r="40" spans="1:10" s="21" customFormat="1" ht="21" customHeight="1" x14ac:dyDescent="0.45">
      <c r="B40" s="21" t="s">
        <v>56</v>
      </c>
      <c r="F40" s="24" t="s">
        <v>90</v>
      </c>
      <c r="H40" s="22">
        <v>25136541</v>
      </c>
      <c r="I40" s="23"/>
      <c r="J40" s="22">
        <v>27376554</v>
      </c>
    </row>
    <row r="41" spans="1:10" s="21" customFormat="1" ht="21" customHeight="1" x14ac:dyDescent="0.45">
      <c r="A41" s="20" t="s">
        <v>53</v>
      </c>
      <c r="H41" s="5">
        <f>SUM(H40)</f>
        <v>25136541</v>
      </c>
      <c r="I41" s="23"/>
      <c r="J41" s="5">
        <f>SUM(J40)</f>
        <v>27376554</v>
      </c>
    </row>
    <row r="42" spans="1:10" ht="21" customHeight="1" x14ac:dyDescent="0.45">
      <c r="A42" s="12" t="s">
        <v>12</v>
      </c>
      <c r="H42" s="5">
        <f>SUM(H38+H41)</f>
        <v>27698999</v>
      </c>
      <c r="I42" s="4"/>
      <c r="J42" s="5">
        <f>SUM(J38+J41)</f>
        <v>75293668</v>
      </c>
    </row>
    <row r="43" spans="1:10" ht="21" customHeight="1" x14ac:dyDescent="0.45">
      <c r="A43" s="12" t="s">
        <v>66</v>
      </c>
      <c r="H43" s="3"/>
      <c r="I43" s="4"/>
      <c r="J43" s="3"/>
    </row>
    <row r="44" spans="1:10" ht="21" customHeight="1" x14ac:dyDescent="0.45">
      <c r="B44" s="1" t="s">
        <v>9</v>
      </c>
      <c r="F44" s="17"/>
      <c r="H44" s="3"/>
      <c r="I44" s="4"/>
      <c r="J44" s="3"/>
    </row>
    <row r="45" spans="1:10" ht="21" customHeight="1" x14ac:dyDescent="0.45">
      <c r="C45" s="1" t="s">
        <v>10</v>
      </c>
      <c r="H45" s="3"/>
      <c r="I45" s="4"/>
      <c r="J45" s="3"/>
    </row>
    <row r="46" spans="1:10" ht="21" customHeight="1" thickBot="1" x14ac:dyDescent="0.5">
      <c r="D46" s="14" t="s">
        <v>17</v>
      </c>
      <c r="H46" s="25">
        <v>252000000</v>
      </c>
      <c r="I46" s="4"/>
      <c r="J46" s="25">
        <v>252000000</v>
      </c>
    </row>
    <row r="47" spans="1:10" ht="21" customHeight="1" thickTop="1" x14ac:dyDescent="0.45">
      <c r="C47" s="1" t="s">
        <v>100</v>
      </c>
      <c r="H47" s="3"/>
      <c r="I47" s="4"/>
      <c r="J47" s="3"/>
    </row>
    <row r="48" spans="1:10" ht="21" customHeight="1" x14ac:dyDescent="0.45">
      <c r="D48" s="14" t="s">
        <v>18</v>
      </c>
      <c r="H48" s="3">
        <f>'SHA-THA'!H14</f>
        <v>240000000</v>
      </c>
      <c r="I48" s="4"/>
      <c r="J48" s="3">
        <f>'SHA-THA'!H12</f>
        <v>240000000</v>
      </c>
    </row>
    <row r="49" spans="1:10" ht="21" customHeight="1" x14ac:dyDescent="0.45">
      <c r="B49" s="1" t="s">
        <v>38</v>
      </c>
      <c r="H49" s="3">
        <f>'SHA-THA'!J14</f>
        <v>62050000</v>
      </c>
      <c r="I49" s="4"/>
      <c r="J49" s="3">
        <f>'SHA-THA'!J12</f>
        <v>62050000</v>
      </c>
    </row>
    <row r="50" spans="1:10" ht="21" customHeight="1" x14ac:dyDescent="0.45">
      <c r="B50" s="1" t="s">
        <v>19</v>
      </c>
      <c r="H50" s="3"/>
      <c r="I50" s="4"/>
      <c r="J50" s="3"/>
    </row>
    <row r="51" spans="1:10" ht="21" customHeight="1" x14ac:dyDescent="0.45">
      <c r="C51" s="1" t="s">
        <v>41</v>
      </c>
      <c r="F51" s="26">
        <v>12.1</v>
      </c>
      <c r="H51" s="3">
        <f>'SHA-THA'!L14</f>
        <v>26659535</v>
      </c>
      <c r="I51" s="4"/>
      <c r="J51" s="3">
        <f>'SHA-THA'!L12</f>
        <v>26659535</v>
      </c>
    </row>
    <row r="52" spans="1:10" ht="21" customHeight="1" x14ac:dyDescent="0.45">
      <c r="C52" s="1" t="s">
        <v>11</v>
      </c>
      <c r="H52" s="3">
        <f>'SHA-THA'!N14</f>
        <v>105082434</v>
      </c>
      <c r="I52" s="4"/>
      <c r="J52" s="3">
        <f>'SHA-THA'!N12</f>
        <v>128073362</v>
      </c>
    </row>
    <row r="53" spans="1:10" ht="21" customHeight="1" x14ac:dyDescent="0.45">
      <c r="A53" s="12" t="s">
        <v>57</v>
      </c>
      <c r="H53" s="5">
        <f>SUM(H48:H52)</f>
        <v>433791969</v>
      </c>
      <c r="I53" s="4"/>
      <c r="J53" s="5">
        <v>456782897</v>
      </c>
    </row>
    <row r="54" spans="1:10" ht="21" customHeight="1" thickBot="1" x14ac:dyDescent="0.5">
      <c r="A54" s="12" t="s">
        <v>58</v>
      </c>
      <c r="H54" s="15">
        <f>SUM(H42,H53)</f>
        <v>461490968</v>
      </c>
      <c r="I54" s="4"/>
      <c r="J54" s="15">
        <v>532076565</v>
      </c>
    </row>
    <row r="55" spans="1:10" ht="21" customHeight="1" thickTop="1" x14ac:dyDescent="0.45">
      <c r="H55" s="27" t="str">
        <f>IF(H23=H54,"","FALSE")</f>
        <v/>
      </c>
      <c r="I55" s="23"/>
      <c r="J55" s="27" t="str">
        <f>IF(J23=J54,"","FALSE")</f>
        <v/>
      </c>
    </row>
    <row r="56" spans="1:10" ht="21" customHeight="1" x14ac:dyDescent="0.45">
      <c r="A56" s="81" t="s">
        <v>28</v>
      </c>
      <c r="B56" s="81"/>
      <c r="C56" s="81"/>
      <c r="D56" s="81"/>
      <c r="E56" s="81"/>
      <c r="F56" s="81"/>
      <c r="G56" s="81"/>
      <c r="H56" s="81"/>
      <c r="I56" s="81"/>
    </row>
  </sheetData>
  <mergeCells count="10">
    <mergeCell ref="A56:I56"/>
    <mergeCell ref="A25:I25"/>
    <mergeCell ref="A1:J1"/>
    <mergeCell ref="A3:J3"/>
    <mergeCell ref="A4:J4"/>
    <mergeCell ref="A5:J5"/>
    <mergeCell ref="A26:J26"/>
    <mergeCell ref="A28:J28"/>
    <mergeCell ref="A29:J29"/>
    <mergeCell ref="A30:J30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98" orientation="portrait" r:id="rId1"/>
  <headerFooter alignWithMargins="0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9"/>
  <sheetViews>
    <sheetView topLeftCell="A13" zoomScaleNormal="100" workbookViewId="0">
      <selection activeCell="A19" sqref="A19"/>
    </sheetView>
  </sheetViews>
  <sheetFormatPr defaultColWidth="2.83203125" defaultRowHeight="21" customHeight="1" x14ac:dyDescent="0.45"/>
  <cols>
    <col min="1" max="4" width="2.83203125" style="1" customWidth="1"/>
    <col min="5" max="5" width="52.1640625" style="1" customWidth="1"/>
    <col min="6" max="6" width="13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1.83203125" style="1" customWidth="1"/>
    <col min="12" max="12" width="16.83203125" style="1" customWidth="1"/>
    <col min="13" max="13" width="21" style="1" customWidth="1"/>
    <col min="14" max="14" width="2.1640625" style="1" customWidth="1"/>
    <col min="15" max="15" width="19.83203125" style="1" customWidth="1"/>
    <col min="16" max="16" width="1.6640625" style="1" customWidth="1"/>
    <col min="17" max="17" width="18.1640625" style="1" customWidth="1"/>
    <col min="18" max="16384" width="2.83203125" style="1"/>
  </cols>
  <sheetData>
    <row r="1" spans="1:10" ht="21" customHeight="1" x14ac:dyDescent="0.45">
      <c r="A1" s="82">
        <v>3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21" customHeight="1" x14ac:dyDescent="0.45">
      <c r="A2" s="14"/>
      <c r="B2" s="14"/>
      <c r="C2" s="14"/>
      <c r="D2" s="14"/>
      <c r="E2" s="14"/>
      <c r="F2" s="14"/>
      <c r="G2" s="14"/>
      <c r="H2" s="28"/>
      <c r="I2" s="14"/>
      <c r="J2" s="7"/>
    </row>
    <row r="3" spans="1:10" ht="25.5" customHeight="1" x14ac:dyDescent="0.55000000000000004">
      <c r="A3" s="83" t="s">
        <v>14</v>
      </c>
      <c r="B3" s="83"/>
      <c r="C3" s="83"/>
      <c r="D3" s="83"/>
      <c r="E3" s="83"/>
      <c r="F3" s="83"/>
      <c r="G3" s="83"/>
      <c r="H3" s="83"/>
      <c r="I3" s="83"/>
      <c r="J3" s="83"/>
    </row>
    <row r="4" spans="1:10" ht="25.5" customHeight="1" x14ac:dyDescent="0.55000000000000004">
      <c r="A4" s="83" t="s">
        <v>51</v>
      </c>
      <c r="B4" s="83"/>
      <c r="C4" s="83"/>
      <c r="D4" s="83"/>
      <c r="E4" s="83"/>
      <c r="F4" s="83"/>
      <c r="G4" s="83"/>
      <c r="H4" s="83"/>
      <c r="I4" s="83"/>
      <c r="J4" s="83"/>
    </row>
    <row r="5" spans="1:10" ht="25.5" x14ac:dyDescent="0.55000000000000004">
      <c r="A5" s="83" t="s">
        <v>110</v>
      </c>
      <c r="B5" s="83"/>
      <c r="C5" s="83"/>
      <c r="D5" s="83"/>
      <c r="E5" s="83"/>
      <c r="F5" s="83"/>
      <c r="G5" s="83"/>
      <c r="H5" s="83"/>
      <c r="I5" s="83"/>
      <c r="J5" s="83"/>
    </row>
    <row r="6" spans="1:10" ht="21" customHeight="1" x14ac:dyDescent="0.45">
      <c r="A6" s="84" t="s">
        <v>0</v>
      </c>
      <c r="B6" s="84"/>
      <c r="C6" s="84"/>
      <c r="D6" s="84"/>
      <c r="E6" s="84"/>
      <c r="F6" s="84"/>
      <c r="G6" s="84"/>
      <c r="H6" s="84"/>
      <c r="I6" s="84"/>
      <c r="J6" s="84"/>
    </row>
    <row r="7" spans="1:10" ht="21" customHeight="1" x14ac:dyDescent="0.45">
      <c r="A7" s="8"/>
      <c r="B7" s="8"/>
      <c r="C7" s="8"/>
      <c r="D7" s="8"/>
      <c r="E7" s="8"/>
      <c r="F7" s="9" t="s">
        <v>15</v>
      </c>
      <c r="G7" s="8"/>
      <c r="H7" s="62" t="str">
        <f>'SFP-THA'!H7</f>
        <v>2561</v>
      </c>
      <c r="I7" s="38"/>
      <c r="J7" s="37" t="str">
        <f>'SFP-THA'!J7</f>
        <v>2560</v>
      </c>
    </row>
    <row r="8" spans="1:10" ht="21" customHeight="1" x14ac:dyDescent="0.45">
      <c r="A8" s="29" t="s">
        <v>70</v>
      </c>
      <c r="B8" s="8"/>
      <c r="C8" s="8"/>
      <c r="D8" s="8"/>
      <c r="E8" s="8"/>
      <c r="F8" s="11">
        <v>3.1</v>
      </c>
      <c r="G8" s="8"/>
      <c r="H8" s="3">
        <v>108614918</v>
      </c>
      <c r="I8" s="38"/>
      <c r="J8" s="3">
        <v>119405008</v>
      </c>
    </row>
    <row r="9" spans="1:10" ht="21" customHeight="1" x14ac:dyDescent="0.45">
      <c r="A9" s="29" t="s">
        <v>48</v>
      </c>
      <c r="B9" s="8"/>
      <c r="C9" s="8"/>
      <c r="D9" s="8"/>
      <c r="E9" s="8"/>
      <c r="F9" s="11"/>
      <c r="G9" s="8"/>
      <c r="H9" s="22">
        <v>-102272975</v>
      </c>
      <c r="I9" s="38"/>
      <c r="J9" s="22">
        <v>-115806164</v>
      </c>
    </row>
    <row r="10" spans="1:10" ht="21" customHeight="1" x14ac:dyDescent="0.45">
      <c r="A10" s="29" t="s">
        <v>102</v>
      </c>
      <c r="B10" s="29"/>
      <c r="C10" s="8"/>
      <c r="D10" s="8"/>
      <c r="E10" s="8"/>
      <c r="F10" s="71" t="s">
        <v>96</v>
      </c>
      <c r="G10" s="8"/>
      <c r="H10" s="76">
        <v>0</v>
      </c>
      <c r="I10" s="31"/>
      <c r="J10" s="30">
        <v>-92434</v>
      </c>
    </row>
    <row r="11" spans="1:10" ht="21" customHeight="1" x14ac:dyDescent="0.45">
      <c r="A11" s="29" t="s">
        <v>46</v>
      </c>
      <c r="B11" s="8"/>
      <c r="C11" s="8"/>
      <c r="D11" s="8"/>
      <c r="E11" s="8"/>
      <c r="F11" s="11"/>
      <c r="G11" s="8"/>
      <c r="H11" s="49">
        <f>SUM(H8:H10)</f>
        <v>6341943</v>
      </c>
      <c r="I11" s="38"/>
      <c r="J11" s="49">
        <f>SUM(J8:J10)</f>
        <v>3506410</v>
      </c>
    </row>
    <row r="12" spans="1:10" ht="21" customHeight="1" x14ac:dyDescent="0.45">
      <c r="A12" s="29" t="s">
        <v>13</v>
      </c>
      <c r="B12" s="8"/>
      <c r="C12" s="8"/>
      <c r="D12" s="8"/>
      <c r="E12" s="8"/>
      <c r="F12" s="24"/>
      <c r="G12" s="8"/>
      <c r="H12" s="50">
        <v>800449</v>
      </c>
      <c r="I12" s="38"/>
      <c r="J12" s="50">
        <v>389257</v>
      </c>
    </row>
    <row r="13" spans="1:10" ht="21" customHeight="1" x14ac:dyDescent="0.45">
      <c r="A13" s="29" t="s">
        <v>47</v>
      </c>
      <c r="B13" s="8"/>
      <c r="C13" s="8"/>
      <c r="D13" s="8"/>
      <c r="E13" s="8"/>
      <c r="F13" s="24"/>
      <c r="G13" s="8"/>
      <c r="H13" s="49">
        <f>SUM(H11:H12)</f>
        <v>7142392</v>
      </c>
      <c r="I13" s="38"/>
      <c r="J13" s="49">
        <f>SUM(J11:J12)</f>
        <v>3895667</v>
      </c>
    </row>
    <row r="14" spans="1:10" ht="21" customHeight="1" x14ac:dyDescent="0.45">
      <c r="A14" s="29" t="s">
        <v>42</v>
      </c>
      <c r="B14" s="8"/>
      <c r="C14" s="8"/>
      <c r="D14" s="8"/>
      <c r="E14" s="8"/>
      <c r="F14" s="24"/>
      <c r="G14" s="8"/>
      <c r="H14" s="49">
        <v>-12087891</v>
      </c>
      <c r="I14" s="38"/>
      <c r="J14" s="49">
        <v>-11271418</v>
      </c>
    </row>
    <row r="15" spans="1:10" ht="21" customHeight="1" x14ac:dyDescent="0.45">
      <c r="A15" s="29" t="s">
        <v>43</v>
      </c>
      <c r="B15" s="8"/>
      <c r="C15" s="8"/>
      <c r="D15" s="8"/>
      <c r="E15" s="8"/>
      <c r="F15" s="24"/>
      <c r="G15" s="8"/>
      <c r="H15" s="49">
        <v>-17381303</v>
      </c>
      <c r="I15" s="38"/>
      <c r="J15" s="49">
        <v>-19162826</v>
      </c>
    </row>
    <row r="16" spans="1:10" ht="21" customHeight="1" x14ac:dyDescent="0.45">
      <c r="A16" s="75" t="s">
        <v>114</v>
      </c>
      <c r="B16" s="8"/>
      <c r="C16" s="8"/>
      <c r="D16" s="8"/>
      <c r="E16" s="8"/>
      <c r="F16" s="24">
        <v>5</v>
      </c>
      <c r="G16" s="8"/>
      <c r="H16" s="49">
        <v>4119757</v>
      </c>
      <c r="I16" s="38"/>
      <c r="J16" s="77">
        <v>0</v>
      </c>
    </row>
    <row r="17" spans="1:10" ht="21" customHeight="1" x14ac:dyDescent="0.45">
      <c r="A17" s="29" t="s">
        <v>45</v>
      </c>
      <c r="B17" s="29"/>
      <c r="C17" s="8"/>
      <c r="D17" s="8"/>
      <c r="E17" s="8"/>
      <c r="F17" s="11"/>
      <c r="G17" s="8"/>
      <c r="H17" s="30">
        <v>-5637000</v>
      </c>
      <c r="I17" s="32"/>
      <c r="J17" s="30">
        <v>-5637000</v>
      </c>
    </row>
    <row r="18" spans="1:10" ht="21" customHeight="1" x14ac:dyDescent="0.45">
      <c r="A18" s="29" t="s">
        <v>97</v>
      </c>
      <c r="B18" s="29"/>
      <c r="C18" s="8"/>
      <c r="D18" s="8"/>
      <c r="E18" s="8"/>
      <c r="F18" s="11"/>
      <c r="G18" s="8"/>
      <c r="H18" s="22">
        <f>SUM(H13:H17)</f>
        <v>-23844045</v>
      </c>
      <c r="I18" s="32"/>
      <c r="J18" s="22">
        <f>SUM(J13:J17)</f>
        <v>-32175577</v>
      </c>
    </row>
    <row r="19" spans="1:10" ht="21" customHeight="1" x14ac:dyDescent="0.45">
      <c r="A19" s="29" t="s">
        <v>119</v>
      </c>
      <c r="B19" s="8"/>
      <c r="C19" s="8"/>
      <c r="D19" s="8"/>
      <c r="E19" s="8"/>
      <c r="F19" s="24" t="s">
        <v>89</v>
      </c>
      <c r="G19" s="8"/>
      <c r="H19" s="50">
        <v>-187779</v>
      </c>
      <c r="I19" s="38"/>
      <c r="J19" s="50">
        <v>182479</v>
      </c>
    </row>
    <row r="20" spans="1:10" ht="21" customHeight="1" x14ac:dyDescent="0.45">
      <c r="A20" s="29" t="s">
        <v>92</v>
      </c>
      <c r="B20" s="29"/>
      <c r="C20" s="8"/>
      <c r="D20" s="8"/>
      <c r="E20" s="8"/>
      <c r="F20" s="11"/>
      <c r="G20" s="8"/>
      <c r="H20" s="33">
        <f>SUM(H18:H19)</f>
        <v>-24031824</v>
      </c>
      <c r="I20" s="32"/>
      <c r="J20" s="33">
        <f>SUM(J18:J19)</f>
        <v>-31993098</v>
      </c>
    </row>
    <row r="21" spans="1:10" ht="21" customHeight="1" x14ac:dyDescent="0.45">
      <c r="A21" s="29" t="s">
        <v>76</v>
      </c>
      <c r="B21" s="29"/>
      <c r="C21" s="8"/>
      <c r="D21" s="8"/>
      <c r="E21" s="8"/>
      <c r="F21" s="60"/>
      <c r="G21" s="8"/>
      <c r="H21" s="22"/>
      <c r="I21" s="32"/>
      <c r="J21" s="22"/>
    </row>
    <row r="22" spans="1:10" ht="21" customHeight="1" x14ac:dyDescent="0.45">
      <c r="A22" s="65" t="s">
        <v>101</v>
      </c>
      <c r="B22" s="65"/>
      <c r="C22" s="8"/>
      <c r="D22" s="8"/>
      <c r="E22" s="8"/>
      <c r="F22" s="60"/>
      <c r="G22" s="8"/>
      <c r="H22" s="22"/>
      <c r="I22" s="32"/>
      <c r="J22" s="22"/>
    </row>
    <row r="23" spans="1:10" ht="21" customHeight="1" x14ac:dyDescent="0.45">
      <c r="B23" s="29" t="s">
        <v>93</v>
      </c>
      <c r="C23" s="8"/>
      <c r="D23" s="8"/>
      <c r="E23" s="8"/>
      <c r="F23" s="60">
        <v>11</v>
      </c>
      <c r="G23" s="8"/>
      <c r="H23" s="49">
        <v>1301120</v>
      </c>
      <c r="I23" s="34"/>
      <c r="J23" s="49">
        <v>-7366514</v>
      </c>
    </row>
    <row r="24" spans="1:10" ht="21" customHeight="1" x14ac:dyDescent="0.45">
      <c r="B24" s="29" t="s">
        <v>79</v>
      </c>
      <c r="C24" s="8"/>
      <c r="D24" s="8"/>
      <c r="E24" s="8"/>
      <c r="F24" s="60">
        <v>13</v>
      </c>
      <c r="G24" s="8"/>
      <c r="H24" s="49">
        <v>-260224</v>
      </c>
      <c r="I24" s="34"/>
      <c r="J24" s="49">
        <v>1473303</v>
      </c>
    </row>
    <row r="25" spans="1:10" ht="21" customHeight="1" thickBot="1" x14ac:dyDescent="0.5">
      <c r="A25" s="29" t="s">
        <v>91</v>
      </c>
      <c r="B25" s="29"/>
      <c r="C25" s="8"/>
      <c r="D25" s="8"/>
      <c r="E25" s="8"/>
      <c r="F25" s="11"/>
      <c r="G25" s="8"/>
      <c r="H25" s="15">
        <f>SUM(H20:H24)</f>
        <v>-22990928</v>
      </c>
      <c r="I25" s="31"/>
      <c r="J25" s="15">
        <f>SUM(J20:J24)</f>
        <v>-37886309</v>
      </c>
    </row>
    <row r="26" spans="1:10" ht="21" customHeight="1" thickTop="1" x14ac:dyDescent="0.45">
      <c r="A26" s="8"/>
      <c r="B26" s="29"/>
      <c r="C26" s="8"/>
      <c r="D26" s="8"/>
      <c r="E26" s="8"/>
      <c r="F26" s="11"/>
      <c r="G26" s="8"/>
      <c r="H26" s="39"/>
      <c r="I26" s="38"/>
      <c r="J26" s="39"/>
    </row>
    <row r="27" spans="1:10" ht="24.75" customHeight="1" thickBot="1" x14ac:dyDescent="0.5">
      <c r="A27" s="1" t="s">
        <v>77</v>
      </c>
      <c r="C27" s="14"/>
      <c r="D27" s="14"/>
      <c r="E27" s="14"/>
      <c r="F27" s="18" t="s">
        <v>107</v>
      </c>
      <c r="G27" s="14"/>
      <c r="H27" s="51">
        <f>H20/24000000</f>
        <v>-1.0013259999999999</v>
      </c>
      <c r="I27" s="52"/>
      <c r="J27" s="51">
        <f>J20/24000000</f>
        <v>-1.3330457499999999</v>
      </c>
    </row>
    <row r="28" spans="1:10" ht="21" customHeight="1" thickTop="1" x14ac:dyDescent="0.45">
      <c r="A28" s="14"/>
      <c r="B28" s="14"/>
      <c r="C28" s="14"/>
      <c r="D28" s="14"/>
      <c r="E28" s="14"/>
      <c r="F28" s="14"/>
      <c r="G28" s="14"/>
      <c r="H28" s="53"/>
      <c r="I28" s="14"/>
      <c r="J28" s="14"/>
    </row>
    <row r="29" spans="1:10" ht="24" customHeight="1" x14ac:dyDescent="0.45">
      <c r="A29" s="14" t="s">
        <v>28</v>
      </c>
      <c r="B29" s="14"/>
      <c r="C29" s="14"/>
      <c r="D29" s="14"/>
      <c r="E29" s="14"/>
      <c r="F29" s="14"/>
      <c r="G29" s="14"/>
      <c r="H29" s="53"/>
      <c r="I29" s="14"/>
      <c r="J29" s="54"/>
    </row>
  </sheetData>
  <mergeCells count="5">
    <mergeCell ref="A1:J1"/>
    <mergeCell ref="A3:J3"/>
    <mergeCell ref="A4:J4"/>
    <mergeCell ref="A5:J5"/>
    <mergeCell ref="A6:J6"/>
  </mergeCells>
  <pageMargins left="0.78740157480314965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6"/>
  <sheetViews>
    <sheetView zoomScaleNormal="100" workbookViewId="0">
      <selection activeCell="H14" sqref="H14"/>
    </sheetView>
  </sheetViews>
  <sheetFormatPr defaultColWidth="2.83203125" defaultRowHeight="24" customHeight="1" x14ac:dyDescent="0.45"/>
  <cols>
    <col min="1" max="4" width="2.83203125" style="1" customWidth="1"/>
    <col min="5" max="5" width="29.33203125" style="1" customWidth="1"/>
    <col min="6" max="6" width="11.83203125" style="1" customWidth="1"/>
    <col min="7" max="7" width="1.83203125" style="1" customWidth="1"/>
    <col min="8" max="8" width="15.6640625" style="16" customWidth="1"/>
    <col min="9" max="9" width="1.83203125" style="1" customWidth="1"/>
    <col min="10" max="10" width="15.6640625" style="1" customWidth="1"/>
    <col min="11" max="11" width="1.83203125" style="1" customWidth="1"/>
    <col min="12" max="12" width="19.33203125" style="1" bestFit="1" customWidth="1"/>
    <col min="13" max="13" width="1.83203125" style="1" customWidth="1"/>
    <col min="14" max="14" width="15.6640625" style="1" customWidth="1"/>
    <col min="15" max="15" width="1.83203125" style="1" customWidth="1"/>
    <col min="16" max="16" width="15.5" style="1" customWidth="1"/>
    <col min="17" max="16384" width="2.83203125" style="1"/>
  </cols>
  <sheetData>
    <row r="1" spans="1:17" ht="24" customHeight="1" x14ac:dyDescent="0.45">
      <c r="A1" s="82">
        <v>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7" s="40" customFormat="1" ht="21.75" x14ac:dyDescent="0.4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</row>
    <row r="3" spans="1:17" s="63" customFormat="1" ht="25.5" x14ac:dyDescent="0.55000000000000004">
      <c r="A3" s="83" t="s">
        <v>14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18"/>
    </row>
    <row r="4" spans="1:17" s="40" customFormat="1" ht="25.5" x14ac:dyDescent="0.55000000000000004">
      <c r="A4" s="87" t="s">
        <v>59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41"/>
    </row>
    <row r="5" spans="1:17" s="42" customFormat="1" ht="25.5" x14ac:dyDescent="0.55000000000000004">
      <c r="A5" s="86" t="str">
        <f>'SCI-THA'!A5:J5</f>
        <v>สำหรับปีสิ้นสุดวันที่ 31 ธันวาคม พ.ศ. 2561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</row>
    <row r="6" spans="1:17" s="40" customFormat="1" ht="21.75" x14ac:dyDescent="0.45">
      <c r="D6" s="43"/>
      <c r="F6" s="43"/>
      <c r="H6" s="43"/>
      <c r="P6" s="44" t="s">
        <v>0</v>
      </c>
    </row>
    <row r="7" spans="1:17" s="40" customFormat="1" ht="21.75" x14ac:dyDescent="0.45">
      <c r="D7" s="43"/>
      <c r="F7" s="43"/>
      <c r="H7" s="43"/>
      <c r="L7" s="85" t="s">
        <v>19</v>
      </c>
      <c r="M7" s="85"/>
      <c r="N7" s="85"/>
    </row>
    <row r="8" spans="1:17" ht="24" customHeight="1" x14ac:dyDescent="0.45">
      <c r="F8" s="18"/>
      <c r="H8" s="45" t="s">
        <v>60</v>
      </c>
      <c r="J8" s="36" t="s">
        <v>32</v>
      </c>
      <c r="L8" s="36" t="s">
        <v>62</v>
      </c>
      <c r="N8" s="36" t="s">
        <v>11</v>
      </c>
      <c r="P8" s="36" t="s">
        <v>33</v>
      </c>
    </row>
    <row r="9" spans="1:17" ht="24" customHeight="1" x14ac:dyDescent="0.45">
      <c r="F9" s="9" t="s">
        <v>15</v>
      </c>
      <c r="H9" s="46" t="s">
        <v>61</v>
      </c>
      <c r="J9" s="9" t="s">
        <v>20</v>
      </c>
      <c r="L9" s="9" t="s">
        <v>63</v>
      </c>
      <c r="N9" s="35"/>
      <c r="P9" s="9" t="s">
        <v>66</v>
      </c>
    </row>
    <row r="10" spans="1:17" ht="24" customHeight="1" x14ac:dyDescent="0.45">
      <c r="A10" s="47" t="s">
        <v>112</v>
      </c>
      <c r="H10" s="48">
        <v>240000000</v>
      </c>
      <c r="I10" s="21"/>
      <c r="J10" s="48">
        <v>62050000</v>
      </c>
      <c r="K10" s="48"/>
      <c r="L10" s="48">
        <v>26659535</v>
      </c>
      <c r="M10" s="48"/>
      <c r="N10" s="48">
        <v>165959671</v>
      </c>
      <c r="O10" s="48"/>
      <c r="P10" s="48">
        <f>SUM(H10:O10)</f>
        <v>494669206</v>
      </c>
    </row>
    <row r="11" spans="1:17" ht="24" customHeight="1" x14ac:dyDescent="0.5">
      <c r="A11" s="58" t="s">
        <v>104</v>
      </c>
      <c r="B11" s="59"/>
      <c r="H11" s="70">
        <v>0</v>
      </c>
      <c r="I11" s="21"/>
      <c r="J11" s="70">
        <v>0</v>
      </c>
      <c r="K11" s="48"/>
      <c r="L11" s="70">
        <v>0</v>
      </c>
      <c r="M11" s="48"/>
      <c r="N11" s="48">
        <f>'SCI-THA'!J25</f>
        <v>-37886309</v>
      </c>
      <c r="O11" s="48"/>
      <c r="P11" s="48">
        <f>SUM(H11:O11)</f>
        <v>-37886309</v>
      </c>
    </row>
    <row r="12" spans="1:17" ht="24" customHeight="1" x14ac:dyDescent="0.45">
      <c r="A12" s="47" t="s">
        <v>105</v>
      </c>
      <c r="H12" s="33">
        <f>SUM(H10:H11)</f>
        <v>240000000</v>
      </c>
      <c r="I12" s="22"/>
      <c r="J12" s="33">
        <f>SUM(J10:J11)</f>
        <v>62050000</v>
      </c>
      <c r="K12" s="22"/>
      <c r="L12" s="33">
        <f>SUM(L10:L11)</f>
        <v>26659535</v>
      </c>
      <c r="M12" s="22"/>
      <c r="N12" s="33">
        <f>SUM(N10:N11)</f>
        <v>128073362</v>
      </c>
      <c r="O12" s="22"/>
      <c r="P12" s="33">
        <f>SUM(P10:P11)</f>
        <v>456782897</v>
      </c>
    </row>
    <row r="13" spans="1:17" ht="24" customHeight="1" x14ac:dyDescent="0.5">
      <c r="A13" s="58" t="s">
        <v>111</v>
      </c>
      <c r="B13" s="59"/>
      <c r="H13" s="73">
        <v>0</v>
      </c>
      <c r="I13" s="22"/>
      <c r="J13" s="73">
        <v>0</v>
      </c>
      <c r="K13" s="22"/>
      <c r="L13" s="73">
        <v>0</v>
      </c>
      <c r="M13" s="22"/>
      <c r="N13" s="22">
        <f>'SCI-THA'!H25</f>
        <v>-22990928</v>
      </c>
      <c r="O13" s="22"/>
      <c r="P13" s="22">
        <f>SUM(H13:O13)</f>
        <v>-22990928</v>
      </c>
    </row>
    <row r="14" spans="1:17" ht="24" customHeight="1" thickBot="1" x14ac:dyDescent="0.5">
      <c r="A14" s="47" t="s">
        <v>113</v>
      </c>
      <c r="H14" s="15">
        <f>SUM(H12:H13)</f>
        <v>240000000</v>
      </c>
      <c r="I14" s="22"/>
      <c r="J14" s="15">
        <f>SUM(J12:J13)</f>
        <v>62050000</v>
      </c>
      <c r="K14" s="22"/>
      <c r="L14" s="15">
        <f>SUM(L12:L13)</f>
        <v>26659535</v>
      </c>
      <c r="M14" s="22"/>
      <c r="N14" s="15">
        <f>SUM(N12:N13)</f>
        <v>105082434</v>
      </c>
      <c r="O14" s="22"/>
      <c r="P14" s="15">
        <f>SUM(P12:P13)</f>
        <v>433791969</v>
      </c>
    </row>
    <row r="15" spans="1:17" ht="24" customHeight="1" thickTop="1" x14ac:dyDescent="0.45">
      <c r="A15" s="40"/>
      <c r="H15" s="22"/>
      <c r="I15" s="22"/>
      <c r="J15" s="22"/>
      <c r="K15" s="22"/>
      <c r="L15" s="22"/>
      <c r="M15" s="22"/>
      <c r="N15" s="22"/>
      <c r="O15" s="22"/>
      <c r="P15" s="22"/>
    </row>
    <row r="16" spans="1:17" ht="24" customHeight="1" x14ac:dyDescent="0.45">
      <c r="A16" s="40" t="s">
        <v>28</v>
      </c>
    </row>
  </sheetData>
  <mergeCells count="6">
    <mergeCell ref="A1:P1"/>
    <mergeCell ref="L7:N7"/>
    <mergeCell ref="A5:P5"/>
    <mergeCell ref="A4:P4"/>
    <mergeCell ref="A3:P3"/>
    <mergeCell ref="A2:P2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75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9"/>
  <sheetViews>
    <sheetView topLeftCell="A31" zoomScaleNormal="100" workbookViewId="0">
      <selection activeCell="A36" sqref="A36"/>
    </sheetView>
  </sheetViews>
  <sheetFormatPr defaultColWidth="2.83203125" defaultRowHeight="24" customHeight="1" x14ac:dyDescent="0.45"/>
  <cols>
    <col min="1" max="4" width="2.83203125" style="1" customWidth="1"/>
    <col min="5" max="5" width="54.832031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82">
        <v>5</v>
      </c>
      <c r="B1" s="82"/>
      <c r="C1" s="82"/>
      <c r="D1" s="82"/>
      <c r="E1" s="82"/>
      <c r="F1" s="82"/>
      <c r="G1" s="82"/>
      <c r="H1" s="82"/>
      <c r="I1" s="82"/>
      <c r="J1" s="82"/>
    </row>
    <row r="2" spans="1:11" ht="24" customHeight="1" x14ac:dyDescent="0.45">
      <c r="A2" s="84"/>
      <c r="B2" s="84"/>
      <c r="C2" s="84"/>
      <c r="D2" s="84"/>
      <c r="E2" s="84"/>
      <c r="F2" s="84"/>
      <c r="G2" s="84"/>
      <c r="H2" s="84"/>
      <c r="I2" s="84"/>
      <c r="J2" s="84"/>
      <c r="K2" s="29"/>
    </row>
    <row r="3" spans="1:11" ht="25.5" customHeight="1" x14ac:dyDescent="0.55000000000000004">
      <c r="A3" s="83" t="s">
        <v>14</v>
      </c>
      <c r="B3" s="83"/>
      <c r="C3" s="83"/>
      <c r="D3" s="83"/>
      <c r="E3" s="83"/>
      <c r="F3" s="83"/>
      <c r="G3" s="83"/>
      <c r="H3" s="83"/>
      <c r="I3" s="83"/>
      <c r="J3" s="83"/>
    </row>
    <row r="4" spans="1:11" ht="25.5" customHeight="1" x14ac:dyDescent="0.55000000000000004">
      <c r="A4" s="83" t="s">
        <v>21</v>
      </c>
      <c r="B4" s="83"/>
      <c r="C4" s="83"/>
      <c r="D4" s="83"/>
      <c r="E4" s="83"/>
      <c r="F4" s="83"/>
      <c r="G4" s="83"/>
      <c r="H4" s="83"/>
      <c r="I4" s="83"/>
      <c r="J4" s="83"/>
    </row>
    <row r="5" spans="1:11" ht="25.5" customHeight="1" x14ac:dyDescent="0.55000000000000004">
      <c r="A5" s="83" t="str">
        <f>'SHA-THA'!A5:P5</f>
        <v>สำหรับปีสิ้นสุดวันที่ 31 ธันวาคม พ.ศ. 2561</v>
      </c>
      <c r="B5" s="83"/>
      <c r="C5" s="83"/>
      <c r="D5" s="83"/>
      <c r="E5" s="83"/>
      <c r="F5" s="83"/>
      <c r="G5" s="83"/>
      <c r="H5" s="83"/>
      <c r="I5" s="83"/>
      <c r="J5" s="83"/>
      <c r="K5" s="55"/>
    </row>
    <row r="6" spans="1:11" ht="24" customHeight="1" x14ac:dyDescent="0.45">
      <c r="A6" s="84" t="s">
        <v>0</v>
      </c>
      <c r="B6" s="89"/>
      <c r="C6" s="89"/>
      <c r="D6" s="89"/>
      <c r="E6" s="89"/>
      <c r="F6" s="89"/>
      <c r="G6" s="89"/>
      <c r="H6" s="89"/>
      <c r="I6" s="89"/>
      <c r="J6" s="89"/>
    </row>
    <row r="7" spans="1:11" ht="24" customHeight="1" x14ac:dyDescent="0.45">
      <c r="A7" s="8"/>
      <c r="B7" s="8"/>
      <c r="C7" s="8"/>
      <c r="D7" s="8"/>
      <c r="E7" s="8"/>
      <c r="F7" s="9" t="s">
        <v>15</v>
      </c>
      <c r="G7" s="8"/>
      <c r="H7" s="56" t="s">
        <v>109</v>
      </c>
      <c r="I7" s="57"/>
      <c r="J7" s="37" t="str">
        <f>'SFP-THA'!J7</f>
        <v>2560</v>
      </c>
    </row>
    <row r="8" spans="1:11" ht="24" customHeight="1" x14ac:dyDescent="0.45">
      <c r="A8" s="12" t="s">
        <v>22</v>
      </c>
      <c r="H8" s="13"/>
      <c r="I8" s="16"/>
      <c r="J8" s="13"/>
      <c r="K8" s="13"/>
    </row>
    <row r="9" spans="1:11" ht="24" customHeight="1" x14ac:dyDescent="0.45">
      <c r="B9" s="29" t="s">
        <v>97</v>
      </c>
      <c r="H9" s="4">
        <f>'SCI-THA'!H18</f>
        <v>-23844045</v>
      </c>
      <c r="I9" s="16"/>
      <c r="J9" s="4">
        <f>'SCI-THA'!J18</f>
        <v>-32175577</v>
      </c>
    </row>
    <row r="10" spans="1:11" ht="24" customHeight="1" x14ac:dyDescent="0.45">
      <c r="B10" s="1" t="s">
        <v>73</v>
      </c>
      <c r="I10" s="16"/>
      <c r="J10" s="16"/>
    </row>
    <row r="11" spans="1:11" ht="24" customHeight="1" x14ac:dyDescent="0.45">
      <c r="B11" s="1" t="s">
        <v>64</v>
      </c>
      <c r="I11" s="16"/>
      <c r="J11" s="16"/>
    </row>
    <row r="12" spans="1:11" ht="24" customHeight="1" x14ac:dyDescent="0.45">
      <c r="C12" s="1" t="s">
        <v>37</v>
      </c>
      <c r="F12" s="18" t="s">
        <v>94</v>
      </c>
      <c r="H12" s="16">
        <v>2977303</v>
      </c>
      <c r="I12" s="16"/>
      <c r="J12" s="16">
        <v>3525816</v>
      </c>
    </row>
    <row r="13" spans="1:11" ht="24" customHeight="1" x14ac:dyDescent="0.45">
      <c r="C13" s="1" t="s">
        <v>106</v>
      </c>
      <c r="H13" s="4">
        <v>-34001</v>
      </c>
      <c r="I13" s="16"/>
      <c r="J13" s="4">
        <v>149901</v>
      </c>
    </row>
    <row r="14" spans="1:11" ht="24" customHeight="1" x14ac:dyDescent="0.45">
      <c r="C14" s="1" t="s">
        <v>102</v>
      </c>
      <c r="F14" s="64" t="s">
        <v>96</v>
      </c>
      <c r="H14" s="72">
        <v>0</v>
      </c>
      <c r="I14" s="16"/>
      <c r="J14" s="4">
        <v>92434</v>
      </c>
    </row>
    <row r="15" spans="1:11" ht="24" customHeight="1" x14ac:dyDescent="0.45">
      <c r="C15" s="1" t="s">
        <v>81</v>
      </c>
      <c r="H15" s="4">
        <v>-28036</v>
      </c>
      <c r="I15" s="16"/>
      <c r="J15" s="4">
        <v>-15918</v>
      </c>
    </row>
    <row r="16" spans="1:11" ht="24" customHeight="1" x14ac:dyDescent="0.45">
      <c r="C16" s="1" t="s">
        <v>114</v>
      </c>
      <c r="F16" s="2">
        <f>'SCI-THA'!F16</f>
        <v>5</v>
      </c>
      <c r="H16" s="4">
        <v>-4119757</v>
      </c>
      <c r="I16" s="16"/>
      <c r="J16" s="72">
        <v>0</v>
      </c>
    </row>
    <row r="17" spans="2:10" ht="24" customHeight="1" x14ac:dyDescent="0.45">
      <c r="C17" s="1" t="s">
        <v>116</v>
      </c>
      <c r="F17" s="2"/>
      <c r="H17" s="4">
        <v>12128</v>
      </c>
      <c r="I17" s="16"/>
      <c r="J17" s="80">
        <v>15207</v>
      </c>
    </row>
    <row r="18" spans="2:10" ht="24" customHeight="1" x14ac:dyDescent="0.45">
      <c r="C18" s="1" t="s">
        <v>65</v>
      </c>
      <c r="F18" s="64" t="s">
        <v>95</v>
      </c>
      <c r="H18" s="4">
        <v>2485107</v>
      </c>
      <c r="I18" s="16"/>
      <c r="J18" s="4">
        <v>2022395</v>
      </c>
    </row>
    <row r="19" spans="2:10" ht="24" customHeight="1" x14ac:dyDescent="0.45">
      <c r="C19" s="1" t="s">
        <v>36</v>
      </c>
      <c r="H19" s="66">
        <v>-251213</v>
      </c>
      <c r="I19" s="16"/>
      <c r="J19" s="66">
        <v>-373338</v>
      </c>
    </row>
    <row r="20" spans="2:10" ht="24" customHeight="1" x14ac:dyDescent="0.45">
      <c r="H20" s="4">
        <f>SUM(H9:H19)</f>
        <v>-22802514</v>
      </c>
      <c r="I20" s="16"/>
      <c r="J20" s="4">
        <f>SUM(J9:J19)</f>
        <v>-26759080</v>
      </c>
    </row>
    <row r="21" spans="2:10" ht="24" customHeight="1" x14ac:dyDescent="0.45">
      <c r="B21" s="1" t="s">
        <v>23</v>
      </c>
      <c r="I21" s="16"/>
      <c r="J21" s="16"/>
    </row>
    <row r="22" spans="2:10" ht="24" customHeight="1" x14ac:dyDescent="0.45">
      <c r="C22" s="1" t="s">
        <v>24</v>
      </c>
      <c r="I22" s="16"/>
      <c r="J22" s="16"/>
    </row>
    <row r="23" spans="2:10" ht="24" customHeight="1" x14ac:dyDescent="0.45">
      <c r="D23" s="1" t="s">
        <v>71</v>
      </c>
      <c r="H23" s="4">
        <v>3853020</v>
      </c>
      <c r="I23" s="16"/>
      <c r="J23" s="4">
        <v>10191743</v>
      </c>
    </row>
    <row r="24" spans="2:10" ht="24" customHeight="1" x14ac:dyDescent="0.45">
      <c r="D24" s="1" t="s">
        <v>16</v>
      </c>
      <c r="H24" s="4">
        <v>9661603</v>
      </c>
      <c r="I24" s="16"/>
      <c r="J24" s="4">
        <v>-1398844</v>
      </c>
    </row>
    <row r="25" spans="2:10" ht="24" customHeight="1" x14ac:dyDescent="0.45">
      <c r="D25" s="1" t="s">
        <v>99</v>
      </c>
      <c r="H25" s="4">
        <v>26829</v>
      </c>
      <c r="I25" s="16"/>
      <c r="J25" s="4">
        <v>371655</v>
      </c>
    </row>
    <row r="26" spans="2:10" ht="24" customHeight="1" x14ac:dyDescent="0.45">
      <c r="D26" s="1" t="s">
        <v>3</v>
      </c>
      <c r="H26" s="4">
        <v>696050</v>
      </c>
      <c r="I26" s="16"/>
      <c r="J26" s="4">
        <v>-96785</v>
      </c>
    </row>
    <row r="27" spans="2:10" ht="24" customHeight="1" x14ac:dyDescent="0.45">
      <c r="D27" s="1" t="s">
        <v>44</v>
      </c>
      <c r="H27" s="4">
        <v>43486</v>
      </c>
      <c r="I27" s="16"/>
      <c r="J27" s="4">
        <v>22773</v>
      </c>
    </row>
    <row r="28" spans="2:10" ht="24" customHeight="1" x14ac:dyDescent="0.45">
      <c r="C28" s="1" t="s">
        <v>26</v>
      </c>
      <c r="I28" s="16"/>
      <c r="J28" s="16"/>
    </row>
    <row r="29" spans="2:10" ht="24" customHeight="1" x14ac:dyDescent="0.45">
      <c r="D29" s="1" t="s">
        <v>72</v>
      </c>
      <c r="H29" s="4">
        <v>-864075</v>
      </c>
      <c r="I29" s="16"/>
      <c r="J29" s="4">
        <v>-5352910</v>
      </c>
    </row>
    <row r="30" spans="2:10" ht="24" customHeight="1" x14ac:dyDescent="0.45">
      <c r="D30" s="1" t="s">
        <v>115</v>
      </c>
      <c r="H30" s="4">
        <v>687234</v>
      </c>
      <c r="I30" s="16"/>
      <c r="J30" s="4">
        <v>-49171</v>
      </c>
    </row>
    <row r="31" spans="2:10" ht="24" customHeight="1" x14ac:dyDescent="0.45">
      <c r="D31" s="1" t="s">
        <v>7</v>
      </c>
      <c r="H31" s="4">
        <v>66119</v>
      </c>
      <c r="I31" s="16"/>
      <c r="J31" s="4">
        <v>-188511</v>
      </c>
    </row>
    <row r="32" spans="2:10" ht="24" customHeight="1" x14ac:dyDescent="0.45">
      <c r="D32" s="1" t="s">
        <v>56</v>
      </c>
      <c r="F32" s="64" t="s">
        <v>95</v>
      </c>
      <c r="H32" s="23">
        <v>-3424000</v>
      </c>
      <c r="I32" s="48"/>
      <c r="J32" s="23">
        <v>-1110000</v>
      </c>
    </row>
    <row r="33" spans="1:10" ht="24" customHeight="1" x14ac:dyDescent="0.45">
      <c r="E33" s="1" t="s">
        <v>74</v>
      </c>
      <c r="H33" s="67">
        <f>SUM(H20:H32)</f>
        <v>-12056248</v>
      </c>
      <c r="I33" s="16"/>
      <c r="J33" s="67">
        <f>SUM(J20:J32)</f>
        <v>-24369130</v>
      </c>
    </row>
    <row r="34" spans="1:10" ht="24" customHeight="1" x14ac:dyDescent="0.45">
      <c r="C34" s="1" t="s">
        <v>39</v>
      </c>
      <c r="H34" s="4">
        <v>-2850</v>
      </c>
      <c r="I34" s="16"/>
      <c r="J34" s="4">
        <v>-4872</v>
      </c>
    </row>
    <row r="35" spans="1:10" ht="24" customHeight="1" x14ac:dyDescent="0.45">
      <c r="A35" s="12" t="s">
        <v>117</v>
      </c>
      <c r="H35" s="68">
        <f>SUM(H33:H34)</f>
        <v>-12059098</v>
      </c>
      <c r="I35" s="43"/>
      <c r="J35" s="68">
        <f>SUM(J33:J34)</f>
        <v>-24374002</v>
      </c>
    </row>
    <row r="36" spans="1:10" ht="24" customHeight="1" x14ac:dyDescent="0.45">
      <c r="H36" s="48"/>
      <c r="I36" s="43"/>
      <c r="J36" s="43"/>
    </row>
    <row r="37" spans="1:10" ht="24" customHeight="1" x14ac:dyDescent="0.45">
      <c r="A37" s="81" t="s">
        <v>28</v>
      </c>
      <c r="B37" s="81"/>
      <c r="C37" s="81"/>
      <c r="D37" s="81"/>
      <c r="E37" s="81"/>
      <c r="F37" s="81"/>
      <c r="G37" s="81"/>
      <c r="H37" s="81"/>
      <c r="I37" s="81"/>
      <c r="J37" s="81"/>
    </row>
    <row r="39" spans="1:10" ht="24" customHeight="1" x14ac:dyDescent="0.45">
      <c r="J39" s="16"/>
    </row>
  </sheetData>
  <mergeCells count="7">
    <mergeCell ref="A1:J1"/>
    <mergeCell ref="A37:J37"/>
    <mergeCell ref="A2:J2"/>
    <mergeCell ref="A5:J5"/>
    <mergeCell ref="A6:J6"/>
    <mergeCell ref="A4:J4"/>
    <mergeCell ref="A3:J3"/>
  </mergeCells>
  <phoneticPr fontId="2" type="noConversion"/>
  <pageMargins left="0.78740157480314998" right="0.39370078740157499" top="0.39370078740157499" bottom="0.39370078740157499" header="0.31496062992126" footer="0.23622047244094499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2"/>
  <sheetViews>
    <sheetView topLeftCell="A4" zoomScaleNormal="100" workbookViewId="0">
      <selection activeCell="A15" sqref="A15"/>
    </sheetView>
  </sheetViews>
  <sheetFormatPr defaultColWidth="2.83203125" defaultRowHeight="24" customHeight="1" x14ac:dyDescent="0.45"/>
  <cols>
    <col min="1" max="4" width="2.83203125" style="1" customWidth="1"/>
    <col min="5" max="5" width="45.66406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82">
        <v>6</v>
      </c>
      <c r="B1" s="82"/>
      <c r="C1" s="82"/>
      <c r="D1" s="82"/>
      <c r="E1" s="82"/>
      <c r="F1" s="82"/>
      <c r="G1" s="82"/>
      <c r="H1" s="82"/>
      <c r="I1" s="82"/>
      <c r="J1" s="82"/>
    </row>
    <row r="2" spans="1:11" ht="24" customHeight="1" x14ac:dyDescent="0.45">
      <c r="A2" s="84"/>
      <c r="B2" s="84"/>
      <c r="C2" s="84"/>
      <c r="D2" s="84"/>
      <c r="E2" s="84"/>
      <c r="F2" s="84"/>
      <c r="G2" s="84"/>
      <c r="H2" s="84"/>
      <c r="I2" s="84"/>
      <c r="J2" s="84"/>
      <c r="K2" s="63"/>
    </row>
    <row r="3" spans="1:11" ht="25.5" customHeight="1" x14ac:dyDescent="0.55000000000000004">
      <c r="A3" s="83" t="s">
        <v>14</v>
      </c>
      <c r="B3" s="83"/>
      <c r="C3" s="83"/>
      <c r="D3" s="83"/>
      <c r="E3" s="83"/>
      <c r="F3" s="83"/>
      <c r="G3" s="83"/>
      <c r="H3" s="83"/>
      <c r="I3" s="83"/>
      <c r="J3" s="83"/>
    </row>
    <row r="4" spans="1:11" ht="25.5" customHeight="1" x14ac:dyDescent="0.55000000000000004">
      <c r="A4" s="83" t="s">
        <v>25</v>
      </c>
      <c r="B4" s="83"/>
      <c r="C4" s="83"/>
      <c r="D4" s="83"/>
      <c r="E4" s="83"/>
      <c r="F4" s="83"/>
      <c r="G4" s="83"/>
      <c r="H4" s="83"/>
      <c r="I4" s="83"/>
      <c r="J4" s="83"/>
    </row>
    <row r="5" spans="1:11" ht="25.5" customHeight="1" x14ac:dyDescent="0.55000000000000004">
      <c r="A5" s="83" t="str">
        <f>'CF-THA'!A5:J5</f>
        <v>สำหรับปีสิ้นสุดวันที่ 31 ธันวาคม พ.ศ. 2561</v>
      </c>
      <c r="B5" s="83"/>
      <c r="C5" s="83"/>
      <c r="D5" s="83"/>
      <c r="E5" s="83"/>
      <c r="F5" s="83"/>
      <c r="G5" s="83"/>
      <c r="H5" s="83"/>
      <c r="I5" s="83"/>
      <c r="J5" s="83"/>
    </row>
    <row r="6" spans="1:11" ht="24" customHeight="1" x14ac:dyDescent="0.45">
      <c r="A6" s="84" t="s">
        <v>0</v>
      </c>
      <c r="B6" s="89"/>
      <c r="C6" s="89"/>
      <c r="D6" s="89"/>
      <c r="E6" s="89"/>
      <c r="F6" s="89"/>
      <c r="G6" s="89"/>
      <c r="H6" s="89"/>
      <c r="I6" s="89"/>
      <c r="J6" s="89"/>
    </row>
    <row r="7" spans="1:11" ht="24" customHeight="1" x14ac:dyDescent="0.45">
      <c r="A7" s="8"/>
      <c r="B7" s="8"/>
      <c r="C7" s="8"/>
      <c r="D7" s="8"/>
      <c r="E7" s="8"/>
      <c r="F7" s="9" t="s">
        <v>15</v>
      </c>
      <c r="G7" s="8"/>
      <c r="H7" s="56" t="str">
        <f>'SFP-THA'!H7</f>
        <v>2561</v>
      </c>
      <c r="I7" s="57"/>
      <c r="J7" s="37" t="str">
        <f>'SFP-THA'!J7</f>
        <v>2560</v>
      </c>
    </row>
    <row r="8" spans="1:11" ht="24" customHeight="1" x14ac:dyDescent="0.45">
      <c r="A8" s="12" t="s">
        <v>27</v>
      </c>
      <c r="I8" s="16"/>
      <c r="J8" s="16"/>
    </row>
    <row r="9" spans="1:11" ht="24" customHeight="1" x14ac:dyDescent="0.45">
      <c r="B9" s="1" t="s">
        <v>54</v>
      </c>
      <c r="H9" s="4">
        <v>-5003104</v>
      </c>
      <c r="I9" s="16"/>
      <c r="J9" s="4">
        <v>-1808523</v>
      </c>
    </row>
    <row r="10" spans="1:11" ht="24" customHeight="1" x14ac:dyDescent="0.45">
      <c r="B10" s="1" t="s">
        <v>80</v>
      </c>
      <c r="H10" s="4">
        <v>28037</v>
      </c>
      <c r="I10" s="16"/>
      <c r="J10" s="4">
        <v>15935</v>
      </c>
    </row>
    <row r="11" spans="1:11" ht="24" customHeight="1" x14ac:dyDescent="0.45">
      <c r="B11" s="1" t="s">
        <v>40</v>
      </c>
      <c r="H11" s="4">
        <v>251213</v>
      </c>
      <c r="I11" s="16"/>
      <c r="J11" s="4">
        <v>373335</v>
      </c>
    </row>
    <row r="12" spans="1:11" ht="24" customHeight="1" x14ac:dyDescent="0.45">
      <c r="A12" s="12" t="s">
        <v>98</v>
      </c>
      <c r="H12" s="68">
        <f>SUM(H9:H11)</f>
        <v>-4723854</v>
      </c>
      <c r="I12" s="16"/>
      <c r="J12" s="68">
        <f>SUM(J9:J11)</f>
        <v>-1419253</v>
      </c>
    </row>
    <row r="13" spans="1:11" ht="24" customHeight="1" x14ac:dyDescent="0.45">
      <c r="A13" s="12" t="s">
        <v>34</v>
      </c>
      <c r="H13" s="48"/>
      <c r="I13" s="16"/>
      <c r="J13" s="48"/>
    </row>
    <row r="14" spans="1:11" ht="24" customHeight="1" x14ac:dyDescent="0.45">
      <c r="A14" s="12" t="s">
        <v>35</v>
      </c>
      <c r="H14" s="66">
        <v>82685</v>
      </c>
      <c r="I14" s="16"/>
      <c r="J14" s="66">
        <v>-80930</v>
      </c>
    </row>
    <row r="15" spans="1:11" ht="24" customHeight="1" x14ac:dyDescent="0.45">
      <c r="A15" s="12" t="s">
        <v>118</v>
      </c>
      <c r="H15" s="4">
        <f>SUM('CF-THA'!H35,'CF-THA (2)'!H12,'CF-THA (2)'!H14)</f>
        <v>-16700267</v>
      </c>
      <c r="I15" s="16"/>
      <c r="J15" s="4">
        <f>SUM('CF-THA'!J35,'CF-THA (2)'!J12,'CF-THA (2)'!J14)</f>
        <v>-25874185</v>
      </c>
    </row>
    <row r="16" spans="1:11" ht="24" customHeight="1" x14ac:dyDescent="0.45">
      <c r="A16" s="12" t="s">
        <v>78</v>
      </c>
      <c r="H16" s="16">
        <f>J17</f>
        <v>50329956</v>
      </c>
      <c r="I16" s="16"/>
      <c r="J16" s="16">
        <v>76204141</v>
      </c>
    </row>
    <row r="17" spans="1:10" ht="24" customHeight="1" thickBot="1" x14ac:dyDescent="0.5">
      <c r="A17" s="12" t="s">
        <v>82</v>
      </c>
      <c r="F17" s="2" t="s">
        <v>83</v>
      </c>
      <c r="H17" s="69">
        <f>SUM(H15:H16)</f>
        <v>33629689</v>
      </c>
      <c r="I17" s="16"/>
      <c r="J17" s="69">
        <f>SUM(J15:J16)</f>
        <v>50329956</v>
      </c>
    </row>
    <row r="18" spans="1:10" ht="24" customHeight="1" thickTop="1" x14ac:dyDescent="0.45">
      <c r="A18" s="12"/>
      <c r="F18" s="26"/>
      <c r="H18" s="48" t="str">
        <f>IF(H17='SFP-THA'!H10,"","FALSE")</f>
        <v/>
      </c>
      <c r="I18" s="16"/>
      <c r="J18" s="48" t="str">
        <f>IF('SFP-THA'!J10='CF-THA (2)'!J17,"","FALSE")</f>
        <v/>
      </c>
    </row>
    <row r="19" spans="1:10" ht="24" customHeight="1" x14ac:dyDescent="0.45">
      <c r="A19" s="81" t="s">
        <v>28</v>
      </c>
      <c r="B19" s="81"/>
      <c r="C19" s="81"/>
      <c r="D19" s="81"/>
      <c r="E19" s="81"/>
      <c r="F19" s="81"/>
      <c r="G19" s="81"/>
      <c r="H19" s="81"/>
      <c r="I19" s="81"/>
      <c r="J19" s="81"/>
    </row>
    <row r="22" spans="1:10" ht="24" customHeight="1" x14ac:dyDescent="0.45">
      <c r="J22" s="16"/>
    </row>
  </sheetData>
  <mergeCells count="7">
    <mergeCell ref="A1:J1"/>
    <mergeCell ref="A2:J2"/>
    <mergeCell ref="A3:J3"/>
    <mergeCell ref="A19:J19"/>
    <mergeCell ref="A4:J4"/>
    <mergeCell ref="A5:J5"/>
    <mergeCell ref="A6:J6"/>
  </mergeCells>
  <phoneticPr fontId="2" type="noConversion"/>
  <pageMargins left="0.78740157480314965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SFP-THA</vt:lpstr>
      <vt:lpstr>SCI-THA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2019-02-12T08:41:28Z</cp:lastPrinted>
  <dcterms:created xsi:type="dcterms:W3CDTF">2000-03-13T06:29:44Z</dcterms:created>
  <dcterms:modified xsi:type="dcterms:W3CDTF">2019-02-25T07:44:05Z</dcterms:modified>
</cp:coreProperties>
</file>