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Team_Supatra\Documents\Bunchikij_Works\1453_SAWANG\2561\1453Y61_VL\SET_FORMAT\Eng\"/>
    </mc:Choice>
  </mc:AlternateContent>
  <xr:revisionPtr revIDLastSave="0" documentId="13_ncr:1_{05EA9E90-E1DD-468F-BE93-4C1BC0459BB0}" xr6:coauthVersionLast="40" xr6:coauthVersionMax="40" xr10:uidLastSave="{00000000-0000-0000-0000-000000000000}"/>
  <bookViews>
    <workbookView xWindow="-120" yWindow="-120" windowWidth="20730" windowHeight="11160" tabRatio="861" firstSheet="1" activeTab="5" xr2:uid="{00000000-000D-0000-FFFF-FFFF00000000}"/>
  </bookViews>
  <sheets>
    <sheet name="Acerno_Cache_XXXXX" sheetId="15" state="veryHidden" r:id="rId1"/>
    <sheet name="SFP-ENG" sheetId="7" r:id="rId2"/>
    <sheet name="SCI-ENG" sheetId="14" r:id="rId3"/>
    <sheet name="SHA-ENG" sheetId="8" r:id="rId4"/>
    <sheet name="CF-ENG" sheetId="9" r:id="rId5"/>
    <sheet name="CF-ENG (2)" sheetId="10" r:id="rId6"/>
  </sheets>
  <definedNames>
    <definedName name="_xlnm.Print_Area" localSheetId="4">'CF-ENG'!$A$1:$J$37</definedName>
    <definedName name="_xlnm.Print_Area" localSheetId="5">'CF-ENG (2)'!$A$1:$J$18</definedName>
    <definedName name="_xlnm.Print_Area" localSheetId="2">'SCI-ENG'!$A$1:$J$29</definedName>
    <definedName name="_xlnm.Print_Area" localSheetId="1">'SFP-ENG'!$A$1:$J$56</definedName>
    <definedName name="_xlnm.Print_Area" localSheetId="3">'SHA-ENG'!$A$1:$P$16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12" i="10" l="1"/>
  <c r="H12" i="10"/>
  <c r="J11" i="14" l="1"/>
  <c r="J13" i="14" s="1"/>
  <c r="J18" i="14" s="1"/>
  <c r="J20" i="14" s="1"/>
  <c r="J25" i="14" s="1"/>
  <c r="A4" i="10" l="1"/>
  <c r="A3" i="10"/>
  <c r="A3" i="8"/>
  <c r="A3" i="9" s="1"/>
  <c r="A3" i="14"/>
  <c r="A30" i="7"/>
  <c r="A29" i="7"/>
  <c r="A28" i="7"/>
  <c r="F16" i="10"/>
  <c r="J7" i="10"/>
  <c r="H7" i="10"/>
  <c r="J7" i="9"/>
  <c r="H7" i="9"/>
  <c r="L12" i="8"/>
  <c r="J12" i="8"/>
  <c r="H12" i="8"/>
  <c r="J7" i="14"/>
  <c r="H7" i="14"/>
  <c r="J32" i="7"/>
  <c r="H32" i="7"/>
  <c r="H11" i="14"/>
  <c r="H13" i="14" s="1"/>
  <c r="A5" i="8"/>
  <c r="A5" i="9" s="1"/>
  <c r="A5" i="10" s="1"/>
  <c r="J41" i="7"/>
  <c r="H41" i="7"/>
  <c r="H22" i="7"/>
  <c r="J49" i="7" l="1"/>
  <c r="J14" i="8"/>
  <c r="J48" i="7"/>
  <c r="H14" i="8"/>
  <c r="J51" i="7"/>
  <c r="L14" i="8"/>
  <c r="H18" i="14"/>
  <c r="H20" i="14" s="1"/>
  <c r="H25" i="14" s="1"/>
  <c r="H38" i="7"/>
  <c r="H42" i="7" s="1"/>
  <c r="J15" i="7"/>
  <c r="J22" i="7"/>
  <c r="J38" i="7"/>
  <c r="J42" i="7" s="1"/>
  <c r="H15" i="7"/>
  <c r="H23" i="7" s="1"/>
  <c r="P10" i="8"/>
  <c r="J9" i="9"/>
  <c r="J20" i="9" s="1"/>
  <c r="J33" i="9" s="1"/>
  <c r="J35" i="9" s="1"/>
  <c r="J14" i="10" s="1"/>
  <c r="H51" i="7"/>
  <c r="J23" i="7" l="1"/>
  <c r="H48" i="7"/>
  <c r="N11" i="8"/>
  <c r="N12" i="8" s="1"/>
  <c r="J16" i="10"/>
  <c r="H49" i="7"/>
  <c r="J17" i="10" l="1"/>
  <c r="J27" i="14"/>
  <c r="H9" i="9"/>
  <c r="H20" i="9" s="1"/>
  <c r="H33" i="9" s="1"/>
  <c r="H35" i="9" s="1"/>
  <c r="H14" i="10" s="1"/>
  <c r="N13" i="8"/>
  <c r="H27" i="14"/>
  <c r="J52" i="7"/>
  <c r="J53" i="7" s="1"/>
  <c r="P11" i="8"/>
  <c r="P12" i="8" s="1"/>
  <c r="P13" i="8" l="1"/>
  <c r="P14" i="8" s="1"/>
  <c r="N14" i="8"/>
  <c r="H16" i="10"/>
  <c r="H17" i="10" s="1"/>
  <c r="J54" i="7"/>
  <c r="J55" i="7" s="1"/>
  <c r="H52" i="7" l="1"/>
  <c r="H53" i="7" s="1"/>
  <c r="H54" i="7" s="1"/>
  <c r="H55" i="7" s="1"/>
</calcChain>
</file>

<file path=xl/sharedStrings.xml><?xml version="1.0" encoding="utf-8"?>
<sst xmlns="http://schemas.openxmlformats.org/spreadsheetml/2006/main" count="149" uniqueCount="118">
  <si>
    <t>Unit : Baht</t>
  </si>
  <si>
    <t>Note</t>
  </si>
  <si>
    <t>Cash and cash equivalents</t>
  </si>
  <si>
    <t>Other current assets</t>
  </si>
  <si>
    <t>Total current assets</t>
  </si>
  <si>
    <t>Other non-current assets</t>
  </si>
  <si>
    <t>Total non-current assets</t>
  </si>
  <si>
    <t>Total assets</t>
  </si>
  <si>
    <t>Notes to financial statements are an integral part of these statements.</t>
  </si>
  <si>
    <t>Other current liabilities</t>
  </si>
  <si>
    <t>Total current liabilities</t>
  </si>
  <si>
    <t>Total liabilities</t>
  </si>
  <si>
    <t>Share capital</t>
  </si>
  <si>
    <t>Authorized share capital</t>
  </si>
  <si>
    <t>Premium on ordinary shares</t>
  </si>
  <si>
    <t>Retained earnings</t>
  </si>
  <si>
    <t>Appropriated for legal reserve</t>
  </si>
  <si>
    <t>Unappropriated</t>
  </si>
  <si>
    <t>Total shareholders' equity</t>
  </si>
  <si>
    <t>Total liabilities and shareholders' equity</t>
  </si>
  <si>
    <t>Gross profit</t>
  </si>
  <si>
    <t>Profit before expenses</t>
  </si>
  <si>
    <t>Selling expenses</t>
  </si>
  <si>
    <t>Administrative expenses</t>
  </si>
  <si>
    <t>Management benefit expenses</t>
  </si>
  <si>
    <t>ordinary shares</t>
  </si>
  <si>
    <t>Premium on</t>
  </si>
  <si>
    <t>Increase (decrease) in liabilities</t>
  </si>
  <si>
    <t>Inventories</t>
  </si>
  <si>
    <t>(Increase) decrease in assets</t>
  </si>
  <si>
    <t>Interest income</t>
  </si>
  <si>
    <t>Depreciation and amortization</t>
  </si>
  <si>
    <t>Cash flows from operating activities</t>
  </si>
  <si>
    <t>Effect from exchange rate in cash and cash equivalents</t>
  </si>
  <si>
    <t>Interest received</t>
  </si>
  <si>
    <t>Cash flows from investing activities</t>
  </si>
  <si>
    <t>Total</t>
  </si>
  <si>
    <t>Employee benefit obligations</t>
  </si>
  <si>
    <t>Total non-current liabilities</t>
  </si>
  <si>
    <t>Appropriated</t>
  </si>
  <si>
    <t>for legal reserve</t>
  </si>
  <si>
    <t>Employee benefit expenses</t>
  </si>
  <si>
    <t xml:space="preserve">                        net cash provided by operating activities</t>
  </si>
  <si>
    <t>Investment property</t>
  </si>
  <si>
    <t>Property, plant and equipment</t>
  </si>
  <si>
    <t>Intangible assets</t>
  </si>
  <si>
    <t>Revenues from the sales of goods and rendering of services</t>
  </si>
  <si>
    <t>Trade and other receivables</t>
  </si>
  <si>
    <t>Trade and other payables</t>
  </si>
  <si>
    <t>shareholders'</t>
  </si>
  <si>
    <t>equity</t>
  </si>
  <si>
    <t>Adjustments to reconcile net profit for the periods to</t>
  </si>
  <si>
    <t>Deferred tax asset</t>
  </si>
  <si>
    <t xml:space="preserve"> share capital</t>
  </si>
  <si>
    <t>Issued and paid-up</t>
  </si>
  <si>
    <t>Loss per share</t>
  </si>
  <si>
    <t>Other comprehensive income</t>
  </si>
  <si>
    <t>Cash and cash equivalents as at January 1,</t>
  </si>
  <si>
    <t>Income tax effect</t>
  </si>
  <si>
    <t>Gain on sale of assets</t>
  </si>
  <si>
    <t>Cash received from sale of assets</t>
  </si>
  <si>
    <t xml:space="preserve">Cash and cash equivalents as at December 31, </t>
  </si>
  <si>
    <t>3.2 and 4</t>
  </si>
  <si>
    <t>3.3 and 5</t>
  </si>
  <si>
    <t>3.4 and 6</t>
  </si>
  <si>
    <t>3.5 and 7</t>
  </si>
  <si>
    <t>3.6 and 8</t>
  </si>
  <si>
    <t>3.7 and 9</t>
  </si>
  <si>
    <t>3.13 and 13</t>
  </si>
  <si>
    <t>3.11 and 11</t>
  </si>
  <si>
    <t>Loss for the years</t>
  </si>
  <si>
    <t>Total comprehensive income for the years</t>
  </si>
  <si>
    <t>Sawang Export Public Company Limited</t>
  </si>
  <si>
    <t>Statement of financial position</t>
  </si>
  <si>
    <t>Assets</t>
  </si>
  <si>
    <t>Current assets</t>
  </si>
  <si>
    <t>Non-current assets</t>
  </si>
  <si>
    <t>Liabilities and shareholders' equity</t>
  </si>
  <si>
    <t>Current liabilities</t>
  </si>
  <si>
    <t>Non-current liabilities</t>
  </si>
  <si>
    <t>Shareholders' equity</t>
  </si>
  <si>
    <t>Statement of comprehensive income</t>
  </si>
  <si>
    <t>Statement of changes in shareholders' equity</t>
  </si>
  <si>
    <t>Statement of cash flows</t>
  </si>
  <si>
    <t>Actuarial gain (losses)</t>
  </si>
  <si>
    <t>8 and 9</t>
  </si>
  <si>
    <t>11</t>
  </si>
  <si>
    <t>6</t>
  </si>
  <si>
    <t>Loss before income tax</t>
  </si>
  <si>
    <t>Net cash used in investing activities</t>
  </si>
  <si>
    <t>Tax refund</t>
  </si>
  <si>
    <t>Issued and fully paid-up share capital</t>
  </si>
  <si>
    <t>25,200,000 Ordinary shares of Baht 10 each</t>
  </si>
  <si>
    <t>24,000,000 Ordinary shares of Baht 10 each</t>
  </si>
  <si>
    <t>Item that will not be reclassified to profit or loss</t>
  </si>
  <si>
    <t>Loss on decline in value of raw materials</t>
  </si>
  <si>
    <t>Loss from decline in value of raw materials</t>
  </si>
  <si>
    <t>Other income</t>
  </si>
  <si>
    <t>Cash generated from (used in) operations</t>
  </si>
  <si>
    <t>Income tax paid</t>
  </si>
  <si>
    <t>Purchases of fixed assets and intangible assets</t>
  </si>
  <si>
    <t>Total comprehensive income for the year 2017</t>
  </si>
  <si>
    <t>Balance as at December 31, 2017</t>
  </si>
  <si>
    <t>Unrealized (gain) loss on exchange rate</t>
  </si>
  <si>
    <t>3.14 and 14</t>
  </si>
  <si>
    <t>Costs of the sales of goods and rendering of services</t>
  </si>
  <si>
    <t>As at December 31, 2018</t>
  </si>
  <si>
    <t>For the year ended December 31, 2018</t>
  </si>
  <si>
    <t>Doubtful debt reversal</t>
  </si>
  <si>
    <t>Balance as at January 1, 2017</t>
  </si>
  <si>
    <t>Balance as at December 31, 2018</t>
  </si>
  <si>
    <t>Total comprehensive income for the year 2018</t>
  </si>
  <si>
    <t>Advance payment from customer</t>
  </si>
  <si>
    <t>Disallowed expenses for tax calculation</t>
  </si>
  <si>
    <t>Net cash used in operating activities</t>
  </si>
  <si>
    <t>Decrease in cash and cash equivalents, net</t>
  </si>
  <si>
    <t>Changes in operating activities</t>
  </si>
  <si>
    <t>(Tax income) Income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</si>
</sst>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#,##0.00_);[Blue]\(#,##0.00\)"/>
    <numFmt numFmtId="165" formatCode="#,##0.0_);[Blue]\(#,##0.0\)"/>
    <numFmt numFmtId="166" formatCode="#,##0_);[Blue]\(#,##0\)"/>
    <numFmt numFmtId="167" formatCode="#,##0;\(#,##0\)"/>
    <numFmt numFmtId="168" formatCode="#,##0.00_);[Black]\(#,##0.00\)"/>
    <numFmt numFmtId="169" formatCode="#,##0_);[Black]\(#,##0\)"/>
    <numFmt numFmtId="170" formatCode="#,##0;[Black]\(#,##0\)"/>
    <numFmt numFmtId="171" formatCode="#,##0_);[Red]\(#,##0\)"/>
  </numFmts>
  <fonts count="8" x14ac:knownFonts="1">
    <font>
      <sz val="14"/>
      <name val="AngsanaUPC"/>
    </font>
    <font>
      <sz val="14"/>
      <name val="AngsanaUPC"/>
      <family val="1"/>
    </font>
    <font>
      <b/>
      <sz val="17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sz val="15"/>
      <name val="AngsanaUPC"/>
      <family val="1"/>
      <charset val="222"/>
    </font>
    <font>
      <sz val="16"/>
      <name val="Angsana New"/>
      <family val="1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93">
    <xf numFmtId="0" fontId="0" fillId="0" borderId="0" xfId="0"/>
    <xf numFmtId="164" fontId="3" fillId="0" borderId="0" xfId="0" applyNumberFormat="1" applyFont="1" applyFill="1"/>
    <xf numFmtId="166" fontId="3" fillId="0" borderId="0" xfId="0" applyNumberFormat="1" applyFont="1" applyFill="1" applyAlignment="1">
      <alignment horizontal="center"/>
    </xf>
    <xf numFmtId="169" fontId="3" fillId="0" borderId="0" xfId="0" applyNumberFormat="1" applyFont="1" applyFill="1" applyAlignment="1">
      <alignment horizontal="right"/>
    </xf>
    <xf numFmtId="169" fontId="3" fillId="0" borderId="0" xfId="0" applyNumberFormat="1" applyFont="1" applyFill="1"/>
    <xf numFmtId="169" fontId="3" fillId="0" borderId="1" xfId="0" applyNumberFormat="1" applyFont="1" applyFill="1" applyBorder="1" applyAlignment="1">
      <alignment horizontal="right"/>
    </xf>
    <xf numFmtId="164" fontId="4" fillId="0" borderId="0" xfId="0" applyNumberFormat="1" applyFont="1" applyFill="1" applyAlignment="1"/>
    <xf numFmtId="164" fontId="3" fillId="0" borderId="0" xfId="0" applyNumberFormat="1" applyFont="1" applyFill="1" applyAlignment="1">
      <alignment horizontal="centerContinuous"/>
    </xf>
    <xf numFmtId="164" fontId="4" fillId="0" borderId="2" xfId="0" applyNumberFormat="1" applyFont="1" applyFill="1" applyBorder="1" applyAlignment="1">
      <alignment horizontal="center"/>
    </xf>
    <xf numFmtId="164" fontId="4" fillId="0" borderId="0" xfId="0" applyNumberFormat="1" applyFont="1" applyFill="1" applyAlignment="1">
      <alignment horizontal="left"/>
    </xf>
    <xf numFmtId="164" fontId="3" fillId="0" borderId="0" xfId="0" applyNumberFormat="1" applyFont="1" applyFill="1" applyBorder="1" applyAlignment="1">
      <alignment horizontal="center"/>
    </xf>
    <xf numFmtId="164" fontId="4" fillId="0" borderId="0" xfId="0" applyNumberFormat="1" applyFont="1" applyFill="1"/>
    <xf numFmtId="37" fontId="3" fillId="0" borderId="0" xfId="0" applyNumberFormat="1" applyFont="1" applyFill="1"/>
    <xf numFmtId="164" fontId="3" fillId="0" borderId="0" xfId="0" applyNumberFormat="1" applyFont="1" applyFill="1" applyAlignment="1">
      <alignment horizontal="left"/>
    </xf>
    <xf numFmtId="169" fontId="3" fillId="0" borderId="3" xfId="0" applyNumberFormat="1" applyFont="1" applyFill="1" applyBorder="1" applyAlignment="1">
      <alignment horizontal="right"/>
    </xf>
    <xf numFmtId="166" fontId="3" fillId="0" borderId="0" xfId="0" applyNumberFormat="1" applyFont="1" applyFill="1"/>
    <xf numFmtId="0" fontId="3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164" fontId="3" fillId="0" borderId="0" xfId="0" applyNumberFormat="1" applyFont="1" applyFill="1" applyBorder="1"/>
    <xf numFmtId="169" fontId="3" fillId="0" borderId="0" xfId="0" applyNumberFormat="1" applyFont="1" applyFill="1" applyBorder="1"/>
    <xf numFmtId="0" fontId="3" fillId="0" borderId="0" xfId="0" applyNumberFormat="1" applyFont="1" applyFill="1" applyBorder="1" applyAlignment="1">
      <alignment horizontal="center"/>
    </xf>
    <xf numFmtId="169" fontId="3" fillId="0" borderId="4" xfId="0" applyNumberFormat="1" applyFont="1" applyFill="1" applyBorder="1" applyAlignment="1">
      <alignment horizontal="right"/>
    </xf>
    <xf numFmtId="165" fontId="3" fillId="0" borderId="0" xfId="0" applyNumberFormat="1" applyFont="1" applyFill="1" applyAlignment="1">
      <alignment horizontal="center"/>
    </xf>
    <xf numFmtId="169" fontId="3" fillId="0" borderId="2" xfId="0" applyNumberFormat="1" applyFont="1" applyFill="1" applyBorder="1" applyAlignment="1">
      <alignment horizontal="right"/>
    </xf>
    <xf numFmtId="167" fontId="3" fillId="0" borderId="0" xfId="0" applyNumberFormat="1" applyFont="1" applyFill="1" applyAlignment="1">
      <alignment horizontal="left"/>
    </xf>
    <xf numFmtId="43" fontId="3" fillId="0" borderId="0" xfId="0" applyNumberFormat="1" applyFont="1" applyFill="1" applyAlignment="1">
      <alignment horizontal="left"/>
    </xf>
    <xf numFmtId="164" fontId="3" fillId="0" borderId="2" xfId="0" applyNumberFormat="1" applyFont="1" applyFill="1" applyBorder="1"/>
    <xf numFmtId="164" fontId="4" fillId="0" borderId="0" xfId="0" applyNumberFormat="1" applyFont="1" applyFill="1" applyAlignment="1">
      <alignment horizontal="center"/>
    </xf>
    <xf numFmtId="1" fontId="3" fillId="0" borderId="0" xfId="0" applyNumberFormat="1" applyFont="1" applyFill="1" applyBorder="1" applyAlignment="1">
      <alignment horizontal="centerContinuous"/>
    </xf>
    <xf numFmtId="0" fontId="3" fillId="0" borderId="0" xfId="0" applyFont="1" applyFill="1"/>
    <xf numFmtId="38" fontId="3" fillId="0" borderId="0" xfId="0" applyNumberFormat="1" applyFont="1" applyFill="1"/>
    <xf numFmtId="38" fontId="3" fillId="0" borderId="0" xfId="0" applyNumberFormat="1" applyFont="1" applyFill="1" applyAlignment="1">
      <alignment horizontal="right"/>
    </xf>
    <xf numFmtId="166" fontId="4" fillId="0" borderId="0" xfId="0" applyNumberFormat="1" applyFont="1" applyFill="1" applyAlignment="1">
      <alignment horizontal="center"/>
    </xf>
    <xf numFmtId="166" fontId="4" fillId="0" borderId="2" xfId="0" applyNumberFormat="1" applyFont="1" applyFill="1" applyBorder="1" applyAlignment="1">
      <alignment horizontal="center"/>
    </xf>
    <xf numFmtId="0" fontId="4" fillId="0" borderId="0" xfId="0" applyFont="1" applyFill="1"/>
    <xf numFmtId="166" fontId="3" fillId="0" borderId="0" xfId="0" applyNumberFormat="1" applyFont="1" applyFill="1" applyBorder="1"/>
    <xf numFmtId="168" fontId="3" fillId="0" borderId="4" xfId="0" applyNumberFormat="1" applyFont="1" applyFill="1" applyBorder="1" applyAlignment="1">
      <alignment horizontal="right"/>
    </xf>
    <xf numFmtId="166" fontId="3" fillId="0" borderId="0" xfId="0" applyNumberFormat="1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3" fillId="0" borderId="0" xfId="0" applyNumberFormat="1" applyFont="1" applyFill="1" applyBorder="1" applyAlignment="1">
      <alignment horizontal="centerContinuous"/>
    </xf>
    <xf numFmtId="1" fontId="3" fillId="0" borderId="0" xfId="0" applyNumberFormat="1" applyFont="1" applyFill="1" applyBorder="1" applyAlignment="1">
      <alignment horizontal="center"/>
    </xf>
    <xf numFmtId="38" fontId="3" fillId="0" borderId="5" xfId="0" applyNumberFormat="1" applyFont="1" applyFill="1" applyBorder="1" applyAlignment="1">
      <alignment horizontal="right"/>
    </xf>
    <xf numFmtId="38" fontId="3" fillId="0" borderId="0" xfId="0" applyNumberFormat="1" applyFont="1" applyFill="1" applyBorder="1"/>
    <xf numFmtId="39" fontId="3" fillId="0" borderId="0" xfId="0" applyNumberFormat="1" applyFont="1" applyFill="1"/>
    <xf numFmtId="164" fontId="4" fillId="0" borderId="0" xfId="0" quotePrefix="1" applyNumberFormat="1" applyFont="1" applyFill="1"/>
    <xf numFmtId="0" fontId="6" fillId="0" borderId="0" xfId="0" applyFont="1" applyFill="1"/>
    <xf numFmtId="164" fontId="6" fillId="0" borderId="0" xfId="0" applyNumberFormat="1" applyFont="1" applyFill="1"/>
    <xf numFmtId="1" fontId="5" fillId="0" borderId="2" xfId="0" applyNumberFormat="1" applyFont="1" applyFill="1" applyBorder="1" applyAlignment="1">
      <alignment horizontal="center"/>
    </xf>
    <xf numFmtId="1" fontId="4" fillId="0" borderId="2" xfId="0" applyNumberFormat="1" applyFont="1" applyFill="1" applyBorder="1" applyAlignment="1">
      <alignment horizontal="center"/>
    </xf>
    <xf numFmtId="170" fontId="3" fillId="0" borderId="0" xfId="0" applyNumberFormat="1" applyFont="1"/>
    <xf numFmtId="40" fontId="3" fillId="0" borderId="0" xfId="2" applyNumberFormat="1" applyFont="1" applyFill="1" applyAlignment="1">
      <alignment horizontal="left"/>
    </xf>
    <xf numFmtId="1" fontId="5" fillId="0" borderId="2" xfId="0" quotePrefix="1" applyNumberFormat="1" applyFont="1" applyFill="1" applyBorder="1" applyAlignment="1">
      <alignment horizontal="center"/>
    </xf>
    <xf numFmtId="164" fontId="3" fillId="0" borderId="0" xfId="0" applyNumberFormat="1" applyFont="1" applyFill="1" applyAlignment="1">
      <alignment horizontal="left"/>
    </xf>
    <xf numFmtId="0" fontId="3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horizontal="right"/>
    </xf>
    <xf numFmtId="164" fontId="3" fillId="0" borderId="0" xfId="0" applyNumberFormat="1" applyFont="1" applyFill="1" applyAlignment="1"/>
    <xf numFmtId="166" fontId="3" fillId="0" borderId="0" xfId="0" applyNumberFormat="1" applyFont="1" applyFill="1" applyBorder="1" applyAlignment="1">
      <alignment horizontal="left"/>
    </xf>
    <xf numFmtId="38" fontId="3" fillId="0" borderId="0" xfId="0" applyNumberFormat="1" applyFont="1" applyFill="1" applyAlignment="1">
      <alignment horizontal="left"/>
    </xf>
    <xf numFmtId="164" fontId="3" fillId="0" borderId="0" xfId="0" applyNumberFormat="1" applyFont="1" applyFill="1" applyAlignment="1">
      <alignment horizontal="left"/>
    </xf>
    <xf numFmtId="164" fontId="3" fillId="0" borderId="0" xfId="0" applyNumberFormat="1" applyFont="1" applyFill="1" applyAlignment="1"/>
    <xf numFmtId="169" fontId="3" fillId="0" borderId="2" xfId="0" applyNumberFormat="1" applyFont="1" applyFill="1" applyBorder="1"/>
    <xf numFmtId="169" fontId="3" fillId="0" borderId="1" xfId="0" applyNumberFormat="1" applyFont="1" applyFill="1" applyBorder="1"/>
    <xf numFmtId="166" fontId="3" fillId="0" borderId="5" xfId="0" applyNumberFormat="1" applyFont="1" applyFill="1" applyBorder="1"/>
    <xf numFmtId="166" fontId="3" fillId="0" borderId="3" xfId="0" applyNumberFormat="1" applyFont="1" applyFill="1" applyBorder="1"/>
    <xf numFmtId="43" fontId="3" fillId="0" borderId="0" xfId="1" applyFont="1" applyFill="1" applyBorder="1"/>
    <xf numFmtId="164" fontId="3" fillId="0" borderId="0" xfId="0" applyNumberFormat="1" applyFont="1" applyFill="1" applyAlignment="1"/>
    <xf numFmtId="167" fontId="3" fillId="0" borderId="0" xfId="0" applyNumberFormat="1" applyFont="1" applyFill="1"/>
    <xf numFmtId="167" fontId="3" fillId="0" borderId="0" xfId="0" applyNumberFormat="1" applyFont="1" applyFill="1" applyBorder="1"/>
    <xf numFmtId="166" fontId="3" fillId="0" borderId="2" xfId="0" applyNumberFormat="1" applyFont="1" applyFill="1" applyBorder="1"/>
    <xf numFmtId="43" fontId="3" fillId="0" borderId="0" xfId="1" applyFont="1" applyFill="1"/>
    <xf numFmtId="0" fontId="0" fillId="0" borderId="0" xfId="0" applyAlignment="1">
      <alignment shrinkToFit="1"/>
    </xf>
    <xf numFmtId="171" fontId="3" fillId="0" borderId="0" xfId="0" applyNumberFormat="1" applyFont="1" applyFill="1"/>
    <xf numFmtId="171" fontId="3" fillId="0" borderId="1" xfId="0" applyNumberFormat="1" applyFont="1" applyFill="1" applyBorder="1"/>
    <xf numFmtId="171" fontId="3" fillId="0" borderId="2" xfId="0" applyNumberFormat="1" applyFont="1" applyFill="1" applyBorder="1"/>
    <xf numFmtId="171" fontId="3" fillId="0" borderId="0" xfId="0" applyNumberFormat="1" applyFont="1" applyFill="1" applyBorder="1"/>
    <xf numFmtId="171" fontId="3" fillId="0" borderId="0" xfId="1" applyNumberFormat="1" applyFont="1" applyFill="1"/>
    <xf numFmtId="171" fontId="3" fillId="0" borderId="3" xfId="0" applyNumberFormat="1" applyFont="1" applyFill="1" applyBorder="1"/>
    <xf numFmtId="0" fontId="4" fillId="0" borderId="2" xfId="0" applyNumberFormat="1" applyFont="1" applyFill="1" applyBorder="1" applyAlignment="1">
      <alignment horizontal="center"/>
    </xf>
    <xf numFmtId="164" fontId="3" fillId="0" borderId="0" xfId="0" applyNumberFormat="1" applyFont="1" applyFill="1" applyAlignment="1">
      <alignment horizontal="left"/>
    </xf>
    <xf numFmtId="0" fontId="3" fillId="0" borderId="0" xfId="0" applyNumberFormat="1" applyFont="1" applyFill="1" applyAlignment="1">
      <alignment horizontal="center"/>
    </xf>
    <xf numFmtId="43" fontId="3" fillId="0" borderId="0" xfId="1" applyFont="1" applyFill="1" applyAlignment="1">
      <alignment horizontal="right"/>
    </xf>
    <xf numFmtId="43" fontId="3" fillId="0" borderId="2" xfId="1" applyFont="1" applyFill="1" applyBorder="1" applyAlignment="1">
      <alignment horizontal="right"/>
    </xf>
    <xf numFmtId="0" fontId="3" fillId="0" borderId="0" xfId="0" applyNumberFormat="1" applyFont="1" applyFill="1" applyAlignment="1">
      <alignment horizontal="center"/>
    </xf>
    <xf numFmtId="164" fontId="3" fillId="0" borderId="0" xfId="0" applyNumberFormat="1" applyFont="1"/>
    <xf numFmtId="164" fontId="3" fillId="0" borderId="0" xfId="0" applyNumberFormat="1" applyFont="1" applyFill="1" applyAlignment="1">
      <alignment horizontal="left"/>
    </xf>
    <xf numFmtId="0" fontId="3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horizontal="right"/>
    </xf>
    <xf numFmtId="164" fontId="3" fillId="0" borderId="0" xfId="0" applyNumberFormat="1" applyFont="1" applyFill="1" applyAlignment="1"/>
    <xf numFmtId="164" fontId="3" fillId="0" borderId="0" xfId="0" quotePrefix="1" applyNumberFormat="1" applyFont="1" applyFill="1" applyAlignment="1">
      <alignment horizontal="center"/>
    </xf>
    <xf numFmtId="38" fontId="4" fillId="0" borderId="2" xfId="0" applyNumberFormat="1" applyFont="1" applyFill="1" applyBorder="1" applyAlignment="1">
      <alignment horizontal="center"/>
    </xf>
  </cellXfs>
  <cellStyles count="3">
    <cellStyle name="Comma" xfId="1" builtinId="3"/>
    <cellStyle name="Comma 2" xfId="2" xr:uid="{00000000-0005-0000-0000-000001000000}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ColWidth="9" defaultRowHeight="21" x14ac:dyDescent="0.45"/>
  <cols>
    <col min="1" max="16384" width="9" style="71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56"/>
  <sheetViews>
    <sheetView zoomScaleNormal="100" workbookViewId="0">
      <selection activeCell="H55" sqref="H55"/>
    </sheetView>
  </sheetViews>
  <sheetFormatPr defaultColWidth="2.83203125" defaultRowHeight="24" customHeight="1" x14ac:dyDescent="0.45"/>
  <cols>
    <col min="1" max="4" width="2.83203125" style="1" customWidth="1"/>
    <col min="5" max="5" width="42" style="1" customWidth="1"/>
    <col min="6" max="6" width="14.83203125" style="1" customWidth="1"/>
    <col min="7" max="7" width="3.83203125" style="1" customWidth="1"/>
    <col min="8" max="8" width="16.5" style="1" customWidth="1"/>
    <col min="9" max="9" width="2.33203125" style="1" customWidth="1"/>
    <col min="10" max="10" width="16.83203125" style="1" customWidth="1"/>
    <col min="11" max="11" width="2.83203125" style="1" customWidth="1"/>
    <col min="12" max="12" width="18.83203125" style="1" customWidth="1"/>
    <col min="13" max="13" width="2.83203125" style="1" customWidth="1"/>
    <col min="14" max="14" width="18.83203125" style="1" customWidth="1"/>
    <col min="15" max="15" width="2.83203125" style="1" customWidth="1"/>
    <col min="16" max="16" width="18.83203125" style="1" customWidth="1"/>
    <col min="17" max="16384" width="2.83203125" style="1"/>
  </cols>
  <sheetData>
    <row r="1" spans="1:10" ht="21.75" customHeight="1" x14ac:dyDescent="0.45">
      <c r="A1" s="86">
        <v>1</v>
      </c>
      <c r="B1" s="86"/>
      <c r="C1" s="86"/>
      <c r="D1" s="86"/>
      <c r="E1" s="86"/>
      <c r="F1" s="86"/>
      <c r="G1" s="86"/>
      <c r="H1" s="86"/>
      <c r="I1" s="86"/>
      <c r="J1" s="86"/>
    </row>
    <row r="2" spans="1:10" ht="21.75" customHeight="1" x14ac:dyDescent="0.45">
      <c r="A2" s="91"/>
      <c r="B2" s="91"/>
      <c r="C2" s="91"/>
      <c r="D2" s="91"/>
      <c r="E2" s="91"/>
      <c r="F2" s="91"/>
      <c r="G2" s="91"/>
      <c r="H2" s="91"/>
      <c r="I2" s="91"/>
      <c r="J2" s="91"/>
    </row>
    <row r="3" spans="1:10" ht="24" customHeight="1" x14ac:dyDescent="0.55000000000000004">
      <c r="A3" s="87" t="s">
        <v>72</v>
      </c>
      <c r="B3" s="87"/>
      <c r="C3" s="87"/>
      <c r="D3" s="87"/>
      <c r="E3" s="87"/>
      <c r="F3" s="87"/>
      <c r="G3" s="87"/>
      <c r="H3" s="87"/>
      <c r="I3" s="87"/>
      <c r="J3" s="87"/>
    </row>
    <row r="4" spans="1:10" ht="24" customHeight="1" x14ac:dyDescent="0.55000000000000004">
      <c r="A4" s="87" t="s">
        <v>73</v>
      </c>
      <c r="B4" s="87"/>
      <c r="C4" s="87"/>
      <c r="D4" s="87"/>
      <c r="E4" s="87"/>
      <c r="F4" s="87"/>
      <c r="G4" s="87"/>
      <c r="H4" s="87"/>
      <c r="I4" s="87"/>
      <c r="J4" s="87"/>
    </row>
    <row r="5" spans="1:10" ht="24" customHeight="1" x14ac:dyDescent="0.55000000000000004">
      <c r="A5" s="87" t="s">
        <v>106</v>
      </c>
      <c r="B5" s="87"/>
      <c r="C5" s="87"/>
      <c r="D5" s="87"/>
      <c r="E5" s="87"/>
      <c r="F5" s="87"/>
      <c r="G5" s="87"/>
      <c r="H5" s="87"/>
      <c r="I5" s="87"/>
      <c r="J5" s="87"/>
    </row>
    <row r="6" spans="1:10" ht="24" customHeight="1" x14ac:dyDescent="0.45">
      <c r="A6" s="88" t="s">
        <v>0</v>
      </c>
      <c r="B6" s="88"/>
      <c r="C6" s="88"/>
      <c r="D6" s="88"/>
      <c r="E6" s="88"/>
      <c r="F6" s="88"/>
      <c r="G6" s="88"/>
      <c r="H6" s="88"/>
      <c r="I6" s="88"/>
      <c r="J6" s="88"/>
    </row>
    <row r="7" spans="1:10" ht="24" customHeight="1" x14ac:dyDescent="0.45">
      <c r="A7" s="7"/>
      <c r="B7" s="7"/>
      <c r="C7" s="7"/>
      <c r="D7" s="7"/>
      <c r="E7" s="7"/>
      <c r="F7" s="8" t="s">
        <v>1</v>
      </c>
      <c r="G7" s="7"/>
      <c r="H7" s="51">
        <v>2018</v>
      </c>
      <c r="I7" s="39"/>
      <c r="J7" s="51">
        <v>2017</v>
      </c>
    </row>
    <row r="8" spans="1:10" ht="24" customHeight="1" x14ac:dyDescent="0.45">
      <c r="A8" s="6" t="s">
        <v>74</v>
      </c>
      <c r="B8" s="7"/>
      <c r="C8" s="7"/>
      <c r="D8" s="7"/>
      <c r="E8" s="7"/>
      <c r="F8" s="10"/>
      <c r="G8" s="7"/>
      <c r="H8" s="40"/>
      <c r="I8" s="28"/>
      <c r="J8" s="40"/>
    </row>
    <row r="9" spans="1:10" ht="24" customHeight="1" x14ac:dyDescent="0.45">
      <c r="A9" s="11" t="s">
        <v>75</v>
      </c>
      <c r="F9" s="2"/>
      <c r="H9" s="12"/>
      <c r="J9" s="12"/>
    </row>
    <row r="10" spans="1:10" ht="24" customHeight="1" x14ac:dyDescent="0.45">
      <c r="B10" s="1" t="s">
        <v>2</v>
      </c>
      <c r="F10" s="2" t="s">
        <v>62</v>
      </c>
      <c r="H10" s="3">
        <v>33629689</v>
      </c>
      <c r="I10" s="3"/>
      <c r="J10" s="3">
        <v>50329956</v>
      </c>
    </row>
    <row r="11" spans="1:10" ht="24" customHeight="1" x14ac:dyDescent="0.45">
      <c r="B11" s="1" t="s">
        <v>47</v>
      </c>
      <c r="F11" s="2" t="s">
        <v>63</v>
      </c>
      <c r="H11" s="3">
        <v>4730630</v>
      </c>
      <c r="I11" s="3"/>
      <c r="J11" s="3">
        <v>49595328</v>
      </c>
    </row>
    <row r="12" spans="1:10" ht="24" customHeight="1" x14ac:dyDescent="0.45">
      <c r="B12" s="1" t="s">
        <v>28</v>
      </c>
      <c r="F12" s="2" t="s">
        <v>64</v>
      </c>
      <c r="H12" s="3">
        <v>332516628</v>
      </c>
      <c r="I12" s="3"/>
      <c r="J12" s="3">
        <v>342178231</v>
      </c>
    </row>
    <row r="13" spans="1:10" ht="24" customHeight="1" x14ac:dyDescent="0.45">
      <c r="B13" s="1" t="s">
        <v>90</v>
      </c>
      <c r="F13" s="2"/>
      <c r="H13" s="3">
        <v>18281</v>
      </c>
      <c r="I13" s="3"/>
      <c r="J13" s="3">
        <v>50549</v>
      </c>
    </row>
    <row r="14" spans="1:10" ht="24" customHeight="1" x14ac:dyDescent="0.45">
      <c r="B14" s="1" t="s">
        <v>3</v>
      </c>
      <c r="F14" s="2"/>
      <c r="H14" s="3">
        <v>290506</v>
      </c>
      <c r="I14" s="3"/>
      <c r="J14" s="3">
        <v>990395</v>
      </c>
    </row>
    <row r="15" spans="1:10" ht="24" customHeight="1" x14ac:dyDescent="0.45">
      <c r="A15" s="11" t="s">
        <v>4</v>
      </c>
      <c r="F15" s="2"/>
      <c r="H15" s="5">
        <f>SUM(H10:H14)</f>
        <v>371185734</v>
      </c>
      <c r="I15" s="3"/>
      <c r="J15" s="5">
        <f>SUM(J10:J14)</f>
        <v>443144459</v>
      </c>
    </row>
    <row r="16" spans="1:10" ht="24" customHeight="1" x14ac:dyDescent="0.45">
      <c r="A16" s="11" t="s">
        <v>76</v>
      </c>
      <c r="F16" s="2"/>
      <c r="H16" s="30"/>
      <c r="J16" s="30"/>
    </row>
    <row r="17" spans="1:10" ht="24" customHeight="1" x14ac:dyDescent="0.45">
      <c r="A17" s="11"/>
      <c r="B17" s="1" t="s">
        <v>43</v>
      </c>
      <c r="F17" s="2" t="s">
        <v>65</v>
      </c>
      <c r="H17" s="3">
        <v>52793073</v>
      </c>
      <c r="I17" s="3"/>
      <c r="J17" s="3">
        <v>52793073</v>
      </c>
    </row>
    <row r="18" spans="1:10" ht="24" customHeight="1" x14ac:dyDescent="0.45">
      <c r="A18" s="9"/>
      <c r="B18" s="1" t="s">
        <v>44</v>
      </c>
      <c r="F18" s="2" t="s">
        <v>66</v>
      </c>
      <c r="H18" s="3">
        <v>31293236</v>
      </c>
      <c r="I18" s="3"/>
      <c r="J18" s="3">
        <v>29399134</v>
      </c>
    </row>
    <row r="19" spans="1:10" ht="24" customHeight="1" x14ac:dyDescent="0.45">
      <c r="A19" s="9"/>
      <c r="B19" s="1" t="s">
        <v>45</v>
      </c>
      <c r="F19" s="2" t="s">
        <v>67</v>
      </c>
      <c r="H19" s="3">
        <v>144524</v>
      </c>
      <c r="I19" s="3"/>
      <c r="J19" s="3">
        <v>174009</v>
      </c>
    </row>
    <row r="20" spans="1:10" ht="24" customHeight="1" x14ac:dyDescent="0.45">
      <c r="A20" s="9"/>
      <c r="B20" s="1" t="s">
        <v>52</v>
      </c>
      <c r="F20" s="2" t="s">
        <v>68</v>
      </c>
      <c r="H20" s="3">
        <v>5027308</v>
      </c>
      <c r="I20" s="3"/>
      <c r="J20" s="3">
        <v>5475311</v>
      </c>
    </row>
    <row r="21" spans="1:10" ht="24" customHeight="1" x14ac:dyDescent="0.45">
      <c r="A21" s="11"/>
      <c r="B21" s="1" t="s">
        <v>5</v>
      </c>
      <c r="F21" s="2"/>
      <c r="H21" s="3">
        <v>1047093</v>
      </c>
      <c r="I21" s="3"/>
      <c r="J21" s="3">
        <v>1090579</v>
      </c>
    </row>
    <row r="22" spans="1:10" ht="24" customHeight="1" x14ac:dyDescent="0.45">
      <c r="A22" s="11" t="s">
        <v>6</v>
      </c>
      <c r="F22" s="2"/>
      <c r="H22" s="5">
        <f>SUM(H17:H21)</f>
        <v>90305234</v>
      </c>
      <c r="I22" s="3"/>
      <c r="J22" s="5">
        <f>SUM(J17:J21)</f>
        <v>88932106</v>
      </c>
    </row>
    <row r="23" spans="1:10" ht="24" customHeight="1" thickBot="1" x14ac:dyDescent="0.5">
      <c r="A23" s="11" t="s">
        <v>7</v>
      </c>
      <c r="F23" s="2"/>
      <c r="H23" s="14">
        <f>SUM(H15+H22)</f>
        <v>461490968</v>
      </c>
      <c r="I23" s="3"/>
      <c r="J23" s="14">
        <f>SUM(J15+J22)</f>
        <v>532076565</v>
      </c>
    </row>
    <row r="24" spans="1:10" ht="24" customHeight="1" thickTop="1" x14ac:dyDescent="0.45"/>
    <row r="25" spans="1:10" ht="24" customHeight="1" x14ac:dyDescent="0.45">
      <c r="A25" s="85" t="s">
        <v>8</v>
      </c>
      <c r="B25" s="85"/>
      <c r="C25" s="85"/>
      <c r="D25" s="85"/>
      <c r="E25" s="85"/>
      <c r="F25" s="85"/>
      <c r="G25" s="85"/>
      <c r="H25" s="85"/>
      <c r="I25" s="85"/>
      <c r="J25" s="85"/>
    </row>
    <row r="26" spans="1:10" ht="21.75" customHeight="1" x14ac:dyDescent="0.45">
      <c r="A26" s="86">
        <v>2</v>
      </c>
      <c r="B26" s="86"/>
      <c r="C26" s="86"/>
      <c r="D26" s="86"/>
      <c r="E26" s="86"/>
      <c r="F26" s="86"/>
      <c r="G26" s="86"/>
      <c r="H26" s="86"/>
      <c r="I26" s="86"/>
      <c r="J26" s="86"/>
    </row>
    <row r="27" spans="1:10" ht="21.75" customHeight="1" x14ac:dyDescent="0.45">
      <c r="A27" s="91"/>
      <c r="B27" s="91"/>
      <c r="C27" s="91"/>
      <c r="D27" s="91"/>
      <c r="E27" s="91"/>
      <c r="F27" s="91"/>
      <c r="G27" s="91"/>
      <c r="H27" s="91"/>
      <c r="I27" s="91"/>
      <c r="J27" s="91"/>
    </row>
    <row r="28" spans="1:10" ht="24" customHeight="1" x14ac:dyDescent="0.55000000000000004">
      <c r="A28" s="87" t="str">
        <f>A3</f>
        <v>Sawang Export Public Company Limited</v>
      </c>
      <c r="B28" s="87"/>
      <c r="C28" s="87"/>
      <c r="D28" s="87"/>
      <c r="E28" s="87"/>
      <c r="F28" s="87"/>
      <c r="G28" s="87"/>
      <c r="H28" s="87"/>
      <c r="I28" s="87"/>
      <c r="J28" s="87"/>
    </row>
    <row r="29" spans="1:10" ht="24" customHeight="1" x14ac:dyDescent="0.55000000000000004">
      <c r="A29" s="87" t="str">
        <f>A4&amp;" (Continued)"</f>
        <v>Statement of financial position (Continued)</v>
      </c>
      <c r="B29" s="87"/>
      <c r="C29" s="87"/>
      <c r="D29" s="87"/>
      <c r="E29" s="87"/>
      <c r="F29" s="87"/>
      <c r="G29" s="87"/>
      <c r="H29" s="87"/>
      <c r="I29" s="87"/>
      <c r="J29" s="87"/>
    </row>
    <row r="30" spans="1:10" ht="24" customHeight="1" x14ac:dyDescent="0.55000000000000004">
      <c r="A30" s="87" t="str">
        <f>A5</f>
        <v>As at December 31, 2018</v>
      </c>
      <c r="B30" s="87"/>
      <c r="C30" s="87"/>
      <c r="D30" s="87"/>
      <c r="E30" s="87"/>
      <c r="F30" s="87"/>
      <c r="G30" s="87"/>
      <c r="H30" s="87"/>
      <c r="I30" s="87"/>
      <c r="J30" s="87"/>
    </row>
    <row r="31" spans="1:10" ht="24" customHeight="1" x14ac:dyDescent="0.45">
      <c r="A31" s="88" t="s">
        <v>0</v>
      </c>
      <c r="B31" s="90"/>
      <c r="C31" s="90"/>
      <c r="D31" s="90"/>
      <c r="E31" s="90"/>
      <c r="F31" s="90"/>
      <c r="G31" s="90"/>
      <c r="H31" s="90"/>
      <c r="I31" s="90"/>
      <c r="J31" s="90"/>
    </row>
    <row r="32" spans="1:10" ht="24" customHeight="1" x14ac:dyDescent="0.45">
      <c r="A32" s="7"/>
      <c r="B32" s="7"/>
      <c r="C32" s="7"/>
      <c r="D32" s="7"/>
      <c r="E32" s="7"/>
      <c r="F32" s="8" t="s">
        <v>1</v>
      </c>
      <c r="G32" s="7"/>
      <c r="H32" s="47">
        <f>H7</f>
        <v>2018</v>
      </c>
      <c r="I32" s="39"/>
      <c r="J32" s="47">
        <f>J7</f>
        <v>2017</v>
      </c>
    </row>
    <row r="33" spans="1:10" ht="24" customHeight="1" x14ac:dyDescent="0.45">
      <c r="A33" s="6" t="s">
        <v>77</v>
      </c>
      <c r="B33" s="7"/>
      <c r="C33" s="7"/>
      <c r="D33" s="7"/>
      <c r="E33" s="7"/>
      <c r="F33" s="10"/>
      <c r="G33" s="7"/>
      <c r="H33" s="40"/>
      <c r="I33" s="28"/>
      <c r="J33" s="40"/>
    </row>
    <row r="34" spans="1:10" ht="24" customHeight="1" x14ac:dyDescent="0.45">
      <c r="A34" s="11" t="s">
        <v>78</v>
      </c>
      <c r="H34" s="12"/>
      <c r="J34" s="12"/>
    </row>
    <row r="35" spans="1:10" ht="24" customHeight="1" x14ac:dyDescent="0.45">
      <c r="B35" s="1" t="s">
        <v>48</v>
      </c>
      <c r="F35" s="16">
        <v>10</v>
      </c>
      <c r="H35" s="3">
        <v>1391245</v>
      </c>
      <c r="I35" s="3"/>
      <c r="J35" s="3">
        <v>47499254</v>
      </c>
    </row>
    <row r="36" spans="1:10" ht="24" customHeight="1" x14ac:dyDescent="0.45">
      <c r="B36" s="84" t="s">
        <v>112</v>
      </c>
      <c r="F36" s="83"/>
      <c r="H36" s="3">
        <v>687234</v>
      </c>
      <c r="I36" s="3"/>
      <c r="J36" s="81">
        <v>0</v>
      </c>
    </row>
    <row r="37" spans="1:10" ht="24" customHeight="1" x14ac:dyDescent="0.45">
      <c r="B37" s="1" t="s">
        <v>9</v>
      </c>
      <c r="H37" s="3">
        <v>483979</v>
      </c>
      <c r="I37" s="3"/>
      <c r="J37" s="3">
        <v>417860</v>
      </c>
    </row>
    <row r="38" spans="1:10" ht="24" customHeight="1" x14ac:dyDescent="0.45">
      <c r="A38" s="11" t="s">
        <v>10</v>
      </c>
      <c r="H38" s="5">
        <f>SUM(H35:H37)</f>
        <v>2562458</v>
      </c>
      <c r="I38" s="3"/>
      <c r="J38" s="5">
        <f>SUM(J35:J37)</f>
        <v>47917114</v>
      </c>
    </row>
    <row r="39" spans="1:10" ht="24" customHeight="1" x14ac:dyDescent="0.45">
      <c r="A39" s="11" t="s">
        <v>79</v>
      </c>
      <c r="H39" s="41"/>
      <c r="I39" s="30"/>
      <c r="J39" s="41"/>
    </row>
    <row r="40" spans="1:10" ht="24" customHeight="1" x14ac:dyDescent="0.45">
      <c r="B40" s="18" t="s">
        <v>37</v>
      </c>
      <c r="F40" s="20" t="s">
        <v>69</v>
      </c>
      <c r="H40" s="3">
        <v>25136541</v>
      </c>
      <c r="I40" s="3"/>
      <c r="J40" s="3">
        <v>27376554</v>
      </c>
    </row>
    <row r="41" spans="1:10" ht="24" customHeight="1" x14ac:dyDescent="0.45">
      <c r="A41" s="11" t="s">
        <v>38</v>
      </c>
      <c r="H41" s="5">
        <f>SUM(H40)</f>
        <v>25136541</v>
      </c>
      <c r="I41" s="3"/>
      <c r="J41" s="5">
        <f>SUM(J40)</f>
        <v>27376554</v>
      </c>
    </row>
    <row r="42" spans="1:10" ht="24" customHeight="1" x14ac:dyDescent="0.45">
      <c r="A42" s="11" t="s">
        <v>11</v>
      </c>
      <c r="H42" s="5">
        <f>SUM(H38+H41)</f>
        <v>27698999</v>
      </c>
      <c r="I42" s="3"/>
      <c r="J42" s="5">
        <f>SUM(J38+J41)</f>
        <v>75293668</v>
      </c>
    </row>
    <row r="43" spans="1:10" ht="24" customHeight="1" x14ac:dyDescent="0.45">
      <c r="A43" s="11" t="s">
        <v>80</v>
      </c>
      <c r="H43" s="30"/>
      <c r="J43" s="30"/>
    </row>
    <row r="44" spans="1:10" ht="24" customHeight="1" x14ac:dyDescent="0.45">
      <c r="B44" s="1" t="s">
        <v>12</v>
      </c>
      <c r="F44" s="16"/>
      <c r="H44" s="30"/>
      <c r="J44" s="30"/>
    </row>
    <row r="45" spans="1:10" ht="24" customHeight="1" x14ac:dyDescent="0.45">
      <c r="C45" s="1" t="s">
        <v>13</v>
      </c>
      <c r="H45" s="42"/>
      <c r="J45" s="42"/>
    </row>
    <row r="46" spans="1:10" ht="24" customHeight="1" thickBot="1" x14ac:dyDescent="0.5">
      <c r="D46" s="13" t="s">
        <v>92</v>
      </c>
      <c r="H46" s="21">
        <v>252000000</v>
      </c>
      <c r="I46" s="3"/>
      <c r="J46" s="21">
        <v>252000000</v>
      </c>
    </row>
    <row r="47" spans="1:10" ht="24" customHeight="1" thickTop="1" x14ac:dyDescent="0.45">
      <c r="C47" s="1" t="s">
        <v>91</v>
      </c>
      <c r="H47" s="3"/>
      <c r="I47" s="30"/>
      <c r="J47" s="31"/>
    </row>
    <row r="48" spans="1:10" ht="24" customHeight="1" x14ac:dyDescent="0.45">
      <c r="D48" s="13" t="s">
        <v>93</v>
      </c>
      <c r="H48" s="3">
        <f>'SHA-ENG'!H14</f>
        <v>240000000</v>
      </c>
      <c r="I48" s="30"/>
      <c r="J48" s="3">
        <f>'SHA-ENG'!H12</f>
        <v>240000000</v>
      </c>
    </row>
    <row r="49" spans="1:10" ht="24" customHeight="1" x14ac:dyDescent="0.45">
      <c r="B49" s="1" t="s">
        <v>14</v>
      </c>
      <c r="H49" s="3">
        <f>'SHA-ENG'!J14</f>
        <v>62050000</v>
      </c>
      <c r="I49" s="30"/>
      <c r="J49" s="3">
        <f>'SHA-ENG'!J12</f>
        <v>62050000</v>
      </c>
    </row>
    <row r="50" spans="1:10" ht="24" customHeight="1" x14ac:dyDescent="0.45">
      <c r="B50" s="1" t="s">
        <v>15</v>
      </c>
      <c r="H50" s="3"/>
      <c r="I50" s="30"/>
      <c r="J50" s="3"/>
    </row>
    <row r="51" spans="1:10" ht="24" customHeight="1" x14ac:dyDescent="0.45">
      <c r="C51" s="1" t="s">
        <v>16</v>
      </c>
      <c r="F51" s="22">
        <v>12.1</v>
      </c>
      <c r="H51" s="3">
        <f>'SHA-ENG'!L14</f>
        <v>26659535</v>
      </c>
      <c r="I51" s="30"/>
      <c r="J51" s="3">
        <f>'SHA-ENG'!L12</f>
        <v>26659535</v>
      </c>
    </row>
    <row r="52" spans="1:10" ht="24" customHeight="1" x14ac:dyDescent="0.45">
      <c r="C52" s="1" t="s">
        <v>17</v>
      </c>
      <c r="H52" s="3">
        <f>'SHA-ENG'!N14</f>
        <v>105082434</v>
      </c>
      <c r="I52" s="30"/>
      <c r="J52" s="3">
        <f>'SHA-ENG'!N12</f>
        <v>128073362</v>
      </c>
    </row>
    <row r="53" spans="1:10" ht="24" customHeight="1" x14ac:dyDescent="0.45">
      <c r="A53" s="11" t="s">
        <v>18</v>
      </c>
      <c r="H53" s="5">
        <f>SUM(H48:H52)</f>
        <v>433791969</v>
      </c>
      <c r="I53" s="30"/>
      <c r="J53" s="5">
        <f>SUM(J48:J52)</f>
        <v>456782897</v>
      </c>
    </row>
    <row r="54" spans="1:10" ht="24" customHeight="1" thickBot="1" x14ac:dyDescent="0.5">
      <c r="A54" s="11" t="s">
        <v>19</v>
      </c>
      <c r="H54" s="14">
        <f>SUM(H42,H53)</f>
        <v>461490968</v>
      </c>
      <c r="I54" s="30"/>
      <c r="J54" s="14">
        <f>SUM(J42,J53)</f>
        <v>532076565</v>
      </c>
    </row>
    <row r="55" spans="1:10" ht="24" customHeight="1" thickTop="1" x14ac:dyDescent="0.45">
      <c r="A55" s="13"/>
      <c r="B55" s="13"/>
      <c r="C55" s="13"/>
      <c r="D55" s="13"/>
      <c r="E55" s="13"/>
      <c r="F55" s="13"/>
      <c r="G55" s="13"/>
      <c r="H55" s="17" t="str">
        <f>IF(H23=H54,"","FALSE")</f>
        <v/>
      </c>
      <c r="I55" s="13"/>
      <c r="J55" s="17" t="str">
        <f>IF(J23=J54,"","FALSE")</f>
        <v/>
      </c>
    </row>
    <row r="56" spans="1:10" ht="24" customHeight="1" x14ac:dyDescent="0.45">
      <c r="A56" s="85" t="s">
        <v>8</v>
      </c>
      <c r="B56" s="85"/>
      <c r="C56" s="85"/>
      <c r="D56" s="85"/>
      <c r="E56" s="85"/>
      <c r="F56" s="85"/>
      <c r="G56" s="85"/>
      <c r="H56" s="85"/>
      <c r="I56" s="85"/>
      <c r="J56" s="85"/>
    </row>
  </sheetData>
  <mergeCells count="14">
    <mergeCell ref="A31:J31"/>
    <mergeCell ref="A56:J56"/>
    <mergeCell ref="A25:J25"/>
    <mergeCell ref="A26:J26"/>
    <mergeCell ref="A27:J27"/>
    <mergeCell ref="A28:J28"/>
    <mergeCell ref="A29:J29"/>
    <mergeCell ref="A30:J30"/>
    <mergeCell ref="A6:J6"/>
    <mergeCell ref="A1:J1"/>
    <mergeCell ref="A2:J2"/>
    <mergeCell ref="A3:J3"/>
    <mergeCell ref="A4:J4"/>
    <mergeCell ref="A5:J5"/>
  </mergeCells>
  <pageMargins left="0.78740157480314965" right="0.39370078740157483" top="0.39370078740157483" bottom="0.39370078740157483" header="0.19685039370078741" footer="0.23622047244094491"/>
  <pageSetup paperSize="9" orientation="portrait" r:id="rId1"/>
  <headerFooter alignWithMargins="0"/>
  <rowBreaks count="1" manualBreakCount="1">
    <brk id="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29"/>
  <sheetViews>
    <sheetView zoomScaleNormal="100" workbookViewId="0">
      <selection activeCell="J27" sqref="J27"/>
    </sheetView>
  </sheetViews>
  <sheetFormatPr defaultColWidth="2.83203125" defaultRowHeight="24" customHeight="1" x14ac:dyDescent="0.45"/>
  <cols>
    <col min="1" max="4" width="2.83203125" style="1" customWidth="1"/>
    <col min="5" max="5" width="43.33203125" style="1" customWidth="1"/>
    <col min="6" max="6" width="13.83203125" style="1" customWidth="1"/>
    <col min="7" max="7" width="3.83203125" style="1" customWidth="1"/>
    <col min="8" max="8" width="16.83203125" style="1" customWidth="1"/>
    <col min="9" max="9" width="2.33203125" style="1" customWidth="1"/>
    <col min="10" max="10" width="16.83203125" style="1" customWidth="1"/>
    <col min="11" max="11" width="2.83203125" style="1" customWidth="1"/>
    <col min="12" max="12" width="18.83203125" style="1" customWidth="1"/>
    <col min="13" max="13" width="2.83203125" style="1" customWidth="1"/>
    <col min="14" max="14" width="18.83203125" style="1" customWidth="1"/>
    <col min="15" max="15" width="2.83203125" style="1" customWidth="1"/>
    <col min="16" max="16" width="18.83203125" style="1" customWidth="1"/>
    <col min="17" max="16384" width="2.83203125" style="1"/>
  </cols>
  <sheetData>
    <row r="1" spans="1:10" ht="21.75" customHeight="1" x14ac:dyDescent="0.45">
      <c r="A1" s="86">
        <v>3</v>
      </c>
      <c r="B1" s="86"/>
      <c r="C1" s="86"/>
      <c r="D1" s="86"/>
      <c r="E1" s="86"/>
      <c r="F1" s="86"/>
      <c r="G1" s="86"/>
      <c r="H1" s="86"/>
      <c r="I1" s="86"/>
      <c r="J1" s="86"/>
    </row>
    <row r="2" spans="1:10" ht="21.75" customHeight="1" x14ac:dyDescent="0.45">
      <c r="A2" s="88"/>
      <c r="B2" s="88"/>
      <c r="C2" s="88"/>
      <c r="D2" s="88"/>
      <c r="E2" s="88"/>
      <c r="F2" s="88"/>
      <c r="G2" s="88"/>
      <c r="H2" s="88"/>
      <c r="I2" s="88"/>
      <c r="J2" s="88"/>
    </row>
    <row r="3" spans="1:10" ht="24" customHeight="1" x14ac:dyDescent="0.55000000000000004">
      <c r="A3" s="87" t="str">
        <f>'SFP-ENG'!A3:J3</f>
        <v>Sawang Export Public Company Limited</v>
      </c>
      <c r="B3" s="87"/>
      <c r="C3" s="87"/>
      <c r="D3" s="87"/>
      <c r="E3" s="87"/>
      <c r="F3" s="87"/>
      <c r="G3" s="87"/>
      <c r="H3" s="87"/>
      <c r="I3" s="87"/>
      <c r="J3" s="87"/>
    </row>
    <row r="4" spans="1:10" ht="24" customHeight="1" x14ac:dyDescent="0.55000000000000004">
      <c r="A4" s="87" t="s">
        <v>81</v>
      </c>
      <c r="B4" s="87"/>
      <c r="C4" s="87"/>
      <c r="D4" s="87"/>
      <c r="E4" s="87"/>
      <c r="F4" s="87"/>
      <c r="G4" s="87"/>
      <c r="H4" s="87"/>
      <c r="I4" s="87"/>
      <c r="J4" s="87"/>
    </row>
    <row r="5" spans="1:10" ht="24" customHeight="1" x14ac:dyDescent="0.55000000000000004">
      <c r="A5" s="87" t="s">
        <v>107</v>
      </c>
      <c r="B5" s="87"/>
      <c r="C5" s="87"/>
      <c r="D5" s="87"/>
      <c r="E5" s="87"/>
      <c r="F5" s="87"/>
      <c r="G5" s="87"/>
      <c r="H5" s="87"/>
      <c r="I5" s="87"/>
      <c r="J5" s="87"/>
    </row>
    <row r="6" spans="1:10" ht="24" customHeight="1" x14ac:dyDescent="0.45">
      <c r="A6" s="88" t="s">
        <v>0</v>
      </c>
      <c r="B6" s="90"/>
      <c r="C6" s="90"/>
      <c r="D6" s="90"/>
      <c r="E6" s="90"/>
      <c r="F6" s="90"/>
      <c r="G6" s="90"/>
      <c r="H6" s="90"/>
      <c r="I6" s="90"/>
      <c r="J6" s="90"/>
    </row>
    <row r="7" spans="1:10" ht="24" customHeight="1" x14ac:dyDescent="0.45">
      <c r="A7" s="54"/>
      <c r="B7" s="56"/>
      <c r="C7" s="56"/>
      <c r="D7" s="56"/>
      <c r="E7" s="56"/>
      <c r="F7" s="8" t="s">
        <v>1</v>
      </c>
      <c r="G7" s="56"/>
      <c r="H7" s="48">
        <f>'SFP-ENG'!H7</f>
        <v>2018</v>
      </c>
      <c r="I7" s="56"/>
      <c r="J7" s="48">
        <f>'SFP-ENG'!J7</f>
        <v>2017</v>
      </c>
    </row>
    <row r="8" spans="1:10" ht="24" customHeight="1" x14ac:dyDescent="0.45">
      <c r="A8" s="1" t="s">
        <v>46</v>
      </c>
      <c r="F8" s="17">
        <v>3.1</v>
      </c>
      <c r="H8" s="3">
        <v>108614918</v>
      </c>
      <c r="I8" s="15"/>
      <c r="J8" s="3">
        <v>119405008</v>
      </c>
    </row>
    <row r="9" spans="1:10" ht="24" customHeight="1" x14ac:dyDescent="0.45">
      <c r="A9" s="1" t="s">
        <v>105</v>
      </c>
      <c r="F9" s="52"/>
      <c r="G9" s="52"/>
      <c r="H9" s="3">
        <v>-102272975</v>
      </c>
      <c r="I9" s="57"/>
      <c r="J9" s="3">
        <v>-115806164</v>
      </c>
    </row>
    <row r="10" spans="1:10" ht="24" customHeight="1" x14ac:dyDescent="0.45">
      <c r="A10" s="56" t="s">
        <v>95</v>
      </c>
      <c r="F10" s="53" t="s">
        <v>87</v>
      </c>
      <c r="G10" s="52"/>
      <c r="H10" s="82">
        <v>0</v>
      </c>
      <c r="I10" s="15"/>
      <c r="J10" s="23">
        <v>-92434</v>
      </c>
    </row>
    <row r="11" spans="1:10" ht="24" customHeight="1" x14ac:dyDescent="0.45">
      <c r="A11" s="1" t="s">
        <v>20</v>
      </c>
      <c r="F11" s="52"/>
      <c r="G11" s="52"/>
      <c r="H11" s="3">
        <f>SUM(H8:H10)</f>
        <v>6341943</v>
      </c>
      <c r="I11" s="15"/>
      <c r="J11" s="3">
        <f>SUM(J8:J10)</f>
        <v>3506410</v>
      </c>
    </row>
    <row r="12" spans="1:10" ht="24" customHeight="1" x14ac:dyDescent="0.45">
      <c r="A12" s="1" t="s">
        <v>97</v>
      </c>
      <c r="F12" s="52"/>
      <c r="G12" s="52"/>
      <c r="H12" s="23">
        <v>800449</v>
      </c>
      <c r="I12" s="15"/>
      <c r="J12" s="23">
        <v>389257</v>
      </c>
    </row>
    <row r="13" spans="1:10" ht="24" customHeight="1" x14ac:dyDescent="0.45">
      <c r="A13" s="1" t="s">
        <v>21</v>
      </c>
      <c r="F13" s="53"/>
      <c r="G13" s="52"/>
      <c r="H13" s="3">
        <f>SUM(H11:H12)</f>
        <v>7142392</v>
      </c>
      <c r="I13" s="15"/>
      <c r="J13" s="3">
        <f>SUM(J11:J12)</f>
        <v>3895667</v>
      </c>
    </row>
    <row r="14" spans="1:10" ht="24" customHeight="1" x14ac:dyDescent="0.45">
      <c r="A14" s="1" t="s">
        <v>22</v>
      </c>
      <c r="F14" s="53"/>
      <c r="G14" s="52"/>
      <c r="H14" s="3">
        <v>-12087891</v>
      </c>
      <c r="I14" s="19"/>
      <c r="J14" s="3">
        <v>-11271418</v>
      </c>
    </row>
    <row r="15" spans="1:10" ht="24" customHeight="1" x14ac:dyDescent="0.45">
      <c r="A15" s="1" t="s">
        <v>23</v>
      </c>
      <c r="F15" s="53"/>
      <c r="G15" s="52"/>
      <c r="H15" s="3">
        <v>-17381303</v>
      </c>
      <c r="I15" s="19"/>
      <c r="J15" s="3">
        <v>-19162826</v>
      </c>
    </row>
    <row r="16" spans="1:10" ht="24" customHeight="1" x14ac:dyDescent="0.45">
      <c r="A16" s="1" t="s">
        <v>108</v>
      </c>
      <c r="F16" s="80">
        <v>5</v>
      </c>
      <c r="G16" s="79"/>
      <c r="H16" s="3">
        <v>4119757</v>
      </c>
      <c r="I16" s="19"/>
      <c r="J16" s="81">
        <v>0</v>
      </c>
    </row>
    <row r="17" spans="1:10" ht="24" customHeight="1" x14ac:dyDescent="0.45">
      <c r="A17" s="56" t="s">
        <v>24</v>
      </c>
      <c r="F17" s="52"/>
      <c r="G17" s="52"/>
      <c r="H17" s="23">
        <v>-5637000</v>
      </c>
      <c r="I17" s="19"/>
      <c r="J17" s="23">
        <v>-5637000</v>
      </c>
    </row>
    <row r="18" spans="1:10" ht="24" customHeight="1" x14ac:dyDescent="0.45">
      <c r="A18" s="56" t="s">
        <v>88</v>
      </c>
      <c r="F18" s="52"/>
      <c r="G18" s="52"/>
      <c r="H18" s="3">
        <f>SUM(H13:H17)</f>
        <v>-23844045</v>
      </c>
      <c r="I18" s="19"/>
      <c r="J18" s="3">
        <f>SUM(J13:J17)</f>
        <v>-32175577</v>
      </c>
    </row>
    <row r="19" spans="1:10" ht="24" customHeight="1" x14ac:dyDescent="0.45">
      <c r="A19" s="1" t="s">
        <v>117</v>
      </c>
      <c r="F19" s="53" t="s">
        <v>68</v>
      </c>
      <c r="G19" s="52"/>
      <c r="H19" s="23">
        <v>-187779</v>
      </c>
      <c r="I19" s="15"/>
      <c r="J19" s="23">
        <v>182479</v>
      </c>
    </row>
    <row r="20" spans="1:10" ht="24" customHeight="1" x14ac:dyDescent="0.45">
      <c r="A20" s="1" t="s">
        <v>70</v>
      </c>
      <c r="F20" s="52"/>
      <c r="G20" s="52"/>
      <c r="H20" s="3">
        <f>SUM(H18:H19)</f>
        <v>-24031824</v>
      </c>
      <c r="I20" s="35"/>
      <c r="J20" s="3">
        <f>SUM(J18:J19)</f>
        <v>-31993098</v>
      </c>
    </row>
    <row r="21" spans="1:10" ht="24" customHeight="1" x14ac:dyDescent="0.45">
      <c r="A21" s="56" t="s">
        <v>56</v>
      </c>
      <c r="F21" s="2"/>
      <c r="G21" s="52"/>
      <c r="H21" s="3"/>
      <c r="I21" s="35"/>
      <c r="J21" s="3"/>
    </row>
    <row r="22" spans="1:10" ht="24" customHeight="1" x14ac:dyDescent="0.45">
      <c r="A22" s="60" t="s">
        <v>94</v>
      </c>
      <c r="F22" s="2"/>
      <c r="G22" s="59"/>
      <c r="H22" s="3"/>
      <c r="I22" s="35"/>
      <c r="J22" s="3"/>
    </row>
    <row r="23" spans="1:10" ht="24" customHeight="1" x14ac:dyDescent="0.45">
      <c r="B23" s="49" t="s">
        <v>84</v>
      </c>
      <c r="F23" s="2">
        <v>11</v>
      </c>
      <c r="G23" s="52"/>
      <c r="H23" s="3">
        <v>1301120</v>
      </c>
      <c r="I23" s="35"/>
      <c r="J23" s="3">
        <v>-7366514</v>
      </c>
    </row>
    <row r="24" spans="1:10" ht="24" customHeight="1" x14ac:dyDescent="0.45">
      <c r="A24" s="56"/>
      <c r="B24" s="50" t="s">
        <v>58</v>
      </c>
      <c r="C24" s="7"/>
      <c r="D24" s="7"/>
      <c r="E24" s="7"/>
      <c r="F24" s="2">
        <v>13</v>
      </c>
      <c r="G24" s="7"/>
      <c r="H24" s="3">
        <v>-260224</v>
      </c>
      <c r="I24" s="25"/>
      <c r="J24" s="3">
        <v>1473303</v>
      </c>
    </row>
    <row r="25" spans="1:10" ht="24" customHeight="1" thickBot="1" x14ac:dyDescent="0.5">
      <c r="A25" s="56" t="s">
        <v>71</v>
      </c>
      <c r="B25" s="56"/>
      <c r="C25" s="7"/>
      <c r="D25" s="7"/>
      <c r="E25" s="7"/>
      <c r="F25" s="10"/>
      <c r="G25" s="7"/>
      <c r="H25" s="14">
        <f>SUM(H20:H24)</f>
        <v>-22990928</v>
      </c>
      <c r="I25" s="24"/>
      <c r="J25" s="14">
        <f>SUM(J20:J24)</f>
        <v>-37886309</v>
      </c>
    </row>
    <row r="26" spans="1:10" ht="24" customHeight="1" thickTop="1" x14ac:dyDescent="0.45">
      <c r="A26" s="52"/>
      <c r="B26" s="52"/>
      <c r="C26" s="52"/>
      <c r="D26" s="52"/>
      <c r="E26" s="52"/>
      <c r="F26" s="52"/>
      <c r="G26" s="52"/>
      <c r="H26" s="58"/>
      <c r="I26" s="37"/>
      <c r="J26" s="58"/>
    </row>
    <row r="27" spans="1:10" ht="24" customHeight="1" thickBot="1" x14ac:dyDescent="0.5">
      <c r="A27" s="1" t="s">
        <v>55</v>
      </c>
      <c r="C27" s="52"/>
      <c r="D27" s="52"/>
      <c r="E27" s="52"/>
      <c r="F27" s="17" t="s">
        <v>104</v>
      </c>
      <c r="G27" s="52"/>
      <c r="H27" s="36">
        <f>H20/24000000</f>
        <v>-1.0013259999999999</v>
      </c>
      <c r="I27" s="54"/>
      <c r="J27" s="36">
        <f>J20/24000000</f>
        <v>-1.3330457499999999</v>
      </c>
    </row>
    <row r="28" spans="1:10" ht="24" customHeight="1" thickTop="1" x14ac:dyDescent="0.45">
      <c r="A28" s="52"/>
      <c r="B28" s="52"/>
      <c r="C28" s="52"/>
      <c r="D28" s="52"/>
      <c r="E28" s="52"/>
      <c r="F28" s="52"/>
      <c r="G28" s="52"/>
      <c r="H28" s="37"/>
      <c r="I28" s="37"/>
      <c r="J28" s="37"/>
    </row>
    <row r="29" spans="1:10" ht="24" customHeight="1" x14ac:dyDescent="0.45">
      <c r="A29" s="52" t="s">
        <v>8</v>
      </c>
      <c r="B29" s="52"/>
      <c r="C29" s="52"/>
      <c r="D29" s="52"/>
      <c r="E29" s="52"/>
      <c r="F29" s="52"/>
      <c r="G29" s="52"/>
      <c r="H29" s="52"/>
      <c r="I29" s="52"/>
      <c r="J29" s="52"/>
    </row>
  </sheetData>
  <mergeCells count="6">
    <mergeCell ref="A6:J6"/>
    <mergeCell ref="A1:J1"/>
    <mergeCell ref="A2:J2"/>
    <mergeCell ref="A3:J3"/>
    <mergeCell ref="A4:J4"/>
    <mergeCell ref="A5:J5"/>
  </mergeCells>
  <pageMargins left="0.78740157480314965" right="0.39370078740157483" top="0.39370078740157483" bottom="0.39370078740157483" header="0.19685039370078741" footer="0.23622047244094491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P16"/>
  <sheetViews>
    <sheetView topLeftCell="A10" zoomScaleNormal="100" workbookViewId="0">
      <selection activeCell="F13" sqref="F13"/>
    </sheetView>
  </sheetViews>
  <sheetFormatPr defaultColWidth="2.83203125" defaultRowHeight="24" customHeight="1" x14ac:dyDescent="0.45"/>
  <cols>
    <col min="1" max="4" width="2.83203125" style="1" customWidth="1"/>
    <col min="5" max="5" width="34.6640625" style="1" customWidth="1"/>
    <col min="6" max="6" width="11.33203125" style="1" customWidth="1"/>
    <col min="7" max="7" width="1.83203125" style="1" customWidth="1"/>
    <col min="8" max="8" width="19.6640625" style="1" customWidth="1"/>
    <col min="9" max="9" width="1.5" style="1" customWidth="1"/>
    <col min="10" max="10" width="16.33203125" style="1" bestFit="1" customWidth="1"/>
    <col min="11" max="11" width="1.83203125" style="1" customWidth="1"/>
    <col min="12" max="12" width="16.83203125" style="1" bestFit="1" customWidth="1"/>
    <col min="13" max="13" width="1.83203125" style="1" customWidth="1"/>
    <col min="14" max="14" width="17" style="1" customWidth="1"/>
    <col min="15" max="15" width="1" style="1" customWidth="1"/>
    <col min="16" max="16" width="15.6640625" style="1" customWidth="1"/>
    <col min="17" max="16384" width="2.83203125" style="1"/>
  </cols>
  <sheetData>
    <row r="1" spans="1:16" ht="21.75" customHeight="1" x14ac:dyDescent="0.45">
      <c r="A1" s="86">
        <v>4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</row>
    <row r="2" spans="1:16" s="29" customFormat="1" ht="21.75" customHeight="1" x14ac:dyDescent="0.45">
      <c r="A2" s="89"/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</row>
    <row r="3" spans="1:16" s="56" customFormat="1" ht="25.5" x14ac:dyDescent="0.55000000000000004">
      <c r="A3" s="87" t="str">
        <f>'SFP-ENG'!A3:J3</f>
        <v>Sawang Export Public Company Limited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</row>
    <row r="4" spans="1:16" s="56" customFormat="1" ht="25.5" x14ac:dyDescent="0.55000000000000004">
      <c r="A4" s="87" t="s">
        <v>82</v>
      </c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</row>
    <row r="5" spans="1:16" ht="25.5" x14ac:dyDescent="0.55000000000000004">
      <c r="A5" s="87" t="str">
        <f>'SCI-ENG'!A5:J5</f>
        <v>For the year ended December 31, 2018</v>
      </c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</row>
    <row r="6" spans="1:16" s="29" customFormat="1" ht="21.75" x14ac:dyDescent="0.45">
      <c r="A6" s="56"/>
      <c r="B6" s="56"/>
      <c r="C6" s="56"/>
      <c r="D6" s="56"/>
      <c r="E6" s="11"/>
      <c r="F6" s="56"/>
      <c r="G6" s="56"/>
      <c r="H6" s="56"/>
      <c r="I6" s="56"/>
      <c r="J6" s="56"/>
      <c r="L6" s="30"/>
      <c r="P6" s="55" t="s">
        <v>0</v>
      </c>
    </row>
    <row r="7" spans="1:16" s="29" customFormat="1" ht="21.75" x14ac:dyDescent="0.45">
      <c r="A7" s="56"/>
      <c r="B7" s="56"/>
      <c r="C7" s="56"/>
      <c r="D7" s="56"/>
      <c r="E7" s="56"/>
      <c r="F7" s="56"/>
      <c r="G7" s="56"/>
      <c r="H7" s="56"/>
      <c r="I7" s="56"/>
      <c r="J7" s="56"/>
      <c r="L7" s="92" t="s">
        <v>15</v>
      </c>
      <c r="M7" s="92"/>
      <c r="N7" s="92"/>
      <c r="P7" s="27" t="s">
        <v>36</v>
      </c>
    </row>
    <row r="8" spans="1:16" s="29" customFormat="1" ht="21.75" x14ac:dyDescent="0.45">
      <c r="A8" s="1"/>
      <c r="B8" s="1"/>
      <c r="C8" s="1"/>
      <c r="D8" s="1"/>
      <c r="E8" s="1"/>
      <c r="F8" s="1"/>
      <c r="G8" s="1"/>
      <c r="H8" s="32" t="s">
        <v>54</v>
      </c>
      <c r="I8" s="1"/>
      <c r="J8" s="27" t="s">
        <v>26</v>
      </c>
      <c r="K8" s="1"/>
      <c r="L8" s="27" t="s">
        <v>39</v>
      </c>
      <c r="M8" s="1"/>
      <c r="N8" s="27" t="s">
        <v>17</v>
      </c>
      <c r="O8" s="1"/>
      <c r="P8" s="38" t="s">
        <v>49</v>
      </c>
    </row>
    <row r="9" spans="1:16" s="29" customFormat="1" ht="21.75" x14ac:dyDescent="0.45">
      <c r="A9" s="1"/>
      <c r="B9" s="1"/>
      <c r="C9" s="1"/>
      <c r="D9" s="1"/>
      <c r="E9" s="1"/>
      <c r="F9" s="8" t="s">
        <v>1</v>
      </c>
      <c r="G9" s="1"/>
      <c r="H9" s="33" t="s">
        <v>53</v>
      </c>
      <c r="I9" s="1"/>
      <c r="J9" s="8" t="s">
        <v>25</v>
      </c>
      <c r="K9" s="1"/>
      <c r="L9" s="8" t="s">
        <v>40</v>
      </c>
      <c r="M9" s="1"/>
      <c r="N9" s="26"/>
      <c r="O9" s="1"/>
      <c r="P9" s="8" t="s">
        <v>50</v>
      </c>
    </row>
    <row r="10" spans="1:16" s="29" customFormat="1" ht="21.75" x14ac:dyDescent="0.45">
      <c r="A10" s="34" t="s">
        <v>109</v>
      </c>
      <c r="B10" s="44"/>
      <c r="C10" s="1"/>
      <c r="D10" s="1"/>
      <c r="E10" s="1"/>
      <c r="F10" s="1"/>
      <c r="G10" s="1"/>
      <c r="H10" s="35">
        <v>240000000</v>
      </c>
      <c r="I10" s="18"/>
      <c r="J10" s="35">
        <v>62050000</v>
      </c>
      <c r="K10" s="18"/>
      <c r="L10" s="35">
        <v>26659535</v>
      </c>
      <c r="M10" s="18"/>
      <c r="N10" s="35">
        <v>165959671</v>
      </c>
      <c r="O10" s="18"/>
      <c r="P10" s="35">
        <f>SUM(H10:O10)</f>
        <v>494669206</v>
      </c>
    </row>
    <row r="11" spans="1:16" s="29" customFormat="1" ht="23.25" x14ac:dyDescent="0.5">
      <c r="A11" s="46" t="s">
        <v>101</v>
      </c>
      <c r="B11" s="45"/>
      <c r="C11" s="1"/>
      <c r="D11" s="1"/>
      <c r="E11" s="1"/>
      <c r="F11" s="1"/>
      <c r="G11" s="1"/>
      <c r="H11" s="65">
        <v>0</v>
      </c>
      <c r="I11" s="18"/>
      <c r="J11" s="65">
        <v>0</v>
      </c>
      <c r="K11" s="18"/>
      <c r="L11" s="65">
        <v>0</v>
      </c>
      <c r="M11" s="18"/>
      <c r="N11" s="35">
        <f>'SCI-ENG'!J25</f>
        <v>-37886309</v>
      </c>
      <c r="O11" s="18"/>
      <c r="P11" s="35">
        <f>SUM(H11:O11)</f>
        <v>-37886309</v>
      </c>
    </row>
    <row r="12" spans="1:16" ht="24" customHeight="1" x14ac:dyDescent="0.45">
      <c r="A12" s="34" t="s">
        <v>102</v>
      </c>
      <c r="H12" s="63">
        <f>SUM(H10:H11)</f>
        <v>240000000</v>
      </c>
      <c r="I12" s="18"/>
      <c r="J12" s="63">
        <f>SUM(J10:J11)</f>
        <v>62050000</v>
      </c>
      <c r="K12" s="18"/>
      <c r="L12" s="63">
        <f>SUM(L10:L11)</f>
        <v>26659535</v>
      </c>
      <c r="M12" s="18"/>
      <c r="N12" s="63">
        <f>SUM(N10:N11)</f>
        <v>128073362</v>
      </c>
      <c r="O12" s="18"/>
      <c r="P12" s="63">
        <f>SUM(P10:P11)</f>
        <v>456782897</v>
      </c>
    </row>
    <row r="13" spans="1:16" ht="24" customHeight="1" x14ac:dyDescent="0.5">
      <c r="A13" s="46" t="s">
        <v>111</v>
      </c>
      <c r="B13" s="45"/>
      <c r="H13" s="65">
        <v>0</v>
      </c>
      <c r="I13" s="18"/>
      <c r="J13" s="65">
        <v>0</v>
      </c>
      <c r="K13" s="35"/>
      <c r="L13" s="65">
        <v>0</v>
      </c>
      <c r="M13" s="35"/>
      <c r="N13" s="35">
        <f>'SCI-ENG'!H25</f>
        <v>-22990928</v>
      </c>
      <c r="O13" s="18"/>
      <c r="P13" s="35">
        <f>SUM(H13:O13)</f>
        <v>-22990928</v>
      </c>
    </row>
    <row r="14" spans="1:16" ht="24" customHeight="1" thickBot="1" x14ac:dyDescent="0.5">
      <c r="A14" s="34" t="s">
        <v>110</v>
      </c>
      <c r="H14" s="64">
        <f>SUM(H12:H13)</f>
        <v>240000000</v>
      </c>
      <c r="J14" s="64">
        <f>SUM(J12:J13)</f>
        <v>62050000</v>
      </c>
      <c r="L14" s="64">
        <f>SUM(L12:L13)</f>
        <v>26659535</v>
      </c>
      <c r="N14" s="64">
        <f>SUM(N12:N13)</f>
        <v>105082434</v>
      </c>
      <c r="P14" s="64">
        <f>SUM(P12:P13)</f>
        <v>433791969</v>
      </c>
    </row>
    <row r="15" spans="1:16" ht="24" customHeight="1" thickTop="1" x14ac:dyDescent="0.45"/>
    <row r="16" spans="1:16" ht="24" customHeight="1" x14ac:dyDescent="0.45">
      <c r="A16" s="85" t="s">
        <v>8</v>
      </c>
      <c r="B16" s="85"/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85"/>
      <c r="N16" s="85"/>
      <c r="O16" s="85"/>
      <c r="P16" s="85"/>
    </row>
  </sheetData>
  <mergeCells count="7">
    <mergeCell ref="A16:P16"/>
    <mergeCell ref="A1:P1"/>
    <mergeCell ref="A2:P2"/>
    <mergeCell ref="A3:P3"/>
    <mergeCell ref="A5:P5"/>
    <mergeCell ref="L7:N7"/>
    <mergeCell ref="A4:P4"/>
  </mergeCells>
  <pageMargins left="0.78740157480314965" right="0.39370078740157483" top="0.39370078740157483" bottom="0.39370078740157483" header="0.31496062992125984" footer="0.23622047244094491"/>
  <pageSetup paperSize="9" scale="72" orientation="portrait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43"/>
  <sheetViews>
    <sheetView topLeftCell="A31" zoomScaleNormal="100" workbookViewId="0">
      <selection activeCell="F34" sqref="F34"/>
    </sheetView>
  </sheetViews>
  <sheetFormatPr defaultColWidth="2.83203125" defaultRowHeight="24" customHeight="1" x14ac:dyDescent="0.45"/>
  <cols>
    <col min="1" max="4" width="2.83203125" style="1" customWidth="1"/>
    <col min="5" max="5" width="52.5" style="1" customWidth="1"/>
    <col min="6" max="6" width="12.83203125" style="1" customWidth="1"/>
    <col min="7" max="7" width="1.83203125" style="1" customWidth="1"/>
    <col min="8" max="8" width="16.83203125" style="1" customWidth="1"/>
    <col min="9" max="9" width="1.83203125" style="1" customWidth="1"/>
    <col min="10" max="10" width="16.83203125" style="1" customWidth="1"/>
    <col min="11" max="11" width="2.83203125" style="1" customWidth="1"/>
    <col min="12" max="12" width="18.83203125" style="1" customWidth="1"/>
    <col min="13" max="13" width="2.83203125" style="1" customWidth="1"/>
    <col min="14" max="14" width="18.83203125" style="1" customWidth="1"/>
    <col min="15" max="15" width="2.83203125" style="1" customWidth="1"/>
    <col min="16" max="16" width="18.83203125" style="1" customWidth="1"/>
    <col min="17" max="16384" width="2.83203125" style="1"/>
  </cols>
  <sheetData>
    <row r="1" spans="1:10" ht="21.75" customHeight="1" x14ac:dyDescent="0.45">
      <c r="A1" s="86">
        <v>5</v>
      </c>
      <c r="B1" s="86"/>
      <c r="C1" s="86"/>
      <c r="D1" s="86"/>
      <c r="E1" s="86"/>
      <c r="F1" s="86"/>
      <c r="G1" s="86"/>
      <c r="H1" s="86"/>
      <c r="I1" s="86"/>
      <c r="J1" s="86"/>
    </row>
    <row r="2" spans="1:10" ht="21.75" customHeight="1" x14ac:dyDescent="0.45">
      <c r="A2" s="88"/>
      <c r="B2" s="88"/>
      <c r="C2" s="88"/>
      <c r="D2" s="88"/>
      <c r="E2" s="88"/>
      <c r="F2" s="88"/>
      <c r="G2" s="88"/>
      <c r="H2" s="88"/>
      <c r="I2" s="88"/>
      <c r="J2" s="88"/>
    </row>
    <row r="3" spans="1:10" ht="24" customHeight="1" x14ac:dyDescent="0.55000000000000004">
      <c r="A3" s="87" t="str">
        <f>'SHA-ENG'!A3:P3</f>
        <v>Sawang Export Public Company Limited</v>
      </c>
      <c r="B3" s="87"/>
      <c r="C3" s="87"/>
      <c r="D3" s="87"/>
      <c r="E3" s="87"/>
      <c r="F3" s="87"/>
      <c r="G3" s="87"/>
      <c r="H3" s="87"/>
      <c r="I3" s="87"/>
      <c r="J3" s="87"/>
    </row>
    <row r="4" spans="1:10" ht="24" customHeight="1" x14ac:dyDescent="0.55000000000000004">
      <c r="A4" s="87" t="s">
        <v>83</v>
      </c>
      <c r="B4" s="87"/>
      <c r="C4" s="87"/>
      <c r="D4" s="87"/>
      <c r="E4" s="87"/>
      <c r="F4" s="87"/>
      <c r="G4" s="87"/>
      <c r="H4" s="87"/>
      <c r="I4" s="87"/>
      <c r="J4" s="87"/>
    </row>
    <row r="5" spans="1:10" ht="24" customHeight="1" x14ac:dyDescent="0.55000000000000004">
      <c r="A5" s="87" t="str">
        <f>'SHA-ENG'!A5:P5</f>
        <v>For the year ended December 31, 2018</v>
      </c>
      <c r="B5" s="87"/>
      <c r="C5" s="87"/>
      <c r="D5" s="87"/>
      <c r="E5" s="87"/>
      <c r="F5" s="87"/>
      <c r="G5" s="87"/>
      <c r="H5" s="87"/>
      <c r="I5" s="87"/>
      <c r="J5" s="87"/>
    </row>
    <row r="6" spans="1:10" ht="24" customHeight="1" x14ac:dyDescent="0.45">
      <c r="A6" s="88" t="s">
        <v>0</v>
      </c>
      <c r="B6" s="90"/>
      <c r="C6" s="90"/>
      <c r="D6" s="90"/>
      <c r="E6" s="90"/>
      <c r="F6" s="90"/>
      <c r="G6" s="90"/>
      <c r="H6" s="90"/>
      <c r="I6" s="90"/>
      <c r="J6" s="90"/>
    </row>
    <row r="7" spans="1:10" ht="24" customHeight="1" x14ac:dyDescent="0.45">
      <c r="A7" s="54"/>
      <c r="B7" s="56"/>
      <c r="C7" s="56"/>
      <c r="D7" s="56"/>
      <c r="E7" s="56"/>
      <c r="F7" s="8" t="s">
        <v>1</v>
      </c>
      <c r="G7" s="56"/>
      <c r="H7" s="78">
        <f>'SFP-ENG'!H7</f>
        <v>2018</v>
      </c>
      <c r="I7" s="66"/>
      <c r="J7" s="78">
        <f>'SFP-ENG'!J7</f>
        <v>2017</v>
      </c>
    </row>
    <row r="8" spans="1:10" ht="24" customHeight="1" x14ac:dyDescent="0.45">
      <c r="A8" s="11" t="s">
        <v>32</v>
      </c>
      <c r="H8" s="12"/>
      <c r="J8" s="12"/>
    </row>
    <row r="9" spans="1:10" ht="24" customHeight="1" x14ac:dyDescent="0.45">
      <c r="B9" s="1" t="s">
        <v>88</v>
      </c>
      <c r="H9" s="4">
        <f>'SCI-ENG'!H18</f>
        <v>-23844045</v>
      </c>
      <c r="I9" s="67"/>
      <c r="J9" s="4">
        <f>'SCI-ENG'!J18</f>
        <v>-32175577</v>
      </c>
    </row>
    <row r="10" spans="1:10" ht="24" customHeight="1" x14ac:dyDescent="0.45">
      <c r="B10" s="85" t="s">
        <v>51</v>
      </c>
      <c r="C10" s="85"/>
      <c r="D10" s="85"/>
      <c r="E10" s="85"/>
      <c r="F10" s="85"/>
      <c r="H10" s="4"/>
      <c r="I10" s="67"/>
      <c r="J10" s="15"/>
    </row>
    <row r="11" spans="1:10" ht="24" customHeight="1" x14ac:dyDescent="0.45">
      <c r="C11" s="1" t="s">
        <v>42</v>
      </c>
      <c r="E11" s="56"/>
      <c r="F11" s="56"/>
      <c r="H11" s="4"/>
      <c r="I11" s="67"/>
      <c r="J11" s="15"/>
    </row>
    <row r="12" spans="1:10" ht="24" customHeight="1" x14ac:dyDescent="0.45">
      <c r="C12" s="1" t="s">
        <v>31</v>
      </c>
      <c r="F12" s="17" t="s">
        <v>85</v>
      </c>
      <c r="H12" s="4">
        <v>2977303</v>
      </c>
      <c r="I12" s="67"/>
      <c r="J12" s="15">
        <v>3525816</v>
      </c>
    </row>
    <row r="13" spans="1:10" ht="24" customHeight="1" x14ac:dyDescent="0.45">
      <c r="C13" s="1" t="s">
        <v>103</v>
      </c>
      <c r="F13" s="17"/>
      <c r="H13" s="4">
        <v>-34001</v>
      </c>
      <c r="I13" s="67"/>
      <c r="J13" s="15">
        <v>149901</v>
      </c>
    </row>
    <row r="14" spans="1:10" ht="24" customHeight="1" x14ac:dyDescent="0.45">
      <c r="C14" s="1" t="s">
        <v>96</v>
      </c>
      <c r="F14" s="17" t="s">
        <v>87</v>
      </c>
      <c r="H14" s="70">
        <v>0</v>
      </c>
      <c r="I14" s="67"/>
      <c r="J14" s="15">
        <v>92434</v>
      </c>
    </row>
    <row r="15" spans="1:10" ht="24" customHeight="1" x14ac:dyDescent="0.45">
      <c r="C15" s="1" t="s">
        <v>59</v>
      </c>
      <c r="H15" s="4">
        <v>-28036</v>
      </c>
      <c r="I15" s="67"/>
      <c r="J15" s="15">
        <v>-15918</v>
      </c>
    </row>
    <row r="16" spans="1:10" ht="24" customHeight="1" x14ac:dyDescent="0.45">
      <c r="C16" s="1" t="s">
        <v>108</v>
      </c>
      <c r="F16" s="2">
        <v>5</v>
      </c>
      <c r="H16" s="4">
        <v>-4119757</v>
      </c>
      <c r="I16" s="67"/>
      <c r="J16" s="70">
        <v>0</v>
      </c>
    </row>
    <row r="17" spans="2:11" ht="24" customHeight="1" x14ac:dyDescent="0.45">
      <c r="C17" s="1" t="s">
        <v>113</v>
      </c>
      <c r="F17" s="2"/>
      <c r="H17" s="4">
        <v>12128</v>
      </c>
      <c r="I17" s="67"/>
      <c r="J17" s="15">
        <v>15207</v>
      </c>
    </row>
    <row r="18" spans="2:11" ht="24" customHeight="1" x14ac:dyDescent="0.45">
      <c r="C18" s="43" t="s">
        <v>41</v>
      </c>
      <c r="F18" s="17" t="s">
        <v>86</v>
      </c>
      <c r="H18" s="4">
        <v>2485107</v>
      </c>
      <c r="I18" s="67"/>
      <c r="J18" s="35">
        <v>2022395</v>
      </c>
    </row>
    <row r="19" spans="2:11" ht="24" customHeight="1" x14ac:dyDescent="0.45">
      <c r="C19" s="43" t="s">
        <v>30</v>
      </c>
      <c r="H19" s="61">
        <v>-251213</v>
      </c>
      <c r="I19" s="68"/>
      <c r="J19" s="69">
        <v>-373338</v>
      </c>
    </row>
    <row r="20" spans="2:11" ht="24" customHeight="1" x14ac:dyDescent="0.45">
      <c r="C20" s="43"/>
      <c r="H20" s="4">
        <f>SUM(H9:H19)</f>
        <v>-22802514</v>
      </c>
      <c r="I20" s="67"/>
      <c r="J20" s="4">
        <f>SUM(J9:J19)</f>
        <v>-26759080</v>
      </c>
    </row>
    <row r="21" spans="2:11" ht="24" customHeight="1" x14ac:dyDescent="0.45">
      <c r="B21" s="1" t="s">
        <v>116</v>
      </c>
      <c r="H21" s="12"/>
      <c r="I21" s="67"/>
    </row>
    <row r="22" spans="2:11" ht="24" customHeight="1" x14ac:dyDescent="0.45">
      <c r="C22" s="1" t="s">
        <v>29</v>
      </c>
      <c r="H22" s="12"/>
      <c r="I22" s="67"/>
      <c r="J22" s="15"/>
    </row>
    <row r="23" spans="2:11" ht="24" customHeight="1" x14ac:dyDescent="0.45">
      <c r="D23" s="1" t="s">
        <v>47</v>
      </c>
      <c r="H23" s="4">
        <v>3853020</v>
      </c>
      <c r="I23" s="4"/>
      <c r="J23" s="4">
        <v>10191743</v>
      </c>
    </row>
    <row r="24" spans="2:11" ht="24" customHeight="1" x14ac:dyDescent="0.45">
      <c r="D24" s="1" t="s">
        <v>28</v>
      </c>
      <c r="H24" s="4">
        <v>9661603</v>
      </c>
      <c r="I24" s="4"/>
      <c r="J24" s="4">
        <v>-1398844</v>
      </c>
    </row>
    <row r="25" spans="2:11" ht="24" customHeight="1" x14ac:dyDescent="0.45">
      <c r="D25" s="1" t="s">
        <v>90</v>
      </c>
      <c r="H25" s="4">
        <v>26829</v>
      </c>
      <c r="I25" s="4"/>
      <c r="J25" s="4">
        <v>371655</v>
      </c>
    </row>
    <row r="26" spans="2:11" ht="24" customHeight="1" x14ac:dyDescent="0.45">
      <c r="D26" s="1" t="s">
        <v>3</v>
      </c>
      <c r="H26" s="4">
        <v>696050</v>
      </c>
      <c r="I26" s="4"/>
      <c r="J26" s="4">
        <v>-96785</v>
      </c>
    </row>
    <row r="27" spans="2:11" ht="24" customHeight="1" x14ac:dyDescent="0.45">
      <c r="D27" s="1" t="s">
        <v>5</v>
      </c>
      <c r="H27" s="4">
        <v>43486</v>
      </c>
      <c r="I27" s="4"/>
      <c r="J27" s="4">
        <v>22773</v>
      </c>
    </row>
    <row r="28" spans="2:11" ht="24" customHeight="1" x14ac:dyDescent="0.45">
      <c r="C28" s="1" t="s">
        <v>27</v>
      </c>
      <c r="H28" s="4"/>
      <c r="I28" s="4"/>
      <c r="J28" s="4"/>
    </row>
    <row r="29" spans="2:11" ht="24" customHeight="1" x14ac:dyDescent="0.45">
      <c r="D29" s="1" t="s">
        <v>48</v>
      </c>
      <c r="H29" s="4">
        <v>-864075</v>
      </c>
      <c r="I29" s="4"/>
      <c r="J29" s="4">
        <v>-5352910</v>
      </c>
      <c r="K29" s="30"/>
    </row>
    <row r="30" spans="2:11" ht="24" customHeight="1" x14ac:dyDescent="0.45">
      <c r="D30" s="1" t="s">
        <v>112</v>
      </c>
      <c r="H30" s="4">
        <v>687234</v>
      </c>
      <c r="I30" s="4"/>
      <c r="J30" s="4">
        <v>-49171</v>
      </c>
      <c r="K30" s="30"/>
    </row>
    <row r="31" spans="2:11" ht="24" customHeight="1" x14ac:dyDescent="0.45">
      <c r="D31" s="1" t="s">
        <v>9</v>
      </c>
      <c r="H31" s="4">
        <v>66119</v>
      </c>
      <c r="I31" s="4"/>
      <c r="J31" s="4">
        <v>-188511</v>
      </c>
      <c r="K31" s="30"/>
    </row>
    <row r="32" spans="2:11" ht="24" customHeight="1" x14ac:dyDescent="0.45">
      <c r="D32" s="1" t="s">
        <v>37</v>
      </c>
      <c r="F32" s="17" t="s">
        <v>86</v>
      </c>
      <c r="H32" s="61">
        <v>-3424000</v>
      </c>
      <c r="I32" s="19"/>
      <c r="J32" s="61">
        <v>-1110000</v>
      </c>
      <c r="K32" s="30"/>
    </row>
    <row r="33" spans="1:11" ht="24" customHeight="1" x14ac:dyDescent="0.45">
      <c r="E33" s="1" t="s">
        <v>98</v>
      </c>
      <c r="H33" s="4">
        <f>SUM(H20:H32)</f>
        <v>-12056248</v>
      </c>
      <c r="I33" s="68"/>
      <c r="J33" s="4">
        <f>SUM(J20:J32)</f>
        <v>-24369130</v>
      </c>
    </row>
    <row r="34" spans="1:11" ht="24" customHeight="1" x14ac:dyDescent="0.45">
      <c r="C34" s="1" t="s">
        <v>99</v>
      </c>
      <c r="H34" s="4">
        <v>-2850</v>
      </c>
      <c r="I34" s="67"/>
      <c r="J34" s="4">
        <v>-4872</v>
      </c>
    </row>
    <row r="35" spans="1:11" ht="24" customHeight="1" x14ac:dyDescent="0.45">
      <c r="A35" s="11" t="s">
        <v>114</v>
      </c>
      <c r="H35" s="62">
        <f>SUM(H33:H34)</f>
        <v>-12059098</v>
      </c>
      <c r="I35" s="67"/>
      <c r="J35" s="62">
        <f>SUM(J33:J34)</f>
        <v>-24374002</v>
      </c>
    </row>
    <row r="36" spans="1:11" ht="9.9499999999999993" customHeight="1" x14ac:dyDescent="0.45">
      <c r="H36" s="18"/>
    </row>
    <row r="37" spans="1:11" ht="21.75" x14ac:dyDescent="0.45">
      <c r="A37" s="85" t="s">
        <v>8</v>
      </c>
      <c r="B37" s="85"/>
      <c r="C37" s="85"/>
      <c r="D37" s="85"/>
      <c r="E37" s="85"/>
      <c r="F37" s="85"/>
      <c r="G37" s="85"/>
      <c r="H37" s="85"/>
      <c r="I37" s="85"/>
      <c r="J37" s="85"/>
      <c r="K37" s="52"/>
    </row>
    <row r="39" spans="1:11" s="52" customFormat="1" ht="24" customHeight="1" x14ac:dyDescent="0.4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 s="52" customFormat="1" ht="24" customHeight="1" x14ac:dyDescent="0.4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 s="52" customFormat="1" ht="24" customHeight="1" x14ac:dyDescent="0.4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 s="52" customFormat="1" ht="24" customHeight="1" x14ac:dyDescent="0.4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 ht="24" customHeight="1" x14ac:dyDescent="0.45">
      <c r="J43" s="15"/>
    </row>
  </sheetData>
  <mergeCells count="8">
    <mergeCell ref="A1:J1"/>
    <mergeCell ref="A37:J37"/>
    <mergeCell ref="B10:F10"/>
    <mergeCell ref="A3:J3"/>
    <mergeCell ref="A5:J5"/>
    <mergeCell ref="A6:J6"/>
    <mergeCell ref="A2:J2"/>
    <mergeCell ref="A4:J4"/>
  </mergeCells>
  <pageMargins left="0.78740157480314965" right="0.39370078740157483" top="0.39370078740157483" bottom="0.23622047244094491" header="0.19685039370078741" footer="0.23622047244094491"/>
  <pageSetup paperSize="9" scale="95" orientation="portrait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24"/>
  <sheetViews>
    <sheetView tabSelected="1" workbookViewId="0">
      <selection sqref="A1:J1"/>
    </sheetView>
  </sheetViews>
  <sheetFormatPr defaultColWidth="2.83203125" defaultRowHeight="24" customHeight="1" x14ac:dyDescent="0.45"/>
  <cols>
    <col min="1" max="4" width="2.83203125" style="1" customWidth="1"/>
    <col min="5" max="5" width="48" style="1" customWidth="1"/>
    <col min="6" max="6" width="11.83203125" style="1" customWidth="1"/>
    <col min="7" max="7" width="1.83203125" style="1" customWidth="1"/>
    <col min="8" max="8" width="16.83203125" style="1" customWidth="1"/>
    <col min="9" max="9" width="1.83203125" style="1" customWidth="1"/>
    <col min="10" max="10" width="16.83203125" style="1" customWidth="1"/>
    <col min="11" max="11" width="2.83203125" style="1" customWidth="1"/>
    <col min="12" max="12" width="18.83203125" style="1" customWidth="1"/>
    <col min="13" max="13" width="2.83203125" style="1" customWidth="1"/>
    <col min="14" max="14" width="18.83203125" style="1" customWidth="1"/>
    <col min="15" max="15" width="2.83203125" style="1" customWidth="1"/>
    <col min="16" max="16" width="18.83203125" style="1" customWidth="1"/>
    <col min="17" max="16384" width="2.83203125" style="1"/>
  </cols>
  <sheetData>
    <row r="1" spans="1:10" ht="21.75" customHeight="1" x14ac:dyDescent="0.45">
      <c r="A1" s="86">
        <v>6</v>
      </c>
      <c r="B1" s="86"/>
      <c r="C1" s="86"/>
      <c r="D1" s="86"/>
      <c r="E1" s="86"/>
      <c r="F1" s="86"/>
      <c r="G1" s="86"/>
      <c r="H1" s="86"/>
      <c r="I1" s="86"/>
      <c r="J1" s="86"/>
    </row>
    <row r="2" spans="1:10" ht="21.75" customHeight="1" x14ac:dyDescent="0.45">
      <c r="A2" s="88"/>
      <c r="B2" s="88"/>
      <c r="C2" s="88"/>
      <c r="D2" s="88"/>
      <c r="E2" s="88"/>
      <c r="F2" s="88"/>
      <c r="G2" s="88"/>
      <c r="H2" s="88"/>
      <c r="I2" s="88"/>
      <c r="J2" s="88"/>
    </row>
    <row r="3" spans="1:10" ht="24" customHeight="1" x14ac:dyDescent="0.55000000000000004">
      <c r="A3" s="87" t="str">
        <f>'SFP-ENG'!A3:J3</f>
        <v>Sawang Export Public Company Limited</v>
      </c>
      <c r="B3" s="87"/>
      <c r="C3" s="87"/>
      <c r="D3" s="87"/>
      <c r="E3" s="87"/>
      <c r="F3" s="87"/>
      <c r="G3" s="87"/>
      <c r="H3" s="87"/>
      <c r="I3" s="87"/>
      <c r="J3" s="87"/>
    </row>
    <row r="4" spans="1:10" ht="24" customHeight="1" x14ac:dyDescent="0.55000000000000004">
      <c r="A4" s="87" t="str">
        <f>'CF-ENG'!A4:J4&amp;" (Continued)"</f>
        <v>Statement of cash flows (Continued)</v>
      </c>
      <c r="B4" s="87"/>
      <c r="C4" s="87"/>
      <c r="D4" s="87"/>
      <c r="E4" s="87"/>
      <c r="F4" s="87"/>
      <c r="G4" s="87"/>
      <c r="H4" s="87"/>
      <c r="I4" s="87"/>
      <c r="J4" s="87"/>
    </row>
    <row r="5" spans="1:10" ht="24" customHeight="1" x14ac:dyDescent="0.55000000000000004">
      <c r="A5" s="87" t="str">
        <f>'CF-ENG'!A5:J5</f>
        <v>For the year ended December 31, 2018</v>
      </c>
      <c r="B5" s="87"/>
      <c r="C5" s="87"/>
      <c r="D5" s="87"/>
      <c r="E5" s="87"/>
      <c r="F5" s="87"/>
      <c r="G5" s="87"/>
      <c r="H5" s="87"/>
      <c r="I5" s="87"/>
      <c r="J5" s="87"/>
    </row>
    <row r="6" spans="1:10" ht="24" customHeight="1" x14ac:dyDescent="0.45">
      <c r="A6" s="88" t="s">
        <v>0</v>
      </c>
      <c r="B6" s="90"/>
      <c r="C6" s="90"/>
      <c r="D6" s="90"/>
      <c r="E6" s="90"/>
      <c r="F6" s="90"/>
      <c r="G6" s="90"/>
      <c r="H6" s="90"/>
      <c r="I6" s="90"/>
      <c r="J6" s="90"/>
    </row>
    <row r="7" spans="1:10" ht="24" customHeight="1" x14ac:dyDescent="0.45">
      <c r="A7" s="54"/>
      <c r="B7" s="56"/>
      <c r="C7" s="56"/>
      <c r="D7" s="56"/>
      <c r="E7" s="56"/>
      <c r="F7" s="8" t="s">
        <v>1</v>
      </c>
      <c r="G7" s="56"/>
      <c r="H7" s="78">
        <f>'SFP-ENG'!H7</f>
        <v>2018</v>
      </c>
      <c r="I7" s="66"/>
      <c r="J7" s="78">
        <f>'SFP-ENG'!J7</f>
        <v>2017</v>
      </c>
    </row>
    <row r="8" spans="1:10" ht="24" customHeight="1" x14ac:dyDescent="0.45">
      <c r="A8" s="11" t="s">
        <v>35</v>
      </c>
      <c r="H8" s="12"/>
      <c r="I8" s="15"/>
    </row>
    <row r="9" spans="1:10" ht="24" customHeight="1" x14ac:dyDescent="0.45">
      <c r="B9" s="1" t="s">
        <v>100</v>
      </c>
      <c r="H9" s="72">
        <v>-5003104</v>
      </c>
      <c r="I9" s="72"/>
      <c r="J9" s="72">
        <v>-1808523</v>
      </c>
    </row>
    <row r="10" spans="1:10" ht="24" customHeight="1" x14ac:dyDescent="0.5">
      <c r="B10" s="46" t="s">
        <v>60</v>
      </c>
      <c r="H10" s="72">
        <v>28037</v>
      </c>
      <c r="I10" s="72"/>
      <c r="J10" s="72">
        <v>15935</v>
      </c>
    </row>
    <row r="11" spans="1:10" ht="24" customHeight="1" x14ac:dyDescent="0.45">
      <c r="B11" s="1" t="s">
        <v>34</v>
      </c>
      <c r="H11" s="72">
        <v>251213</v>
      </c>
      <c r="I11" s="72"/>
      <c r="J11" s="72">
        <v>373335</v>
      </c>
    </row>
    <row r="12" spans="1:10" ht="24" customHeight="1" x14ac:dyDescent="0.45">
      <c r="A12" s="11" t="s">
        <v>89</v>
      </c>
      <c r="H12" s="73">
        <f>SUM(H9:H11)</f>
        <v>-4723854</v>
      </c>
      <c r="I12" s="72"/>
      <c r="J12" s="73">
        <f>SUM(J9:J11)</f>
        <v>-1419253</v>
      </c>
    </row>
    <row r="13" spans="1:10" ht="24" customHeight="1" x14ac:dyDescent="0.45">
      <c r="A13" s="11" t="s">
        <v>33</v>
      </c>
      <c r="H13" s="74">
        <v>82685</v>
      </c>
      <c r="I13" s="72"/>
      <c r="J13" s="74">
        <v>-80930</v>
      </c>
    </row>
    <row r="14" spans="1:10" ht="24" customHeight="1" x14ac:dyDescent="0.45">
      <c r="A14" s="11" t="s">
        <v>115</v>
      </c>
      <c r="H14" s="75">
        <f>SUM('CF-ENG'!H35,'CF-ENG (2)'!H12,'CF-ENG (2)'!H13)</f>
        <v>-16700267</v>
      </c>
      <c r="I14" s="72"/>
      <c r="J14" s="75">
        <f>SUM('CF-ENG'!J35,'CF-ENG (2)'!J12,'CF-ENG (2)'!J13)</f>
        <v>-25874185</v>
      </c>
    </row>
    <row r="15" spans="1:10" ht="24" customHeight="1" x14ac:dyDescent="0.45">
      <c r="A15" s="11" t="s">
        <v>57</v>
      </c>
      <c r="H15" s="72">
        <v>50329956</v>
      </c>
      <c r="I15" s="72"/>
      <c r="J15" s="76">
        <v>76204141</v>
      </c>
    </row>
    <row r="16" spans="1:10" ht="24" customHeight="1" thickBot="1" x14ac:dyDescent="0.5">
      <c r="A16" s="11" t="s">
        <v>61</v>
      </c>
      <c r="F16" s="2" t="str">
        <f>'SFP-ENG'!F10</f>
        <v>3.2 and 4</v>
      </c>
      <c r="H16" s="77">
        <f>SUM(H14:H15)</f>
        <v>33629689</v>
      </c>
      <c r="I16" s="72"/>
      <c r="J16" s="77">
        <f>SUM(J14:J15)</f>
        <v>50329956</v>
      </c>
    </row>
    <row r="17" spans="1:11" ht="24" customHeight="1" thickTop="1" x14ac:dyDescent="0.45">
      <c r="H17" s="12" t="str">
        <f>IF(H16='SFP-ENG'!H10,"","FALSE")</f>
        <v/>
      </c>
      <c r="I17" s="15"/>
      <c r="J17" s="1" t="str">
        <f>IF(J16='SFP-ENG'!J10,"","FALSE")</f>
        <v/>
      </c>
    </row>
    <row r="18" spans="1:11" ht="24" customHeight="1" x14ac:dyDescent="0.45">
      <c r="A18" s="85" t="s">
        <v>8</v>
      </c>
      <c r="B18" s="85"/>
      <c r="C18" s="85"/>
      <c r="D18" s="85"/>
      <c r="E18" s="85"/>
      <c r="F18" s="85"/>
      <c r="G18" s="85"/>
      <c r="H18" s="85"/>
      <c r="I18" s="85"/>
      <c r="J18" s="85"/>
    </row>
    <row r="20" spans="1:11" s="52" customFormat="1" ht="24" customHeight="1" x14ac:dyDescent="0.4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s="52" customFormat="1" ht="24" customHeight="1" x14ac:dyDescent="0.4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 s="52" customFormat="1" ht="24" customHeight="1" x14ac:dyDescent="0.4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s="52" customFormat="1" ht="24" customHeight="1" x14ac:dyDescent="0.4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ht="24" customHeight="1" x14ac:dyDescent="0.45">
      <c r="J24" s="15"/>
    </row>
  </sheetData>
  <mergeCells count="7">
    <mergeCell ref="A1:J1"/>
    <mergeCell ref="A18:J18"/>
    <mergeCell ref="A3:J3"/>
    <mergeCell ref="A4:J4"/>
    <mergeCell ref="A5:J5"/>
    <mergeCell ref="A6:J6"/>
    <mergeCell ref="A2:J2"/>
  </mergeCells>
  <pageMargins left="0.78740157480314965" right="0.39370078740157483" top="0.39370078740157483" bottom="0.39370078740157483" header="0.19685039370078741" footer="0.23622047244094491"/>
  <pageSetup paperSize="9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SFP-ENG</vt:lpstr>
      <vt:lpstr>SCI-ENG</vt:lpstr>
      <vt:lpstr>SHA-ENG</vt:lpstr>
      <vt:lpstr>CF-ENG</vt:lpstr>
      <vt:lpstr>CF-ENG (2)</vt:lpstr>
      <vt:lpstr>'CF-ENG'!Print_Area</vt:lpstr>
      <vt:lpstr>'CF-ENG (2)'!Print_Area</vt:lpstr>
      <vt:lpstr>'SCI-ENG'!Print_Area</vt:lpstr>
      <vt:lpstr>'SFP-ENG'!Print_Area</vt:lpstr>
      <vt:lpstr>'SHA-ENG'!Print_Area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SAWANG_1250F</dc:title>
  <dc:creator>BCK</dc:creator>
  <cp:lastModifiedBy>Team_Supatra</cp:lastModifiedBy>
  <cp:lastPrinted>2019-02-12T08:41:28Z</cp:lastPrinted>
  <dcterms:created xsi:type="dcterms:W3CDTF">2000-03-13T06:29:44Z</dcterms:created>
  <dcterms:modified xsi:type="dcterms:W3CDTF">2019-02-25T07:57:25Z</dcterms:modified>
</cp:coreProperties>
</file>