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YE2018\SET File\TH\"/>
    </mc:Choice>
  </mc:AlternateContent>
  <bookViews>
    <workbookView xWindow="0" yWindow="120" windowWidth="21600" windowHeight="9900" activeTab="1"/>
  </bookViews>
  <sheets>
    <sheet name="BS" sheetId="9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0">BS!$A$1:$K$61</definedName>
    <definedName name="_xlnm.Print_Area" localSheetId="4">CFS!$A$1:$J$72</definedName>
    <definedName name="_xlnm.Print_Area" localSheetId="2">'COE1'!$A$1:$S$36</definedName>
    <definedName name="_xlnm.Print_Area" localSheetId="3">'COE2'!$A$1:$L$33</definedName>
    <definedName name="_xlnm.Print_Area" localSheetId="1">'PL '!$A$1:$J$49</definedName>
    <definedName name="_xlnm.Print_Titles" localSheetId="2">'COE1'!$1:$9</definedName>
    <definedName name="_xlnm.Print_Titles" localSheetId="3">'COE2'!$1:$7</definedName>
    <definedName name="_xlnm.Print_Titles" localSheetId="1">'PL '!$1:$7</definedName>
  </definedNames>
  <calcPr calcId="152511"/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<sst xmlns="http://schemas.openxmlformats.org/spreadsheetml/2006/main" count="512" uniqueCount="196">
  <si>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</si>
  <si>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</si>
  <si>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</si>
  <si>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</si>
  <si>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</si>
  <si>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</si>
  <si>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</si>
  <si>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</si>
  <si>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</si>
  <si>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</si>
  <si>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</si>
  <si>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</si>
  <si>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</si>
  <si>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</si>
  <si>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</si>
  <si>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</si>
  <si>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</si>
  <si>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</si>
  <si>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</si>
  <si>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</si>
  <si>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</si>
  <si>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</si>
  <si>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</si>
  <si>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</si>
  <si>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</si>
  <si>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</si>
  <si>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</si>
  <si>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</si>
  <si>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</si>
  <si>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</si>
  <si>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</si>
  <si>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</si>
  <si>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</si>
  <si>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</si>
  <si>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</si>
  <si>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</si>
  <si>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</si>
  <si>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</si>
  <si>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</si>
  <si>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</si>
  <si>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</si>
  <si>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</si>
  <si>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</si>
  <si>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</si>
  <si>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</si>
  <si>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</si>
  <si>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</si>
  <si>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</si>
  <si>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</si>
  <si>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</si>
  <si>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</si>
  <si>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</si>
  <si>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</si>
  <si>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</si>
  <si>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</si>
  <si>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</si>
  <si>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</si>
  <si>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</si>
  <si>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</si>
  <si>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</si>
  <si>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</si>
  <si>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</si>
  <si>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</si>
  <si>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</si>
  <si>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</si>
  <si>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</si>
  <si>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</si>
  <si>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</si>
  <si>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</si>
  <si>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</si>
  <si>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</si>
  <si>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</si>
  <si>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</si>
  <si>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</si>
  <si>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</si>
  <si>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</si>
  <si>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</si>
  <si>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</si>
  <si>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</si>
  <si>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</si>
  <si>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</si>
  <si>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</si>
  <si>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</si>
  <si>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</si>
  <si>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</si>
  <si>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</si>
  <si>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</si>
  <si>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</si>
  <si>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</si>
  <si>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</si>
  <si>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</si>
  <si>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</si>
  <si>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</si>
  <si>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การจัดสรรส่วนทุนให้ผู้ถือหุ้น</t>
  </si>
  <si>
    <t>รวมการจัดสรรส่วนทุนให้ผู้ถือหุ้น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</si>
  <si>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</si>
  <si>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</si>
  <si>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</si>
  <si>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</si>
  <si>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</si>
  <si>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ยอดคงเหลือ ณ วันที่ 1 มกราคม 2560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</si>
  <si>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</si>
  <si>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</si>
  <si>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</si>
  <si>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</si>
  <si>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ขาดทุนจากอัตราแลกเปลี่ยนที่ยังไม่เกิดขึ้นจริง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</si>
  <si>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</si>
  <si>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</si>
  <si>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จ่ายเงินปันผลให้ผู้ถือหุ้นของบริษัท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</si>
  <si>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</si>
  <si>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</si>
  <si>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ผลประโยชน์พนักงาน</t>
  </si>
  <si>
    <t>เจ้าหนี้ไม่หมุนเวียนอื่น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</si>
  <si>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</si>
  <si>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</si>
  <si>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</si>
  <si>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</si>
  <si>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</si>
  <si>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</si>
  <si>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</si>
  <si>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</si>
  <si>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</si>
  <si>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</si>
  <si>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</si>
  <si>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</si>
  <si>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</si>
  <si>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</si>
  <si>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</si>
  <si>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</si>
  <si>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เงินสดจ่ายเพื่อชำระเงินกู้ยืมระยะสั้นจากสถาบันการเงิน</t>
  </si>
  <si>
    <t>เงินให้กู้ยืมระยะสั้นแก่บริษัทย่อย</t>
  </si>
  <si>
    <t>(บาท)</t>
  </si>
  <si>
    <t xml:space="preserve">งบกำไรขาดทุนเบ็ดเสร็จ </t>
  </si>
  <si>
    <t>สำหรับปีสิ้นสุดวันที่ 31 ธันวาคม 2560</t>
  </si>
  <si>
    <t>ยอดคงเหลือ ณ วันที่ 31 ธันวาคม 2560</t>
  </si>
  <si>
    <t>โอนไปสำรองตามกฎหมาย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</si>
  <si>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</si>
  <si>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</si>
  <si>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กลับรายการค่าเผื่อหนี้สงสัยจะสูญ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</si>
  <si>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</si>
  <si>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</si>
  <si>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</si>
  <si>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</si>
  <si>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</si>
  <si>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</si>
  <si>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</si>
  <si>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</si>
  <si>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</si>
  <si>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</si>
  <si>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</si>
  <si>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</si>
  <si>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กำไร (ขาดทุน) เบ็ดเสร็จสำหรับปี</t>
  </si>
  <si>
    <t>รวมกำไร (ขาดทุน) เบ็ดเสร็จสำหรับปี</t>
  </si>
  <si>
    <t>ขาดทุนจากอัตราแลกเปลี่ยนที่เกิดขึ้นจริง</t>
  </si>
  <si>
    <t>กำไร (ขาดทุน) เบ็ดเสร็จอื่นสำหรับปี</t>
  </si>
  <si>
    <t>กำไร (ขาดทุน) เบ็ดเสร็จรวมสำหรับปี</t>
  </si>
  <si>
    <t>กลับรายการค่าเผื่อมูลค่าสินค้าลดลง</t>
  </si>
  <si>
    <t>กระแสเงินสดจากกิจกรรมลงทุน</t>
  </si>
  <si>
    <t>เงินสดจ่ายให้เงินกู้ระยะสั้นแก่บริษัทย่อย</t>
  </si>
  <si>
    <t>เงินสดสุทธิได้มาจาก (ใช้ไปใน) กิจกรรมลงทุน</t>
  </si>
  <si>
    <t>กำไรจากการจำหน่ายอาคารและอุปกรณ์</t>
  </si>
  <si>
    <t>สินทรัพย์ภาษีเงินได้รอการตัดบัญชี</t>
  </si>
  <si>
    <t>สำหรับปีสิ้นสุดวันที่ 31 ธันวาคม</t>
  </si>
  <si>
    <t>รายได้อื่น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</si>
  <si>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</si>
  <si>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</si>
  <si>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</si>
  <si>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</si>
  <si>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</si>
  <si>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กำไรขาดทุนเบ็ดเสร็จสำหรับปี</t>
  </si>
  <si>
    <t>รวมกำไรขาดทุนเบ็ดเสร็จสำหรับปี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</si>
  <si>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</si>
  <si>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</si>
  <si>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</si>
  <si>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เจ้าหนี้อื่น</t>
  </si>
  <si>
    <t>กำไร</t>
  </si>
  <si>
    <t>รายการที่ไม่ใช่เงินสด</t>
  </si>
  <si>
    <t>เงินปันผลค้างรับ</t>
  </si>
  <si>
    <t>ประมาณการหนี้สินไม่หมุนเวียนสำหรับ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</si>
  <si>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</si>
  <si>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</si>
  <si>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</si>
  <si>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</si>
  <si>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</si>
  <si>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</si>
  <si>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เงินสดรับจากการจำหน่ายอาคารและอุปกรณ์</t>
  </si>
  <si>
    <t>รับเงินปันผล</t>
  </si>
  <si>
    <t>รับดอกเบี้ย</t>
  </si>
  <si>
    <t>4, 6</t>
  </si>
  <si>
    <t>4, 12</t>
  </si>
  <si>
    <t>4, 13</t>
  </si>
  <si>
    <t>รายได้จากการให้บริการ</t>
  </si>
  <si>
    <t>เงินปันผล</t>
  </si>
  <si>
    <t>กำไรต่อหุ้นขั้นพื้นฐาน</t>
  </si>
  <si>
    <t>เงินสดสุทธิได้มาจาก (ใช้ไปใน) กิจกรรมจัดหาเงิน</t>
  </si>
  <si>
    <t>ค่าใช้จ่ายในการขาย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</si>
</sst>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1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2">
    <xf numFmtId="0" fontId="0" fillId="0" borderId="0" xfId="0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2" fillId="0" borderId="0" xfId="0" applyNumberFormat="1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12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0" fillId="0" borderId="0" xfId="1" applyFont="1" applyBorder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0" fillId="0" borderId="0" xfId="1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Fill="1" applyAlignment="1">
      <alignment vertical="center"/>
    </xf>
    <xf numFmtId="0" fontId="16" fillId="0" borderId="0" xfId="0" applyFont="1" applyBorder="1" applyAlignment="1">
      <alignment horizontal="center"/>
    </xf>
    <xf numFmtId="0" fontId="15" fillId="0" borderId="0" xfId="0" applyFont="1"/>
    <xf numFmtId="164" fontId="1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Border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43" fontId="18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left"/>
    </xf>
    <xf numFmtId="41" fontId="1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Border="1" applyAlignment="1">
      <alignment horizontal="left" indent="6"/>
    </xf>
    <xf numFmtId="0" fontId="11" fillId="0" borderId="0" xfId="0" applyFont="1" applyFill="1" applyAlignment="1">
      <alignment horizontal="left" indent="6"/>
    </xf>
    <xf numFmtId="0" fontId="11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13" fillId="0" borderId="0" xfId="0" applyFont="1" applyBorder="1" applyAlignment="1">
      <alignment horizontal="left" indent="8"/>
    </xf>
    <xf numFmtId="0" fontId="7" fillId="0" borderId="0" xfId="0" applyFont="1" applyBorder="1" applyAlignment="1">
      <alignment horizontal="left" indent="5"/>
    </xf>
    <xf numFmtId="0" fontId="13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0" fillId="0" borderId="0" xfId="0" applyFont="1" applyBorder="1" applyAlignment="1"/>
    <xf numFmtId="41" fontId="0" fillId="0" borderId="0" xfId="1" applyNumberFormat="1" applyFont="1" applyFill="1" applyBorder="1" applyAlignment="1">
      <alignment horizontal="center"/>
    </xf>
    <xf numFmtId="41" fontId="10" fillId="0" borderId="2" xfId="1" applyNumberFormat="1" applyFont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 applyAlignment="1">
      <alignment horizontal="left" indent="5"/>
    </xf>
    <xf numFmtId="41" fontId="10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41" fontId="18" fillId="0" borderId="0" xfId="1" applyNumberFormat="1" applyFont="1" applyFill="1" applyAlignment="1">
      <alignment horizontal="center"/>
    </xf>
    <xf numFmtId="41" fontId="10" fillId="0" borderId="2" xfId="1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left" vertical="center" indent="7"/>
    </xf>
    <xf numFmtId="41" fontId="10" fillId="0" borderId="0" xfId="0" applyNumberFormat="1" applyFont="1" applyFill="1" applyAlignment="1">
      <alignment horizontal="left" vertical="center" indent="8"/>
    </xf>
    <xf numFmtId="0" fontId="19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0" xfId="0" applyNumberFormat="1" applyAlignment="1"/>
    <xf numFmtId="166" fontId="10" fillId="0" borderId="0" xfId="1" applyNumberFormat="1" applyFont="1" applyFill="1" applyBorder="1" applyAlignment="1"/>
    <xf numFmtId="166" fontId="10" fillId="0" borderId="2" xfId="1" applyNumberFormat="1" applyFont="1" applyFill="1" applyBorder="1" applyAlignment="1"/>
    <xf numFmtId="37" fontId="10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0" fillId="0" borderId="0" xfId="1" applyNumberFormat="1" applyFont="1" applyBorder="1" applyAlignment="1"/>
    <xf numFmtId="37" fontId="10" fillId="0" borderId="2" xfId="1" applyNumberFormat="1" applyFont="1" applyBorder="1" applyAlignment="1"/>
    <xf numFmtId="37" fontId="10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8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8" fillId="0" borderId="0" xfId="1" applyNumberFormat="1" applyFont="1" applyFill="1" applyAlignment="1"/>
    <xf numFmtId="37" fontId="0" fillId="0" borderId="0" xfId="1" applyNumberFormat="1" applyFont="1" applyFill="1" applyAlignment="1"/>
    <xf numFmtId="37" fontId="10" fillId="0" borderId="4" xfId="1" applyNumberFormat="1" applyFont="1" applyFill="1" applyBorder="1" applyAlignment="1"/>
    <xf numFmtId="37" fontId="10" fillId="0" borderId="0" xfId="1" applyNumberFormat="1" applyFont="1" applyFill="1" applyAlignment="1"/>
    <xf numFmtId="37" fontId="10" fillId="0" borderId="2" xfId="1" applyNumberFormat="1" applyFont="1" applyFill="1" applyBorder="1" applyAlignment="1"/>
    <xf numFmtId="37" fontId="10" fillId="0" borderId="0" xfId="1" applyNumberFormat="1" applyFont="1" applyFill="1" applyBorder="1" applyAlignment="1"/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0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9" fillId="0" borderId="0" xfId="0" applyFont="1" applyFill="1" applyBorder="1" applyAlignment="1">
      <alignment horizontal="center"/>
    </xf>
    <xf numFmtId="0" fontId="11" fillId="0" borderId="0" xfId="0" applyFont="1" applyAlignment="1"/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8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41" fontId="0" fillId="0" borderId="0" xfId="1" applyNumberFormat="1" applyFont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Alignment="1"/>
    <xf numFmtId="166" fontId="0" fillId="0" borderId="0" xfId="1" applyNumberFormat="1" applyFont="1" applyAlignment="1">
      <alignment horizontal="center"/>
    </xf>
    <xf numFmtId="166" fontId="10" fillId="0" borderId="0" xfId="1" applyNumberFormat="1" applyFont="1" applyAlignment="1"/>
    <xf numFmtId="166" fontId="1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right"/>
    </xf>
    <xf numFmtId="37" fontId="10" fillId="0" borderId="0" xfId="1" applyNumberFormat="1" applyFont="1" applyBorder="1" applyAlignment="1">
      <alignment horizontal="center"/>
    </xf>
    <xf numFmtId="37" fontId="10" fillId="0" borderId="2" xfId="1" applyNumberFormat="1" applyFont="1" applyBorder="1" applyAlignment="1">
      <alignment horizontal="right"/>
    </xf>
    <xf numFmtId="41" fontId="10" fillId="0" borderId="3" xfId="1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left" vertical="center" indent="10"/>
    </xf>
    <xf numFmtId="41" fontId="10" fillId="0" borderId="0" xfId="0" applyNumberFormat="1" applyFont="1" applyFill="1" applyBorder="1" applyAlignment="1">
      <alignment horizontal="left" vertical="center" indent="8"/>
    </xf>
    <xf numFmtId="41" fontId="10" fillId="0" borderId="0" xfId="0" applyNumberFormat="1" applyFont="1" applyFill="1" applyBorder="1" applyAlignment="1">
      <alignment horizontal="left" indent="5"/>
    </xf>
    <xf numFmtId="49" fontId="11" fillId="0" borderId="0" xfId="0" applyNumberFormat="1" applyFont="1" applyFill="1" applyBorder="1" applyAlignment="1"/>
    <xf numFmtId="43" fontId="10" fillId="0" borderId="0" xfId="1" applyFont="1" applyFill="1" applyBorder="1" applyAlignment="1">
      <alignment horizontal="center"/>
    </xf>
    <xf numFmtId="41" fontId="10" fillId="0" borderId="0" xfId="1" applyNumberFormat="1" applyFont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center"/>
    </xf>
    <xf numFmtId="0" fontId="21" fillId="0" borderId="0" xfId="0" applyFont="1" applyBorder="1" applyAlignment="1"/>
    <xf numFmtId="37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Font="1" applyFill="1" applyBorder="1" applyAlignment="1"/>
    <xf numFmtId="166" fontId="18" fillId="0" borderId="0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right"/>
    </xf>
    <xf numFmtId="164" fontId="18" fillId="0" borderId="1" xfId="1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Border="1" applyAlignment="1">
      <alignment horizontal="right" indent="2"/>
    </xf>
    <xf numFmtId="0" fontId="18" fillId="0" borderId="0" xfId="0" applyFont="1" applyFill="1" applyBorder="1" applyAlignment="1"/>
    <xf numFmtId="0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8" fillId="0" borderId="0" xfId="1" applyNumberFormat="1" applyFont="1" applyFill="1" applyBorder="1" applyAlignment="1"/>
    <xf numFmtId="37" fontId="18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8" fillId="0" borderId="0" xfId="1" applyNumberFormat="1" applyFont="1" applyFill="1" applyAlignment="1"/>
    <xf numFmtId="0" fontId="7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6" fontId="10" fillId="0" borderId="4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7" fontId="10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10" fillId="0" borderId="5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 indent="6"/>
    </xf>
    <xf numFmtId="41" fontId="10" fillId="0" borderId="0" xfId="0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left" indent="6"/>
    </xf>
    <xf numFmtId="0" fontId="11" fillId="0" borderId="0" xfId="0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/>
    <xf numFmtId="167" fontId="0" fillId="0" borderId="0" xfId="1" applyNumberFormat="1" applyFont="1" applyBorder="1" applyAlignment="1"/>
    <xf numFmtId="43" fontId="10" fillId="0" borderId="0" xfId="1" applyFont="1" applyAlignment="1"/>
    <xf numFmtId="41" fontId="18" fillId="0" borderId="0" xfId="1" applyNumberFormat="1" applyFont="1" applyFill="1" applyBorder="1" applyAlignment="1">
      <alignment horizontal="center"/>
    </xf>
    <xf numFmtId="41" fontId="18" fillId="0" borderId="6" xfId="1" quotePrefix="1" applyNumberFormat="1" applyFont="1" applyFill="1" applyBorder="1" applyAlignment="1">
      <alignment horizontal="center"/>
    </xf>
    <xf numFmtId="41" fontId="18" fillId="0" borderId="6" xfId="1" applyNumberFormat="1" applyFont="1" applyFill="1" applyBorder="1" applyAlignment="1">
      <alignment horizontal="center"/>
    </xf>
    <xf numFmtId="37" fontId="18" fillId="0" borderId="0" xfId="1" applyNumberFormat="1" applyFont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166" fontId="14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center"/>
    </xf>
    <xf numFmtId="164" fontId="14" fillId="0" borderId="0" xfId="0" applyNumberFormat="1" applyFont="1" applyBorder="1" applyAlignment="1"/>
    <xf numFmtId="0" fontId="14" fillId="0" borderId="0" xfId="0" applyFont="1" applyBorder="1" applyAlignment="1"/>
    <xf numFmtId="164" fontId="14" fillId="0" borderId="0" xfId="0" applyNumberFormat="1" applyFont="1" applyFill="1" applyBorder="1" applyAlignment="1">
      <alignment horizontal="left" indent="8"/>
    </xf>
    <xf numFmtId="164" fontId="0" fillId="0" borderId="0" xfId="0" applyNumberFormat="1" applyBorder="1" applyAlignment="1"/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/>
    <xf numFmtId="164" fontId="0" fillId="0" borderId="1" xfId="0" applyNumberForma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66" fontId="14" fillId="0" borderId="0" xfId="1" applyNumberFormat="1" applyFont="1" applyBorder="1" applyAlignment="1">
      <alignment horizontal="left" indent="5"/>
    </xf>
    <xf numFmtId="49" fontId="14" fillId="0" borderId="0" xfId="0" applyNumberFormat="1" applyFont="1" applyFill="1" applyBorder="1" applyAlignment="1"/>
    <xf numFmtId="166" fontId="14" fillId="0" borderId="0" xfId="0" applyNumberFormat="1" applyFont="1" applyBorder="1" applyAlignment="1">
      <alignment horizontal="center"/>
    </xf>
    <xf numFmtId="166" fontId="14" fillId="0" borderId="0" xfId="0" applyNumberFormat="1" applyFont="1" applyBorder="1" applyAlignment="1">
      <alignment horizontal="left" indent="5"/>
    </xf>
    <xf numFmtId="166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/>
    <xf numFmtId="166" fontId="14" fillId="0" borderId="1" xfId="0" applyNumberFormat="1" applyFont="1" applyFill="1" applyBorder="1" applyAlignment="1">
      <alignment horizontal="center"/>
    </xf>
    <xf numFmtId="166" fontId="15" fillId="0" borderId="2" xfId="0" applyNumberFormat="1" applyFont="1" applyFill="1" applyBorder="1" applyAlignment="1"/>
    <xf numFmtId="166" fontId="15" fillId="0" borderId="0" xfId="0" applyNumberFormat="1" applyFont="1" applyFill="1" applyBorder="1" applyAlignment="1"/>
    <xf numFmtId="166" fontId="14" fillId="0" borderId="0" xfId="0" applyNumberFormat="1" applyFont="1" applyBorder="1" applyAlignment="1"/>
    <xf numFmtId="166" fontId="14" fillId="0" borderId="0" xfId="0" applyNumberFormat="1" applyFont="1" applyFill="1" applyBorder="1" applyAlignment="1">
      <alignment horizontal="right"/>
    </xf>
    <xf numFmtId="166" fontId="15" fillId="0" borderId="5" xfId="0" applyNumberFormat="1" applyFont="1" applyFill="1" applyBorder="1" applyAlignment="1"/>
    <xf numFmtId="0" fontId="24" fillId="0" borderId="0" xfId="0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166" fontId="14" fillId="0" borderId="1" xfId="0" applyNumberFormat="1" applyFont="1" applyFill="1" applyBorder="1" applyAlignment="1"/>
    <xf numFmtId="166" fontId="15" fillId="0" borderId="0" xfId="0" applyNumberFormat="1" applyFont="1" applyBorder="1" applyAlignment="1"/>
    <xf numFmtId="0" fontId="14" fillId="0" borderId="0" xfId="0" applyFont="1" applyFill="1"/>
    <xf numFmtId="0" fontId="0" fillId="0" borderId="0" xfId="0" applyFill="1" applyAlignment="1">
      <alignment horizontal="center"/>
    </xf>
    <xf numFmtId="166" fontId="18" fillId="0" borderId="0" xfId="1" applyNumberFormat="1" applyFont="1" applyAlignment="1">
      <alignment horizontal="center"/>
    </xf>
    <xf numFmtId="49" fontId="22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6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left" indent="11"/>
    </xf>
    <xf numFmtId="41" fontId="7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7" fillId="0" borderId="0" xfId="0" applyFont="1" applyFill="1" applyBorder="1" applyAlignment="1">
      <alignment horizontal="left" indent="9"/>
    </xf>
    <xf numFmtId="0" fontId="7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0" fillId="0" borderId="0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/>
    <xf numFmtId="49" fontId="0" fillId="0" borderId="0" xfId="0" applyNumberFormat="1" applyFill="1" applyBorder="1" applyAlignment="1"/>
    <xf numFmtId="0" fontId="7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right" indent="2"/>
    </xf>
    <xf numFmtId="41" fontId="10" fillId="0" borderId="0" xfId="1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right" indent="2"/>
    </xf>
    <xf numFmtId="43" fontId="18" fillId="0" borderId="0" xfId="1" applyFont="1" applyFill="1" applyBorder="1" applyAlignment="1">
      <alignment horizontal="right"/>
    </xf>
    <xf numFmtId="41" fontId="18" fillId="0" borderId="3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2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Fill="1" applyAlignment="1"/>
    <xf numFmtId="0" fontId="19" fillId="0" borderId="0" xfId="0" applyFont="1" applyFill="1" applyAlignment="1">
      <alignment horizontal="center"/>
    </xf>
    <xf numFmtId="43" fontId="0" fillId="0" borderId="0" xfId="1" applyFont="1" applyFill="1" applyAlignment="1"/>
    <xf numFmtId="41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37" fontId="10" fillId="0" borderId="2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37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165" fontId="13" fillId="0" borderId="0" xfId="0" applyNumberFormat="1" applyFont="1" applyFill="1" applyAlignment="1"/>
    <xf numFmtId="165" fontId="14" fillId="0" borderId="0" xfId="0" applyNumberFormat="1" applyFont="1" applyFill="1" applyAlignment="1"/>
    <xf numFmtId="49" fontId="15" fillId="0" borderId="0" xfId="0" applyNumberFormat="1" applyFont="1" applyFill="1" applyBorder="1" applyAlignment="1"/>
    <xf numFmtId="165" fontId="16" fillId="0" borderId="0" xfId="0" applyNumberFormat="1" applyFont="1" applyFill="1" applyAlignment="1"/>
    <xf numFmtId="0" fontId="15" fillId="0" borderId="0" xfId="0" applyFont="1" applyFill="1"/>
    <xf numFmtId="165" fontId="15" fillId="0" borderId="0" xfId="0" applyNumberFormat="1" applyFont="1" applyFill="1" applyAlignment="1"/>
    <xf numFmtId="0" fontId="24" fillId="0" borderId="0" xfId="0" applyFont="1" applyFill="1" applyBorder="1" applyAlignment="1">
      <alignment horizontal="center"/>
    </xf>
    <xf numFmtId="37" fontId="10" fillId="0" borderId="2" xfId="1" applyNumberFormat="1" applyFont="1" applyFill="1" applyBorder="1" applyAlignment="1">
      <alignment horizontal="right"/>
    </xf>
    <xf numFmtId="166" fontId="18" fillId="0" borderId="0" xfId="1" applyNumberFormat="1" applyFont="1" applyAlignment="1"/>
    <xf numFmtId="37" fontId="18" fillId="0" borderId="1" xfId="1" applyNumberFormat="1" applyFont="1" applyBorder="1" applyAlignment="1"/>
    <xf numFmtId="166" fontId="0" fillId="0" borderId="1" xfId="1" applyNumberFormat="1" applyFont="1" applyFill="1" applyBorder="1" applyAlignment="1">
      <alignment horizontal="center"/>
    </xf>
    <xf numFmtId="37" fontId="18" fillId="0" borderId="1" xfId="1" applyNumberFormat="1" applyFont="1" applyBorder="1" applyAlignment="1">
      <alignment horizontal="right"/>
    </xf>
    <xf numFmtId="164" fontId="14" fillId="0" borderId="0" xfId="0" quotePrefix="1" applyNumberFormat="1" applyFont="1" applyFill="1" applyBorder="1" applyAlignment="1">
      <alignment horizontal="center"/>
    </xf>
    <xf numFmtId="166" fontId="14" fillId="0" borderId="1" xfId="1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166" fontId="10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0" fontId="6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>
      <alignment horizontal="left" vertical="center" indent="1"/>
    </xf>
    <xf numFmtId="41" fontId="0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18" fillId="0" borderId="1" xfId="1" applyFont="1" applyBorder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166" fontId="18" fillId="0" borderId="0" xfId="1" applyNumberFormat="1" applyFont="1" applyFill="1" applyAlignment="1">
      <alignment horizontal="center"/>
    </xf>
    <xf numFmtId="166" fontId="18" fillId="0" borderId="0" xfId="4" applyNumberFormat="1" applyFont="1" applyFill="1"/>
    <xf numFmtId="166" fontId="1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>
      <alignment horizontal="center"/>
    </xf>
    <xf numFmtId="166" fontId="10" fillId="0" borderId="2" xfId="4" applyNumberFormat="1" applyFont="1" applyFill="1" applyBorder="1" applyAlignment="1">
      <alignment horizontal="center"/>
    </xf>
    <xf numFmtId="41" fontId="18" fillId="0" borderId="0" xfId="1" applyNumberFormat="1" applyFont="1" applyFill="1" applyBorder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/>
    <xf numFmtId="164" fontId="0" fillId="0" borderId="0" xfId="0" applyNumberForma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3" fontId="10" fillId="0" borderId="1" xfId="1" applyFont="1" applyFill="1" applyBorder="1" applyAlignment="1">
      <alignment horizontal="center" vertical="center"/>
    </xf>
    <xf numFmtId="37" fontId="18" fillId="0" borderId="1" xfId="1" quotePrefix="1" applyNumberFormat="1" applyFont="1" applyBorder="1" applyAlignment="1">
      <alignment horizontal="center"/>
    </xf>
    <xf numFmtId="41" fontId="0" fillId="0" borderId="2" xfId="1" applyNumberFormat="1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 vertical="center"/>
    </xf>
    <xf numFmtId="166" fontId="14" fillId="0" borderId="4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43" fontId="10" fillId="0" borderId="3" xfId="1" applyNumberFormat="1" applyFont="1" applyFill="1" applyBorder="1" applyAlignment="1">
      <alignment horizontal="right"/>
    </xf>
    <xf numFmtId="43" fontId="10" fillId="0" borderId="0" xfId="1" applyNumberFormat="1" applyFont="1" applyFill="1" applyBorder="1" applyAlignment="1">
      <alignment horizontal="right"/>
    </xf>
    <xf numFmtId="43" fontId="11" fillId="0" borderId="0" xfId="0" applyNumberFormat="1" applyFont="1" applyBorder="1" applyAlignment="1">
      <alignment horizontal="left" indent="6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" fontId="0" fillId="0" borderId="0" xfId="0" applyNumberForma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Comma 2 2" xfId="4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view="pageBreakPreview" topLeftCell="A55" zoomScaleNormal="100" zoomScaleSheetLayoutView="100" workbookViewId="0">
      <selection activeCell="E45" sqref="E45"/>
    </sheetView>
  </sheetViews>
  <sheetFormatPr defaultColWidth="9.09765625" defaultRowHeight="23.25" customHeight="1" x14ac:dyDescent="0.65"/>
  <cols>
    <col min="1" max="1" width="3.09765625" style="276" customWidth="1"/>
    <col min="2" max="2" width="37.09765625" style="249" customWidth="1"/>
    <col min="3" max="3" width="7.09765625" style="303" customWidth="1"/>
    <col min="4" max="4" width="0.69921875" style="236" customWidth="1"/>
    <col min="5" max="5" width="14.296875" style="236" customWidth="1"/>
    <col min="6" max="6" width="1" style="236" customWidth="1"/>
    <col min="7" max="7" width="14.296875" style="236" customWidth="1"/>
    <col min="8" max="8" width="1" style="236" customWidth="1"/>
    <col min="9" max="9" width="14.296875" style="252" customWidth="1"/>
    <col min="10" max="10" width="1" style="252" customWidth="1"/>
    <col min="11" max="11" width="14.296875" style="252" customWidth="1"/>
    <col min="12" max="16384" width="9.09765625" style="2"/>
  </cols>
  <sheetData>
    <row r="1" spans="1:11" s="150" customFormat="1" ht="23.25" customHeight="1" x14ac:dyDescent="0.7">
      <c r="A1" s="7" t="s">
        <v>95</v>
      </c>
      <c r="B1" s="246"/>
      <c r="C1" s="247"/>
      <c r="D1" s="247"/>
      <c r="E1" s="247"/>
      <c r="F1" s="247"/>
      <c r="G1" s="247"/>
      <c r="H1" s="247"/>
      <c r="I1" s="248"/>
      <c r="J1" s="248"/>
      <c r="K1" s="248"/>
    </row>
    <row r="2" spans="1:11" s="150" customFormat="1" ht="23.25" customHeight="1" x14ac:dyDescent="0.7">
      <c r="A2" s="7" t="s">
        <v>60</v>
      </c>
      <c r="B2" s="246"/>
      <c r="C2" s="247"/>
      <c r="D2" s="247"/>
      <c r="E2" s="247"/>
      <c r="F2" s="247"/>
      <c r="G2" s="247"/>
      <c r="H2" s="247"/>
      <c r="I2" s="248"/>
      <c r="J2" s="248"/>
      <c r="K2" s="248"/>
    </row>
    <row r="3" spans="1:11" ht="23.25" customHeight="1" x14ac:dyDescent="0.65">
      <c r="A3" s="8"/>
      <c r="E3" s="250"/>
      <c r="F3" s="250"/>
      <c r="G3" s="250"/>
      <c r="H3" s="250"/>
      <c r="I3" s="250"/>
      <c r="J3" s="250"/>
      <c r="K3" s="250"/>
    </row>
    <row r="4" spans="1:11" ht="23.25" customHeight="1" x14ac:dyDescent="0.7">
      <c r="A4" s="249"/>
      <c r="E4" s="340" t="s">
        <v>42</v>
      </c>
      <c r="F4" s="340"/>
      <c r="G4" s="340"/>
      <c r="H4" s="235"/>
      <c r="I4" s="340" t="s">
        <v>31</v>
      </c>
      <c r="J4" s="340"/>
      <c r="K4" s="340"/>
    </row>
    <row r="5" spans="1:11" ht="23.25" customHeight="1" x14ac:dyDescent="0.7">
      <c r="A5" s="249"/>
      <c r="E5" s="342" t="s">
        <v>102</v>
      </c>
      <c r="F5" s="342"/>
      <c r="G5" s="342"/>
      <c r="H5" s="235"/>
      <c r="I5" s="342" t="s">
        <v>102</v>
      </c>
      <c r="J5" s="342"/>
      <c r="K5" s="342"/>
    </row>
    <row r="6" spans="1:11" s="41" customFormat="1" ht="23.25" customHeight="1" x14ac:dyDescent="0.65">
      <c r="A6" s="8" t="s">
        <v>1</v>
      </c>
      <c r="B6" s="155"/>
      <c r="C6" s="6" t="s">
        <v>0</v>
      </c>
      <c r="D6" s="6"/>
      <c r="E6" s="238">
        <v>2561</v>
      </c>
      <c r="F6" s="238"/>
      <c r="G6" s="238">
        <v>2560</v>
      </c>
      <c r="H6" s="236"/>
      <c r="I6" s="238">
        <v>2561</v>
      </c>
      <c r="J6" s="238"/>
      <c r="K6" s="238">
        <v>2560</v>
      </c>
    </row>
    <row r="7" spans="1:11" s="41" customFormat="1" ht="23.25" customHeight="1" x14ac:dyDescent="0.65">
      <c r="A7" s="155"/>
      <c r="B7" s="155"/>
      <c r="C7" s="303"/>
      <c r="D7" s="251"/>
      <c r="E7" s="341" t="s">
        <v>131</v>
      </c>
      <c r="F7" s="341"/>
      <c r="G7" s="341"/>
      <c r="H7" s="341"/>
      <c r="I7" s="341"/>
      <c r="J7" s="341"/>
      <c r="K7" s="341"/>
    </row>
    <row r="8" spans="1:11" s="41" customFormat="1" ht="23.25" customHeight="1" x14ac:dyDescent="0.65">
      <c r="A8" s="9" t="s">
        <v>2</v>
      </c>
      <c r="B8" s="155"/>
      <c r="C8" s="303"/>
      <c r="D8" s="236"/>
      <c r="E8" s="236"/>
      <c r="F8" s="236"/>
      <c r="G8" s="236"/>
      <c r="H8" s="236"/>
      <c r="I8" s="252"/>
      <c r="J8" s="252"/>
      <c r="K8" s="56"/>
    </row>
    <row r="9" spans="1:11" s="41" customFormat="1" ht="23.25" customHeight="1" x14ac:dyDescent="0.65">
      <c r="A9" s="15" t="s">
        <v>3</v>
      </c>
      <c r="B9" s="10"/>
      <c r="C9" s="149">
        <v>5</v>
      </c>
      <c r="D9" s="236"/>
      <c r="E9" s="179">
        <v>202826243</v>
      </c>
      <c r="F9" s="253"/>
      <c r="G9" s="179">
        <v>307148466</v>
      </c>
      <c r="H9" s="254"/>
      <c r="I9" s="179">
        <v>40299611</v>
      </c>
      <c r="J9" s="57"/>
      <c r="K9" s="179">
        <v>15553993</v>
      </c>
    </row>
    <row r="10" spans="1:11" s="41" customFormat="1" ht="23.25" customHeight="1" x14ac:dyDescent="0.65">
      <c r="A10" s="15" t="s">
        <v>33</v>
      </c>
      <c r="B10" s="10"/>
      <c r="C10" s="303" t="s">
        <v>188</v>
      </c>
      <c r="D10" s="236"/>
      <c r="E10" s="179">
        <v>228216081</v>
      </c>
      <c r="F10" s="253"/>
      <c r="G10" s="179">
        <v>277958696</v>
      </c>
      <c r="H10" s="254"/>
      <c r="I10" s="81" t="s">
        <v>25</v>
      </c>
      <c r="J10" s="81"/>
      <c r="K10" s="81" t="s">
        <v>25</v>
      </c>
    </row>
    <row r="11" spans="1:11" s="41" customFormat="1" ht="23.25" customHeight="1" x14ac:dyDescent="0.65">
      <c r="A11" s="47" t="s">
        <v>34</v>
      </c>
      <c r="B11" s="10"/>
      <c r="C11" s="327">
        <v>4</v>
      </c>
      <c r="D11" s="236"/>
      <c r="E11" s="179">
        <v>21157168</v>
      </c>
      <c r="F11" s="253"/>
      <c r="G11" s="179">
        <v>17656784</v>
      </c>
      <c r="H11" s="254"/>
      <c r="I11" s="81">
        <v>118682738</v>
      </c>
      <c r="J11" s="57"/>
      <c r="K11" s="81">
        <v>193177061</v>
      </c>
    </row>
    <row r="12" spans="1:11" s="41" customFormat="1" ht="23.25" customHeight="1" x14ac:dyDescent="0.65">
      <c r="A12" s="47" t="s">
        <v>130</v>
      </c>
      <c r="B12" s="10"/>
      <c r="C12" s="303">
        <v>4</v>
      </c>
      <c r="D12" s="236"/>
      <c r="E12" s="131" t="s">
        <v>25</v>
      </c>
      <c r="F12" s="253"/>
      <c r="G12" s="131" t="s">
        <v>25</v>
      </c>
      <c r="H12" s="254"/>
      <c r="I12" s="81">
        <v>116806406</v>
      </c>
      <c r="J12" s="57"/>
      <c r="K12" s="81">
        <v>117637823</v>
      </c>
    </row>
    <row r="13" spans="1:11" s="41" customFormat="1" ht="23.25" customHeight="1" x14ac:dyDescent="0.65">
      <c r="A13" s="48" t="s">
        <v>35</v>
      </c>
      <c r="B13" s="10"/>
      <c r="C13" s="303">
        <v>7</v>
      </c>
      <c r="D13" s="236"/>
      <c r="E13" s="179">
        <v>1039608635</v>
      </c>
      <c r="F13" s="253"/>
      <c r="G13" s="179">
        <v>730153292</v>
      </c>
      <c r="H13" s="254"/>
      <c r="I13" s="81" t="s">
        <v>25</v>
      </c>
      <c r="J13" s="57"/>
      <c r="K13" s="81" t="s">
        <v>25</v>
      </c>
    </row>
    <row r="14" spans="1:11" s="41" customFormat="1" ht="23.25" customHeight="1" x14ac:dyDescent="0.65">
      <c r="A14" s="15" t="s">
        <v>4</v>
      </c>
      <c r="B14" s="10"/>
      <c r="C14" s="303"/>
      <c r="D14" s="236"/>
      <c r="E14" s="188">
        <v>32869531</v>
      </c>
      <c r="F14" s="253"/>
      <c r="G14" s="188">
        <v>36078372</v>
      </c>
      <c r="H14" s="254"/>
      <c r="I14" s="179">
        <v>405947</v>
      </c>
      <c r="J14" s="57"/>
      <c r="K14" s="179">
        <v>1369937</v>
      </c>
    </row>
    <row r="15" spans="1:11" s="80" customFormat="1" ht="23.25" customHeight="1" x14ac:dyDescent="0.7">
      <c r="A15" s="8" t="s">
        <v>5</v>
      </c>
      <c r="B15" s="59"/>
      <c r="C15" s="303"/>
      <c r="D15" s="183"/>
      <c r="E15" s="98">
        <v>1524677658</v>
      </c>
      <c r="F15" s="97">
        <v>0</v>
      </c>
      <c r="G15" s="98">
        <v>1368995610</v>
      </c>
      <c r="H15" s="97">
        <v>0</v>
      </c>
      <c r="I15" s="98">
        <v>276194702</v>
      </c>
      <c r="J15" s="97">
        <v>0</v>
      </c>
      <c r="K15" s="98">
        <v>327738814</v>
      </c>
    </row>
    <row r="16" spans="1:11" s="41" customFormat="1" ht="23.25" customHeight="1" x14ac:dyDescent="0.65">
      <c r="A16" s="8"/>
      <c r="B16" s="155"/>
      <c r="C16" s="303"/>
      <c r="D16" s="236"/>
      <c r="E16" s="255"/>
      <c r="F16" s="255"/>
      <c r="G16" s="255"/>
      <c r="H16" s="254"/>
      <c r="I16" s="256"/>
      <c r="J16" s="57"/>
      <c r="K16" s="256"/>
    </row>
    <row r="17" spans="1:11" s="41" customFormat="1" ht="23.25" customHeight="1" x14ac:dyDescent="0.7">
      <c r="A17" s="49" t="s">
        <v>36</v>
      </c>
      <c r="B17" s="155"/>
      <c r="C17" s="303"/>
      <c r="D17" s="236"/>
      <c r="E17" s="255"/>
      <c r="F17" s="255"/>
      <c r="G17" s="255"/>
      <c r="H17" s="254"/>
      <c r="I17" s="256"/>
      <c r="J17" s="57"/>
      <c r="K17" s="256"/>
    </row>
    <row r="18" spans="1:11" s="41" customFormat="1" ht="23.25" customHeight="1" x14ac:dyDescent="0.65">
      <c r="A18" s="50" t="s">
        <v>57</v>
      </c>
      <c r="B18" s="155"/>
      <c r="C18" s="303">
        <v>8</v>
      </c>
      <c r="D18" s="236"/>
      <c r="E18" s="131" t="s">
        <v>25</v>
      </c>
      <c r="F18" s="257"/>
      <c r="G18" s="131" t="s">
        <v>25</v>
      </c>
      <c r="H18" s="257"/>
      <c r="I18" s="81">
        <v>905064206</v>
      </c>
      <c r="J18" s="257"/>
      <c r="K18" s="81">
        <v>905064206</v>
      </c>
    </row>
    <row r="19" spans="1:11" s="41" customFormat="1" ht="23.25" customHeight="1" x14ac:dyDescent="0.65">
      <c r="A19" s="50" t="s">
        <v>70</v>
      </c>
      <c r="B19" s="155"/>
      <c r="C19" s="303">
        <v>9</v>
      </c>
      <c r="D19" s="236"/>
      <c r="E19" s="179">
        <v>590797797</v>
      </c>
      <c r="F19" s="257"/>
      <c r="G19" s="179">
        <v>629575213</v>
      </c>
      <c r="H19" s="257"/>
      <c r="I19" s="153">
        <v>308746</v>
      </c>
      <c r="J19" s="257"/>
      <c r="K19" s="153">
        <v>295064</v>
      </c>
    </row>
    <row r="20" spans="1:11" s="41" customFormat="1" ht="23.25" customHeight="1" x14ac:dyDescent="0.65">
      <c r="A20" s="50" t="s">
        <v>37</v>
      </c>
      <c r="B20" s="155"/>
      <c r="C20" s="303"/>
      <c r="D20" s="236"/>
      <c r="E20" s="179">
        <v>12922</v>
      </c>
      <c r="F20" s="257"/>
      <c r="G20" s="179">
        <v>38085</v>
      </c>
      <c r="H20" s="257"/>
      <c r="I20" s="152" t="s">
        <v>25</v>
      </c>
      <c r="J20" s="257"/>
      <c r="K20" s="152" t="s">
        <v>25</v>
      </c>
    </row>
    <row r="21" spans="1:11" s="41" customFormat="1" ht="23.25" customHeight="1" x14ac:dyDescent="0.65">
      <c r="A21" s="266" t="s">
        <v>161</v>
      </c>
      <c r="B21" s="155"/>
      <c r="C21" s="303">
        <v>10</v>
      </c>
      <c r="D21" s="236"/>
      <c r="E21" s="179">
        <v>5736502</v>
      </c>
      <c r="F21" s="257"/>
      <c r="G21" s="258">
        <v>8099863</v>
      </c>
      <c r="H21" s="257"/>
      <c r="I21" s="151" t="s">
        <v>25</v>
      </c>
      <c r="J21" s="257"/>
      <c r="K21" s="151" t="s">
        <v>25</v>
      </c>
    </row>
    <row r="22" spans="1:11" s="80" customFormat="1" ht="23.25" customHeight="1" x14ac:dyDescent="0.7">
      <c r="A22" s="8" t="s">
        <v>38</v>
      </c>
      <c r="B22" s="59"/>
      <c r="C22" s="183"/>
      <c r="D22" s="183"/>
      <c r="E22" s="98">
        <v>596547221</v>
      </c>
      <c r="F22" s="97">
        <v>0</v>
      </c>
      <c r="G22" s="98">
        <v>637713161</v>
      </c>
      <c r="H22" s="97">
        <v>0</v>
      </c>
      <c r="I22" s="98">
        <v>905372952</v>
      </c>
      <c r="J22" s="97">
        <v>0</v>
      </c>
      <c r="K22" s="98">
        <v>905359270</v>
      </c>
    </row>
    <row r="23" spans="1:11" s="41" customFormat="1" ht="23.25" customHeight="1" x14ac:dyDescent="0.65">
      <c r="A23" s="8"/>
      <c r="B23" s="155"/>
      <c r="C23" s="303"/>
      <c r="D23" s="236"/>
      <c r="E23" s="253"/>
      <c r="F23" s="259"/>
      <c r="G23" s="259"/>
      <c r="H23" s="259"/>
      <c r="I23" s="260"/>
      <c r="J23" s="257"/>
      <c r="K23" s="260"/>
    </row>
    <row r="24" spans="1:11" s="80" customFormat="1" ht="23.25" customHeight="1" thickBot="1" x14ac:dyDescent="0.75">
      <c r="A24" s="8" t="s">
        <v>71</v>
      </c>
      <c r="B24" s="59"/>
      <c r="C24" s="183"/>
      <c r="D24" s="183"/>
      <c r="E24" s="194">
        <v>2121224879</v>
      </c>
      <c r="F24" s="97">
        <v>0</v>
      </c>
      <c r="G24" s="194">
        <v>2006708771</v>
      </c>
      <c r="H24" s="97">
        <v>0</v>
      </c>
      <c r="I24" s="194">
        <v>1181567654</v>
      </c>
      <c r="J24" s="97">
        <v>0</v>
      </c>
      <c r="K24" s="194">
        <v>1233098084</v>
      </c>
    </row>
    <row r="25" spans="1:11" s="41" customFormat="1" ht="23.25" customHeight="1" thickTop="1" x14ac:dyDescent="0.7">
      <c r="A25" s="8"/>
      <c r="B25" s="155"/>
      <c r="C25" s="303"/>
      <c r="D25" s="236"/>
      <c r="E25" s="261"/>
      <c r="F25" s="261"/>
      <c r="G25" s="261"/>
      <c r="H25" s="262"/>
      <c r="I25" s="263"/>
      <c r="J25" s="252"/>
      <c r="K25" s="264"/>
    </row>
    <row r="26" spans="1:11" s="150" customFormat="1" ht="23.25" customHeight="1" x14ac:dyDescent="0.7">
      <c r="A26" s="7" t="s">
        <v>95</v>
      </c>
      <c r="B26" s="246"/>
      <c r="C26" s="247"/>
      <c r="D26" s="247"/>
      <c r="E26" s="247"/>
      <c r="F26" s="247"/>
      <c r="G26" s="247"/>
      <c r="H26" s="247"/>
      <c r="I26" s="248"/>
      <c r="J26" s="248"/>
      <c r="K26" s="248"/>
    </row>
    <row r="27" spans="1:11" s="150" customFormat="1" ht="23.25" customHeight="1" x14ac:dyDescent="0.7">
      <c r="A27" s="7" t="s">
        <v>60</v>
      </c>
      <c r="B27" s="246"/>
      <c r="C27" s="247"/>
      <c r="D27" s="247"/>
      <c r="E27" s="247"/>
      <c r="F27" s="247"/>
      <c r="G27" s="247"/>
      <c r="H27" s="247"/>
      <c r="I27" s="248"/>
      <c r="J27" s="248"/>
      <c r="K27" s="248"/>
    </row>
    <row r="28" spans="1:11" ht="23.25" customHeight="1" x14ac:dyDescent="0.65">
      <c r="A28" s="8"/>
    </row>
    <row r="29" spans="1:11" ht="23.25" customHeight="1" x14ac:dyDescent="0.7">
      <c r="A29" s="249"/>
      <c r="E29" s="340" t="s">
        <v>42</v>
      </c>
      <c r="F29" s="340"/>
      <c r="G29" s="340"/>
      <c r="H29" s="235"/>
      <c r="I29" s="340" t="s">
        <v>31</v>
      </c>
      <c r="J29" s="340"/>
      <c r="K29" s="340"/>
    </row>
    <row r="30" spans="1:11" ht="23.25" customHeight="1" x14ac:dyDescent="0.7">
      <c r="A30" s="249"/>
      <c r="E30" s="342" t="s">
        <v>102</v>
      </c>
      <c r="F30" s="342"/>
      <c r="G30" s="342"/>
      <c r="H30" s="235"/>
      <c r="I30" s="342" t="s">
        <v>102</v>
      </c>
      <c r="J30" s="342"/>
      <c r="K30" s="342"/>
    </row>
    <row r="31" spans="1:11" s="41" customFormat="1" ht="23.25" customHeight="1" x14ac:dyDescent="0.65">
      <c r="A31" s="8" t="s">
        <v>6</v>
      </c>
      <c r="B31" s="155"/>
      <c r="C31" s="6" t="s">
        <v>0</v>
      </c>
      <c r="D31" s="6"/>
      <c r="E31" s="238">
        <v>2561</v>
      </c>
      <c r="F31" s="238"/>
      <c r="G31" s="238">
        <v>2560</v>
      </c>
      <c r="H31" s="236"/>
      <c r="I31" s="238">
        <v>2561</v>
      </c>
      <c r="J31" s="238"/>
      <c r="K31" s="238">
        <v>2560</v>
      </c>
    </row>
    <row r="32" spans="1:11" s="41" customFormat="1" ht="23.25" customHeight="1" x14ac:dyDescent="0.65">
      <c r="A32" s="155"/>
      <c r="B32" s="155"/>
      <c r="C32" s="303"/>
      <c r="D32" s="251"/>
      <c r="E32" s="341" t="s">
        <v>131</v>
      </c>
      <c r="F32" s="341"/>
      <c r="G32" s="341"/>
      <c r="H32" s="341"/>
      <c r="I32" s="341"/>
      <c r="J32" s="341"/>
      <c r="K32" s="341"/>
    </row>
    <row r="33" spans="1:11" s="41" customFormat="1" ht="23.25" customHeight="1" x14ac:dyDescent="0.65">
      <c r="A33" s="9" t="s">
        <v>7</v>
      </c>
      <c r="B33" s="155"/>
      <c r="C33" s="303"/>
      <c r="D33" s="236"/>
      <c r="E33" s="236"/>
      <c r="F33" s="236"/>
      <c r="G33" s="236"/>
      <c r="H33" s="236"/>
      <c r="I33" s="252"/>
      <c r="J33" s="252"/>
      <c r="K33" s="202"/>
    </row>
    <row r="34" spans="1:11" s="41" customFormat="1" ht="23.25" customHeight="1" x14ac:dyDescent="0.65">
      <c r="A34" s="10" t="s">
        <v>110</v>
      </c>
      <c r="B34" s="155"/>
      <c r="C34" s="303">
        <v>11</v>
      </c>
      <c r="D34" s="236"/>
      <c r="E34" s="265">
        <v>366001209</v>
      </c>
      <c r="F34" s="236"/>
      <c r="G34" s="131">
        <v>106127694</v>
      </c>
      <c r="H34" s="236"/>
      <c r="I34" s="131" t="s">
        <v>25</v>
      </c>
      <c r="J34" s="252"/>
      <c r="K34" s="131" t="s">
        <v>25</v>
      </c>
    </row>
    <row r="35" spans="1:11" s="41" customFormat="1" ht="23.25" customHeight="1" x14ac:dyDescent="0.65">
      <c r="A35" s="10" t="s">
        <v>39</v>
      </c>
      <c r="B35" s="155"/>
      <c r="C35" s="303" t="s">
        <v>189</v>
      </c>
      <c r="D35" s="236"/>
      <c r="E35" s="265">
        <v>157654522</v>
      </c>
      <c r="F35" s="161"/>
      <c r="G35" s="160">
        <v>218354609</v>
      </c>
      <c r="H35" s="161"/>
      <c r="I35" s="265">
        <v>11790229</v>
      </c>
      <c r="J35" s="265"/>
      <c r="K35" s="265">
        <v>12268702</v>
      </c>
    </row>
    <row r="36" spans="1:11" s="41" customFormat="1" ht="23.25" customHeight="1" x14ac:dyDescent="0.65">
      <c r="A36" s="15" t="s">
        <v>174</v>
      </c>
      <c r="B36" s="155"/>
      <c r="C36" s="303" t="s">
        <v>190</v>
      </c>
      <c r="D36" s="236"/>
      <c r="E36" s="265">
        <v>57598157</v>
      </c>
      <c r="F36" s="161"/>
      <c r="G36" s="160">
        <v>85717120</v>
      </c>
      <c r="H36" s="161"/>
      <c r="I36" s="160">
        <v>1640424</v>
      </c>
      <c r="J36" s="162"/>
      <c r="K36" s="160">
        <v>1874238</v>
      </c>
    </row>
    <row r="37" spans="1:11" s="41" customFormat="1" ht="23.25" customHeight="1" x14ac:dyDescent="0.65">
      <c r="A37" s="32" t="s">
        <v>44</v>
      </c>
      <c r="B37" s="266"/>
      <c r="C37" s="303"/>
      <c r="D37" s="236"/>
      <c r="E37" s="265">
        <v>18277836</v>
      </c>
      <c r="F37" s="161"/>
      <c r="G37" s="160">
        <v>6295414</v>
      </c>
      <c r="H37" s="161"/>
      <c r="I37" s="156" t="s">
        <v>25</v>
      </c>
      <c r="J37" s="162"/>
      <c r="K37" s="163" t="s">
        <v>25</v>
      </c>
    </row>
    <row r="38" spans="1:11" s="41" customFormat="1" ht="23.25" customHeight="1" x14ac:dyDescent="0.65">
      <c r="A38" s="32" t="s">
        <v>81</v>
      </c>
      <c r="B38" s="155"/>
      <c r="C38" s="252"/>
      <c r="D38" s="236"/>
      <c r="E38" s="265">
        <v>1461812</v>
      </c>
      <c r="F38" s="161"/>
      <c r="G38" s="160">
        <v>14065486</v>
      </c>
      <c r="H38" s="161"/>
      <c r="I38" s="156" t="s">
        <v>25</v>
      </c>
      <c r="J38" s="162"/>
      <c r="K38" s="164" t="s">
        <v>25</v>
      </c>
    </row>
    <row r="39" spans="1:11" s="80" customFormat="1" ht="23.25" customHeight="1" x14ac:dyDescent="0.7">
      <c r="A39" s="8" t="s">
        <v>8</v>
      </c>
      <c r="B39" s="59"/>
      <c r="C39" s="183"/>
      <c r="D39" s="183"/>
      <c r="E39" s="98">
        <v>600993536</v>
      </c>
      <c r="F39" s="97">
        <v>0</v>
      </c>
      <c r="G39" s="98">
        <v>430560323</v>
      </c>
      <c r="H39" s="97">
        <v>0</v>
      </c>
      <c r="I39" s="98">
        <v>13430653</v>
      </c>
      <c r="J39" s="97">
        <v>0</v>
      </c>
      <c r="K39" s="98">
        <v>14142940</v>
      </c>
    </row>
    <row r="40" spans="1:11" s="41" customFormat="1" ht="15.75" customHeight="1" x14ac:dyDescent="0.65">
      <c r="A40" s="8"/>
      <c r="B40" s="155"/>
      <c r="C40" s="303"/>
      <c r="D40" s="236"/>
      <c r="E40" s="267"/>
      <c r="F40" s="267"/>
      <c r="G40" s="267"/>
      <c r="H40" s="267"/>
      <c r="I40" s="268"/>
      <c r="J40" s="162"/>
      <c r="K40" s="268"/>
    </row>
    <row r="41" spans="1:11" s="41" customFormat="1" ht="23.25" customHeight="1" x14ac:dyDescent="0.65">
      <c r="A41" s="9" t="s">
        <v>40</v>
      </c>
      <c r="B41" s="155"/>
      <c r="C41" s="303"/>
      <c r="D41" s="236"/>
      <c r="E41" s="267"/>
      <c r="F41" s="267"/>
      <c r="G41" s="267"/>
      <c r="H41" s="267"/>
      <c r="I41" s="268"/>
      <c r="J41" s="162"/>
      <c r="K41" s="268"/>
    </row>
    <row r="42" spans="1:11" s="41" customFormat="1" ht="23.25" hidden="1" customHeight="1" x14ac:dyDescent="0.65">
      <c r="A42" s="32" t="s">
        <v>112</v>
      </c>
      <c r="B42" s="155"/>
      <c r="C42" s="303"/>
      <c r="D42" s="236"/>
      <c r="E42" s="267"/>
      <c r="F42" s="267"/>
      <c r="G42" s="267"/>
      <c r="H42" s="267"/>
      <c r="I42" s="268"/>
      <c r="J42" s="162"/>
      <c r="K42" s="268"/>
    </row>
    <row r="43" spans="1:11" s="41" customFormat="1" ht="23.25" customHeight="1" x14ac:dyDescent="0.65">
      <c r="A43" s="10" t="s">
        <v>178</v>
      </c>
      <c r="B43" s="155"/>
      <c r="C43" s="303"/>
      <c r="D43" s="236"/>
      <c r="E43" s="267"/>
      <c r="F43" s="267"/>
      <c r="G43" s="267"/>
      <c r="H43" s="267"/>
      <c r="I43" s="268"/>
      <c r="J43" s="162"/>
      <c r="K43" s="268"/>
    </row>
    <row r="44" spans="1:11" s="41" customFormat="1" ht="23.25" customHeight="1" x14ac:dyDescent="0.65">
      <c r="A44" s="266"/>
      <c r="B44" s="155" t="s">
        <v>111</v>
      </c>
      <c r="C44" s="303">
        <v>14</v>
      </c>
      <c r="D44" s="236"/>
      <c r="E44" s="159">
        <v>9600790</v>
      </c>
      <c r="F44" s="162"/>
      <c r="G44" s="159">
        <v>9415092</v>
      </c>
      <c r="H44" s="162"/>
      <c r="I44" s="159">
        <v>1731926</v>
      </c>
      <c r="J44" s="269"/>
      <c r="K44" s="159">
        <v>1638687</v>
      </c>
    </row>
    <row r="45" spans="1:11" s="80" customFormat="1" ht="23.25" customHeight="1" x14ac:dyDescent="0.7">
      <c r="A45" s="59" t="s">
        <v>41</v>
      </c>
      <c r="B45" s="59"/>
      <c r="C45" s="183"/>
      <c r="D45" s="183"/>
      <c r="E45" s="270">
        <v>9600790</v>
      </c>
      <c r="F45" s="271">
        <v>0</v>
      </c>
      <c r="G45" s="322">
        <v>9415092</v>
      </c>
      <c r="H45" s="272"/>
      <c r="I45" s="270">
        <v>1731926</v>
      </c>
      <c r="J45" s="191"/>
      <c r="K45" s="270">
        <v>1638687</v>
      </c>
    </row>
    <row r="46" spans="1:11" s="41" customFormat="1" ht="23.25" customHeight="1" x14ac:dyDescent="0.7">
      <c r="A46" s="8" t="s">
        <v>9</v>
      </c>
      <c r="B46" s="155"/>
      <c r="C46" s="303"/>
      <c r="D46" s="236"/>
      <c r="E46" s="98">
        <v>610594326</v>
      </c>
      <c r="F46" s="271">
        <v>0</v>
      </c>
      <c r="G46" s="98">
        <v>439975415</v>
      </c>
      <c r="H46" s="271"/>
      <c r="I46" s="98">
        <v>15162579</v>
      </c>
      <c r="J46" s="55"/>
      <c r="K46" s="98">
        <v>15781627</v>
      </c>
    </row>
    <row r="47" spans="1:11" s="41" customFormat="1" ht="17.25" customHeight="1" x14ac:dyDescent="0.7">
      <c r="A47" s="59"/>
      <c r="B47" s="155"/>
      <c r="C47" s="303"/>
      <c r="D47" s="236"/>
      <c r="E47" s="236"/>
      <c r="F47" s="236"/>
      <c r="G47" s="236"/>
      <c r="H47" s="236"/>
      <c r="I47" s="162"/>
      <c r="J47" s="162"/>
      <c r="K47" s="273"/>
    </row>
    <row r="48" spans="1:11" s="41" customFormat="1" ht="23.25" customHeight="1" x14ac:dyDescent="0.65">
      <c r="A48" s="9" t="s">
        <v>10</v>
      </c>
      <c r="B48" s="155"/>
      <c r="C48" s="6"/>
      <c r="D48" s="6"/>
      <c r="E48" s="269"/>
      <c r="F48" s="269"/>
      <c r="G48" s="269"/>
      <c r="H48" s="236"/>
      <c r="I48" s="269"/>
      <c r="J48" s="269"/>
      <c r="K48" s="269"/>
    </row>
    <row r="49" spans="1:11" s="41" customFormat="1" ht="23.25" customHeight="1" x14ac:dyDescent="0.65">
      <c r="A49" s="32" t="s">
        <v>11</v>
      </c>
      <c r="B49" s="10"/>
      <c r="C49" s="303">
        <v>15</v>
      </c>
      <c r="D49" s="236"/>
      <c r="E49" s="236"/>
      <c r="F49" s="236"/>
      <c r="G49" s="236"/>
      <c r="H49" s="236"/>
      <c r="I49" s="162"/>
      <c r="J49" s="162"/>
      <c r="K49" s="273"/>
    </row>
    <row r="50" spans="1:11" s="41" customFormat="1" ht="23.25" customHeight="1" thickBot="1" x14ac:dyDescent="0.7">
      <c r="A50" s="32"/>
      <c r="B50" s="32" t="s">
        <v>12</v>
      </c>
      <c r="C50" s="303"/>
      <c r="D50" s="236"/>
      <c r="E50" s="274">
        <v>1012000000</v>
      </c>
      <c r="F50" s="236"/>
      <c r="G50" s="274">
        <v>1012000000</v>
      </c>
      <c r="H50" s="236"/>
      <c r="I50" s="274">
        <v>1012000000</v>
      </c>
      <c r="J50" s="162"/>
      <c r="K50" s="274">
        <v>1012000000</v>
      </c>
    </row>
    <row r="51" spans="1:11" s="41" customFormat="1" ht="23.25" customHeight="1" thickTop="1" x14ac:dyDescent="0.65">
      <c r="A51" s="10"/>
      <c r="B51" s="32" t="s">
        <v>13</v>
      </c>
      <c r="C51" s="275"/>
      <c r="D51" s="236"/>
      <c r="E51" s="321">
        <v>1012000000</v>
      </c>
      <c r="F51" s="161"/>
      <c r="G51" s="321">
        <v>1012000000</v>
      </c>
      <c r="H51" s="161"/>
      <c r="I51" s="321">
        <v>1012000000</v>
      </c>
      <c r="J51" s="162"/>
      <c r="K51" s="321">
        <v>1012000000</v>
      </c>
    </row>
    <row r="52" spans="1:11" s="41" customFormat="1" ht="23.25" customHeight="1" x14ac:dyDescent="0.65">
      <c r="A52" s="10" t="s">
        <v>98</v>
      </c>
      <c r="B52" s="10"/>
      <c r="C52" s="303"/>
      <c r="D52" s="236"/>
      <c r="E52" s="161"/>
      <c r="F52" s="161"/>
      <c r="G52" s="148"/>
      <c r="H52" s="161"/>
      <c r="I52" s="161"/>
      <c r="J52" s="162"/>
      <c r="K52" s="158"/>
    </row>
    <row r="53" spans="1:11" s="41" customFormat="1" ht="23.25" customHeight="1" x14ac:dyDescent="0.65">
      <c r="A53" s="10"/>
      <c r="B53" s="10" t="s">
        <v>99</v>
      </c>
      <c r="C53" s="303">
        <v>15</v>
      </c>
      <c r="D53" s="236"/>
      <c r="E53" s="265">
        <v>60384380</v>
      </c>
      <c r="F53" s="265"/>
      <c r="G53" s="265">
        <v>60384380</v>
      </c>
      <c r="H53" s="265"/>
      <c r="I53" s="265">
        <v>60384380</v>
      </c>
      <c r="J53" s="265"/>
      <c r="K53" s="265">
        <v>60384380</v>
      </c>
    </row>
    <row r="54" spans="1:11" s="41" customFormat="1" ht="23.25" customHeight="1" x14ac:dyDescent="0.65">
      <c r="A54" s="32" t="s">
        <v>49</v>
      </c>
      <c r="B54" s="10"/>
      <c r="C54" s="275"/>
      <c r="D54" s="236"/>
      <c r="E54" s="265"/>
      <c r="F54" s="265"/>
      <c r="G54" s="265"/>
      <c r="H54" s="265"/>
      <c r="I54" s="265"/>
      <c r="J54" s="265"/>
      <c r="K54" s="265"/>
    </row>
    <row r="55" spans="1:11" s="41" customFormat="1" ht="23.25" customHeight="1" x14ac:dyDescent="0.65">
      <c r="A55" s="32"/>
      <c r="B55" s="10" t="s">
        <v>167</v>
      </c>
      <c r="C55" s="275"/>
      <c r="D55" s="323"/>
      <c r="E55" s="265"/>
      <c r="F55" s="265"/>
      <c r="G55" s="265"/>
      <c r="H55" s="265"/>
      <c r="I55" s="265"/>
      <c r="J55" s="265"/>
      <c r="K55" s="265"/>
    </row>
    <row r="56" spans="1:11" s="41" customFormat="1" ht="23.25" customHeight="1" x14ac:dyDescent="0.65">
      <c r="A56" s="32"/>
      <c r="B56" s="32" t="s">
        <v>168</v>
      </c>
      <c r="C56" s="303">
        <v>16</v>
      </c>
      <c r="D56" s="236"/>
      <c r="E56" s="265">
        <v>37851000</v>
      </c>
      <c r="F56" s="265"/>
      <c r="G56" s="265">
        <v>35336000</v>
      </c>
      <c r="H56" s="265"/>
      <c r="I56" s="265">
        <v>37851000</v>
      </c>
      <c r="J56" s="265"/>
      <c r="K56" s="265">
        <v>35336000</v>
      </c>
    </row>
    <row r="57" spans="1:11" s="41" customFormat="1" ht="23.25" customHeight="1" x14ac:dyDescent="0.65">
      <c r="A57" s="32"/>
      <c r="B57" s="32" t="s">
        <v>14</v>
      </c>
      <c r="C57" s="303"/>
      <c r="D57" s="236"/>
      <c r="E57" s="265">
        <v>390485738</v>
      </c>
      <c r="F57" s="265"/>
      <c r="G57" s="265">
        <v>456521485</v>
      </c>
      <c r="H57" s="265"/>
      <c r="I57" s="265">
        <v>56169695</v>
      </c>
      <c r="J57" s="265"/>
      <c r="K57" s="265">
        <v>109596077</v>
      </c>
    </row>
    <row r="58" spans="1:11" s="41" customFormat="1" ht="23.25" customHeight="1" x14ac:dyDescent="0.65">
      <c r="A58" s="32" t="s">
        <v>43</v>
      </c>
      <c r="B58" s="10"/>
      <c r="C58" s="303"/>
      <c r="D58" s="236"/>
      <c r="E58" s="265">
        <v>9909435</v>
      </c>
      <c r="F58" s="265"/>
      <c r="G58" s="265">
        <v>2491491</v>
      </c>
      <c r="H58" s="265"/>
      <c r="I58" s="131" t="s">
        <v>25</v>
      </c>
      <c r="J58" s="156"/>
      <c r="K58" s="156" t="s">
        <v>25</v>
      </c>
    </row>
    <row r="59" spans="1:11" s="80" customFormat="1" ht="23.25" customHeight="1" x14ac:dyDescent="0.7">
      <c r="A59" s="8" t="s">
        <v>15</v>
      </c>
      <c r="B59" s="59"/>
      <c r="C59" s="183"/>
      <c r="D59" s="183"/>
      <c r="E59" s="18">
        <v>1510630553</v>
      </c>
      <c r="F59" s="147">
        <v>0</v>
      </c>
      <c r="G59" s="18">
        <v>1566733356</v>
      </c>
      <c r="H59" s="147">
        <v>0</v>
      </c>
      <c r="I59" s="18">
        <v>1166405075</v>
      </c>
      <c r="J59" s="147">
        <v>0</v>
      </c>
      <c r="K59" s="18">
        <v>1217316457</v>
      </c>
    </row>
    <row r="60" spans="1:11" s="41" customFormat="1" ht="15" customHeight="1" x14ac:dyDescent="0.7">
      <c r="A60" s="155"/>
      <c r="B60" s="155"/>
      <c r="C60" s="303"/>
      <c r="D60" s="236"/>
      <c r="E60" s="267"/>
      <c r="F60" s="267"/>
      <c r="G60" s="267"/>
      <c r="H60" s="267"/>
      <c r="I60" s="268"/>
      <c r="J60" s="162"/>
      <c r="K60" s="147"/>
    </row>
    <row r="61" spans="1:11" s="80" customFormat="1" ht="23.25" customHeight="1" thickBot="1" x14ac:dyDescent="0.75">
      <c r="A61" s="8" t="s">
        <v>16</v>
      </c>
      <c r="B61" s="59"/>
      <c r="C61" s="183"/>
      <c r="D61" s="183"/>
      <c r="E61" s="19">
        <v>2121224879</v>
      </c>
      <c r="F61" s="147">
        <v>0</v>
      </c>
      <c r="G61" s="19">
        <v>2006708771</v>
      </c>
      <c r="H61" s="147">
        <v>0</v>
      </c>
      <c r="I61" s="19">
        <v>1181567654</v>
      </c>
      <c r="J61" s="147">
        <v>0</v>
      </c>
      <c r="K61" s="19">
        <v>1233098084</v>
      </c>
    </row>
    <row r="62" spans="1:11" ht="23.25" customHeight="1" thickTop="1" x14ac:dyDescent="0.65"/>
  </sheetData>
  <mergeCells count="10">
    <mergeCell ref="I4:K4"/>
    <mergeCell ref="I29:K29"/>
    <mergeCell ref="E32:K32"/>
    <mergeCell ref="E7:K7"/>
    <mergeCell ref="E4:G4"/>
    <mergeCell ref="E29:G29"/>
    <mergeCell ref="E5:G5"/>
    <mergeCell ref="I5:K5"/>
    <mergeCell ref="E30:G30"/>
    <mergeCell ref="I30:K30"/>
  </mergeCells>
  <pageMargins left="0.72" right="0.5" top="0.48" bottom="0.5" header="0.5" footer="0.5"/>
  <pageSetup paperSize="9" scale="89" firstPageNumber="6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topLeftCell="A43" zoomScale="106" zoomScaleNormal="85" zoomScaleSheetLayoutView="106" workbookViewId="0">
      <selection activeCell="F51" sqref="E51:F51"/>
    </sheetView>
  </sheetViews>
  <sheetFormatPr defaultColWidth="9.09765625" defaultRowHeight="21.5" x14ac:dyDescent="0.65"/>
  <cols>
    <col min="1" max="1" width="45.69921875" customWidth="1"/>
    <col min="2" max="2" width="8.69921875" style="304" customWidth="1"/>
    <col min="3" max="3" width="1.09765625" customWidth="1"/>
    <col min="4" max="4" width="14.296875" customWidth="1"/>
    <col min="5" max="5" width="1.09765625" customWidth="1"/>
    <col min="6" max="6" width="14.296875" customWidth="1"/>
    <col min="7" max="7" width="1.09765625" customWidth="1"/>
    <col min="8" max="8" width="14.296875" customWidth="1"/>
    <col min="9" max="9" width="1.09765625" customWidth="1"/>
    <col min="10" max="10" width="14.296875" style="96" customWidth="1"/>
    <col min="11" max="16384" width="9.09765625" style="154"/>
  </cols>
  <sheetData>
    <row r="1" spans="1:10" s="2" customFormat="1" ht="23.25" customHeight="1" x14ac:dyDescent="0.65">
      <c r="A1" s="7" t="s">
        <v>95</v>
      </c>
      <c r="B1" s="303"/>
      <c r="C1" s="173"/>
      <c r="D1" s="173"/>
      <c r="E1" s="173"/>
      <c r="F1" s="173"/>
      <c r="G1" s="173"/>
      <c r="H1" s="173"/>
      <c r="I1" s="173"/>
      <c r="J1" s="92"/>
    </row>
    <row r="2" spans="1:10" s="2" customFormat="1" ht="23.25" customHeight="1" x14ac:dyDescent="0.65">
      <c r="A2" s="8" t="s">
        <v>132</v>
      </c>
      <c r="B2" s="303"/>
      <c r="C2" s="173"/>
      <c r="D2" s="173"/>
      <c r="E2" s="173"/>
      <c r="F2" s="173"/>
      <c r="G2" s="173"/>
      <c r="H2" s="173"/>
      <c r="I2" s="173"/>
      <c r="J2" s="92"/>
    </row>
    <row r="3" spans="1:10" s="2" customFormat="1" ht="18.75" customHeight="1" x14ac:dyDescent="0.65">
      <c r="A3" s="8"/>
      <c r="B3" s="303"/>
      <c r="C3" s="173"/>
      <c r="D3" s="173"/>
      <c r="E3" s="173"/>
      <c r="F3" s="173"/>
      <c r="G3" s="173"/>
      <c r="H3" s="173"/>
      <c r="I3" s="173"/>
      <c r="J3" s="92"/>
    </row>
    <row r="4" spans="1:10" s="2" customFormat="1" ht="23.25" customHeight="1" x14ac:dyDescent="0.7">
      <c r="A4" s="14"/>
      <c r="B4" s="303"/>
      <c r="C4" s="174"/>
      <c r="D4" s="344" t="s">
        <v>42</v>
      </c>
      <c r="E4" s="344"/>
      <c r="F4" s="344"/>
      <c r="G4" s="174"/>
      <c r="H4" s="345" t="s">
        <v>31</v>
      </c>
      <c r="I4" s="345"/>
      <c r="J4" s="345"/>
    </row>
    <row r="5" spans="1:10" s="2" customFormat="1" ht="23.25" customHeight="1" x14ac:dyDescent="0.65">
      <c r="A5" s="14"/>
      <c r="B5" s="303"/>
      <c r="C5" s="174"/>
      <c r="D5" s="346" t="s">
        <v>162</v>
      </c>
      <c r="E5" s="346"/>
      <c r="F5" s="346"/>
      <c r="G5" s="174"/>
      <c r="H5" s="346" t="s">
        <v>162</v>
      </c>
      <c r="I5" s="346"/>
      <c r="J5" s="346"/>
    </row>
    <row r="6" spans="1:10" s="3" customFormat="1" ht="23.25" customHeight="1" x14ac:dyDescent="0.7">
      <c r="A6" s="124"/>
      <c r="B6" s="6" t="s">
        <v>0</v>
      </c>
      <c r="C6" s="6"/>
      <c r="D6" s="127">
        <v>2561</v>
      </c>
      <c r="E6" s="172"/>
      <c r="F6" s="127">
        <v>2560</v>
      </c>
      <c r="G6" s="174"/>
      <c r="H6" s="127">
        <v>2561</v>
      </c>
      <c r="I6" s="172"/>
      <c r="J6" s="127">
        <v>2560</v>
      </c>
    </row>
    <row r="7" spans="1:10" s="41" customFormat="1" ht="23.25" customHeight="1" x14ac:dyDescent="0.65">
      <c r="A7" s="30"/>
      <c r="B7" s="275"/>
      <c r="D7" s="343" t="s">
        <v>131</v>
      </c>
      <c r="E7" s="343"/>
      <c r="F7" s="343"/>
      <c r="G7" s="343"/>
      <c r="H7" s="343"/>
      <c r="I7" s="343"/>
      <c r="J7" s="343"/>
    </row>
    <row r="8" spans="1:10" s="58" customFormat="1" ht="21.75" customHeight="1" x14ac:dyDescent="0.7">
      <c r="A8" s="49" t="s">
        <v>17</v>
      </c>
      <c r="B8" s="175"/>
      <c r="C8" s="175"/>
      <c r="D8" s="63"/>
      <c r="E8" s="63"/>
      <c r="F8" s="63"/>
      <c r="G8" s="63"/>
      <c r="H8" s="63"/>
      <c r="I8" s="63"/>
      <c r="J8" s="95"/>
    </row>
    <row r="9" spans="1:10" s="58" customFormat="1" ht="21.75" customHeight="1" x14ac:dyDescent="0.65">
      <c r="A9" s="10" t="s">
        <v>45</v>
      </c>
      <c r="B9" s="175">
        <v>17</v>
      </c>
      <c r="C9" s="175"/>
      <c r="D9" s="176">
        <v>2715628946</v>
      </c>
      <c r="E9" s="177"/>
      <c r="F9" s="176">
        <v>2818074591</v>
      </c>
      <c r="G9" s="178"/>
      <c r="H9" s="132" t="s">
        <v>25</v>
      </c>
      <c r="I9" s="45"/>
      <c r="J9" s="132" t="s">
        <v>25</v>
      </c>
    </row>
    <row r="10" spans="1:10" s="58" customFormat="1" ht="21.75" customHeight="1" x14ac:dyDescent="0.65">
      <c r="A10" s="10" t="s">
        <v>191</v>
      </c>
      <c r="B10" s="175"/>
      <c r="C10" s="175"/>
      <c r="D10" s="176">
        <v>63607458</v>
      </c>
      <c r="E10" s="177"/>
      <c r="F10" s="176">
        <v>55011876</v>
      </c>
      <c r="G10" s="178"/>
      <c r="H10" s="132" t="s">
        <v>25</v>
      </c>
      <c r="I10" s="45"/>
      <c r="J10" s="180" t="s">
        <v>25</v>
      </c>
    </row>
    <row r="11" spans="1:10" s="58" customFormat="1" ht="21.75" customHeight="1" x14ac:dyDescent="0.7">
      <c r="A11" s="54" t="s">
        <v>18</v>
      </c>
      <c r="B11" s="175">
        <v>17</v>
      </c>
      <c r="C11" s="175"/>
      <c r="D11" s="98">
        <v>2779236404</v>
      </c>
      <c r="E11" s="181"/>
      <c r="F11" s="98">
        <v>2873086467</v>
      </c>
      <c r="G11" s="65"/>
      <c r="H11" s="157" t="s">
        <v>25</v>
      </c>
      <c r="I11" s="172"/>
      <c r="J11" s="157" t="s">
        <v>25</v>
      </c>
    </row>
    <row r="12" spans="1:10" s="58" customFormat="1" ht="15" customHeight="1" x14ac:dyDescent="0.7">
      <c r="A12" s="54"/>
      <c r="B12" s="54"/>
      <c r="C12" s="54"/>
      <c r="D12" s="84"/>
      <c r="E12" s="84"/>
      <c r="F12" s="84"/>
      <c r="G12" s="65"/>
      <c r="H12" s="175"/>
      <c r="I12" s="175"/>
      <c r="J12" s="72"/>
    </row>
    <row r="13" spans="1:10" s="58" customFormat="1" ht="21.75" customHeight="1" x14ac:dyDescent="0.7">
      <c r="A13" s="49" t="s">
        <v>101</v>
      </c>
      <c r="B13" s="54"/>
      <c r="C13" s="54"/>
      <c r="D13" s="84"/>
      <c r="E13" s="84"/>
      <c r="F13" s="84"/>
      <c r="G13" s="65"/>
      <c r="H13" s="175"/>
      <c r="I13" s="175"/>
      <c r="J13" s="72"/>
    </row>
    <row r="14" spans="1:10" s="58" customFormat="1" ht="21.75" customHeight="1" x14ac:dyDescent="0.65">
      <c r="A14" s="56" t="s">
        <v>46</v>
      </c>
      <c r="B14" s="303">
        <v>7</v>
      </c>
      <c r="C14" s="56"/>
      <c r="D14" s="176">
        <v>2374787588</v>
      </c>
      <c r="E14" s="177"/>
      <c r="F14" s="176">
        <v>2293320056</v>
      </c>
      <c r="G14" s="66"/>
      <c r="H14" s="180" t="s">
        <v>25</v>
      </c>
      <c r="I14" s="174"/>
      <c r="J14" s="180" t="s">
        <v>25</v>
      </c>
    </row>
    <row r="15" spans="1:10" s="58" customFormat="1" ht="21.75" customHeight="1" x14ac:dyDescent="0.65">
      <c r="A15" s="47" t="s">
        <v>76</v>
      </c>
      <c r="B15" s="56"/>
      <c r="C15" s="56"/>
      <c r="D15" s="176">
        <v>59561505</v>
      </c>
      <c r="E15" s="177"/>
      <c r="F15" s="176">
        <v>48457126</v>
      </c>
      <c r="G15" s="66"/>
      <c r="H15" s="182" t="s">
        <v>25</v>
      </c>
      <c r="I15" s="174"/>
      <c r="J15" s="182" t="s">
        <v>25</v>
      </c>
    </row>
    <row r="16" spans="1:10" s="58" customFormat="1" ht="21.75" customHeight="1" x14ac:dyDescent="0.7">
      <c r="A16" s="60" t="s">
        <v>77</v>
      </c>
      <c r="B16" s="303">
        <v>19</v>
      </c>
      <c r="C16" s="174"/>
      <c r="D16" s="98">
        <v>2434349093</v>
      </c>
      <c r="E16" s="181"/>
      <c r="F16" s="98">
        <v>2341777182</v>
      </c>
      <c r="G16" s="68"/>
      <c r="H16" s="157" t="s">
        <v>25</v>
      </c>
      <c r="I16" s="183"/>
      <c r="J16" s="157" t="s">
        <v>25</v>
      </c>
    </row>
    <row r="17" spans="1:10" s="58" customFormat="1" ht="15" customHeight="1" x14ac:dyDescent="0.7">
      <c r="A17" s="47"/>
      <c r="B17" s="56"/>
      <c r="C17" s="56"/>
      <c r="D17" s="126"/>
      <c r="E17" s="126"/>
      <c r="F17" s="184"/>
      <c r="G17" s="97"/>
      <c r="H17" s="174"/>
      <c r="I17" s="174"/>
      <c r="J17" s="93"/>
    </row>
    <row r="18" spans="1:10" s="62" customFormat="1" ht="21.75" customHeight="1" x14ac:dyDescent="0.7">
      <c r="A18" s="54" t="s">
        <v>47</v>
      </c>
      <c r="B18" s="54"/>
      <c r="C18" s="54"/>
      <c r="D18" s="97">
        <v>344887311</v>
      </c>
      <c r="E18" s="97"/>
      <c r="F18" s="97">
        <v>531309285</v>
      </c>
      <c r="G18" s="67"/>
      <c r="H18" s="185" t="s">
        <v>25</v>
      </c>
      <c r="I18" s="186"/>
      <c r="J18" s="185" t="s">
        <v>25</v>
      </c>
    </row>
    <row r="19" spans="1:10" s="58" customFormat="1" ht="21.75" customHeight="1" x14ac:dyDescent="0.65">
      <c r="A19" s="52" t="s">
        <v>163</v>
      </c>
      <c r="B19" s="303">
        <v>18</v>
      </c>
      <c r="C19" s="174"/>
      <c r="D19" s="176">
        <v>4114075</v>
      </c>
      <c r="E19" s="83"/>
      <c r="F19" s="176">
        <v>3831357</v>
      </c>
      <c r="G19" s="65"/>
      <c r="H19" s="176">
        <v>82138551</v>
      </c>
      <c r="I19" s="65"/>
      <c r="J19" s="176">
        <v>154425518</v>
      </c>
    </row>
    <row r="20" spans="1:10" s="62" customFormat="1" ht="21.75" customHeight="1" x14ac:dyDescent="0.7">
      <c r="A20" s="54" t="s">
        <v>48</v>
      </c>
      <c r="B20" s="303"/>
      <c r="C20" s="174"/>
      <c r="D20" s="98">
        <v>349001386</v>
      </c>
      <c r="E20" s="181"/>
      <c r="F20" s="98">
        <v>535140642</v>
      </c>
      <c r="G20" s="67"/>
      <c r="H20" s="98">
        <v>82138551</v>
      </c>
      <c r="I20" s="67"/>
      <c r="J20" s="98">
        <v>154425518</v>
      </c>
    </row>
    <row r="21" spans="1:10" s="62" customFormat="1" ht="15" customHeight="1" x14ac:dyDescent="0.7">
      <c r="A21" s="54"/>
      <c r="B21" s="303"/>
      <c r="C21" s="174"/>
      <c r="D21" s="84"/>
      <c r="E21" s="84"/>
      <c r="F21" s="84"/>
      <c r="G21" s="67"/>
      <c r="H21" s="67"/>
      <c r="I21" s="67"/>
      <c r="J21" s="187"/>
    </row>
    <row r="22" spans="1:10" s="58" customFormat="1" ht="21.75" customHeight="1" x14ac:dyDescent="0.65">
      <c r="A22" s="52" t="s">
        <v>195</v>
      </c>
      <c r="B22" s="303">
        <v>19</v>
      </c>
      <c r="C22" s="174"/>
      <c r="D22" s="176">
        <v>194919211</v>
      </c>
      <c r="E22" s="177"/>
      <c r="F22" s="176">
        <v>192055163</v>
      </c>
      <c r="G22" s="65"/>
      <c r="H22" s="180" t="s">
        <v>25</v>
      </c>
      <c r="I22" s="65"/>
      <c r="J22" s="180" t="s">
        <v>25</v>
      </c>
    </row>
    <row r="23" spans="1:10" s="58" customFormat="1" ht="21.75" customHeight="1" x14ac:dyDescent="0.65">
      <c r="A23" s="52" t="s">
        <v>19</v>
      </c>
      <c r="B23" s="303">
        <v>19</v>
      </c>
      <c r="C23" s="174"/>
      <c r="D23" s="188">
        <v>95354565</v>
      </c>
      <c r="E23" s="177"/>
      <c r="F23" s="188">
        <v>102517686</v>
      </c>
      <c r="G23" s="65"/>
      <c r="H23" s="188">
        <v>31849933</v>
      </c>
      <c r="I23" s="65"/>
      <c r="J23" s="188">
        <v>40478475</v>
      </c>
    </row>
    <row r="24" spans="1:10" s="62" customFormat="1" ht="21.75" customHeight="1" x14ac:dyDescent="0.7">
      <c r="A24" s="54" t="s">
        <v>20</v>
      </c>
      <c r="B24" s="303"/>
      <c r="C24" s="174"/>
      <c r="D24" s="98">
        <v>290273776</v>
      </c>
      <c r="E24" s="67"/>
      <c r="F24" s="98">
        <v>294572849</v>
      </c>
      <c r="G24" s="67"/>
      <c r="H24" s="98">
        <v>31849933</v>
      </c>
      <c r="I24" s="67"/>
      <c r="J24" s="98">
        <v>40478475</v>
      </c>
    </row>
    <row r="25" spans="1:10" s="58" customFormat="1" ht="15" customHeight="1" x14ac:dyDescent="0.7">
      <c r="A25" s="54"/>
      <c r="B25" s="54"/>
      <c r="C25" s="54"/>
      <c r="D25" s="83"/>
      <c r="E25" s="83"/>
      <c r="F25" s="83"/>
      <c r="G25" s="65"/>
      <c r="H25" s="65"/>
      <c r="I25" s="65"/>
      <c r="J25" s="187"/>
    </row>
    <row r="26" spans="1:10" s="62" customFormat="1" ht="21.75" customHeight="1" x14ac:dyDescent="0.7">
      <c r="A26" s="54" t="s">
        <v>139</v>
      </c>
      <c r="B26" s="303"/>
      <c r="C26" s="173"/>
      <c r="D26" s="97">
        <v>58727610</v>
      </c>
      <c r="E26" s="97"/>
      <c r="F26" s="97">
        <v>240567793</v>
      </c>
      <c r="G26" s="67"/>
      <c r="H26" s="97">
        <v>50288618</v>
      </c>
      <c r="I26" s="67"/>
      <c r="J26" s="97">
        <v>113947043</v>
      </c>
    </row>
    <row r="27" spans="1:10" s="58" customFormat="1" ht="21.75" customHeight="1" x14ac:dyDescent="0.65">
      <c r="A27" s="50" t="s">
        <v>82</v>
      </c>
      <c r="B27" s="175"/>
      <c r="C27" s="175"/>
      <c r="D27" s="188">
        <v>-5811625</v>
      </c>
      <c r="E27" s="179"/>
      <c r="F27" s="188">
        <v>-2217016</v>
      </c>
      <c r="G27" s="65"/>
      <c r="H27" s="182" t="s">
        <v>25</v>
      </c>
      <c r="I27" s="65"/>
      <c r="J27" s="182" t="s">
        <v>25</v>
      </c>
    </row>
    <row r="28" spans="1:10" s="62" customFormat="1" ht="21.75" customHeight="1" x14ac:dyDescent="0.7">
      <c r="A28" s="60" t="s">
        <v>140</v>
      </c>
      <c r="B28" s="175">
        <v>17</v>
      </c>
      <c r="C28" s="54"/>
      <c r="D28" s="97">
        <v>52915985</v>
      </c>
      <c r="E28" s="68"/>
      <c r="F28" s="97">
        <v>238350777</v>
      </c>
      <c r="G28" s="179"/>
      <c r="H28" s="97">
        <v>50288618</v>
      </c>
      <c r="I28" s="67"/>
      <c r="J28" s="97">
        <v>113947043</v>
      </c>
    </row>
    <row r="29" spans="1:10" s="62" customFormat="1" ht="21.75" customHeight="1" x14ac:dyDescent="0.7">
      <c r="A29" s="50" t="s">
        <v>103</v>
      </c>
      <c r="B29" s="303">
        <v>20</v>
      </c>
      <c r="C29" s="174"/>
      <c r="D29" s="188">
        <v>-15236732</v>
      </c>
      <c r="E29" s="66"/>
      <c r="F29" s="188">
        <v>-46596437</v>
      </c>
      <c r="G29" s="66"/>
      <c r="H29" s="131" t="s">
        <v>25</v>
      </c>
      <c r="I29" s="66"/>
      <c r="J29" s="131" t="s">
        <v>25</v>
      </c>
    </row>
    <row r="30" spans="1:10" s="62" customFormat="1" ht="21.75" customHeight="1" thickBot="1" x14ac:dyDescent="0.75">
      <c r="A30" s="60" t="s">
        <v>141</v>
      </c>
      <c r="B30" s="54"/>
      <c r="C30" s="54"/>
      <c r="D30" s="189">
        <v>37679253</v>
      </c>
      <c r="E30" s="190"/>
      <c r="F30" s="189">
        <v>191754340</v>
      </c>
      <c r="G30" s="68"/>
      <c r="H30" s="189">
        <v>50288618</v>
      </c>
      <c r="I30" s="68"/>
      <c r="J30" s="189">
        <v>113947043</v>
      </c>
    </row>
    <row r="31" spans="1:10" s="58" customFormat="1" ht="15" customHeight="1" thickTop="1" x14ac:dyDescent="0.7">
      <c r="A31" s="54"/>
      <c r="B31" s="54"/>
      <c r="C31" s="54"/>
      <c r="D31" s="83"/>
      <c r="E31" s="83"/>
      <c r="F31" s="83"/>
      <c r="G31" s="65"/>
      <c r="H31" s="65"/>
      <c r="I31" s="65"/>
      <c r="J31" s="94"/>
    </row>
    <row r="32" spans="1:10" s="58" customFormat="1" ht="21.75" customHeight="1" x14ac:dyDescent="0.7">
      <c r="A32" s="59" t="s">
        <v>83</v>
      </c>
      <c r="B32" s="54"/>
      <c r="C32" s="54"/>
      <c r="D32" s="83"/>
      <c r="E32" s="83"/>
      <c r="F32" s="83"/>
      <c r="G32" s="65"/>
      <c r="H32" s="65"/>
      <c r="I32" s="65"/>
      <c r="J32" s="187"/>
    </row>
    <row r="33" spans="1:10" s="58" customFormat="1" ht="21.75" customHeight="1" x14ac:dyDescent="0.7">
      <c r="A33" s="144" t="s">
        <v>114</v>
      </c>
      <c r="B33" s="54"/>
      <c r="C33" s="54"/>
      <c r="D33" s="83"/>
      <c r="E33" s="83"/>
      <c r="F33" s="83"/>
      <c r="G33" s="65"/>
      <c r="H33" s="65"/>
      <c r="I33" s="65"/>
      <c r="J33" s="187"/>
    </row>
    <row r="34" spans="1:10" s="58" customFormat="1" ht="21.75" customHeight="1" x14ac:dyDescent="0.7">
      <c r="A34" s="144" t="s">
        <v>115</v>
      </c>
      <c r="B34" s="54"/>
      <c r="C34" s="54"/>
      <c r="D34" s="83"/>
      <c r="E34" s="83"/>
      <c r="F34" s="83"/>
      <c r="G34" s="65"/>
      <c r="H34" s="65"/>
      <c r="I34" s="65"/>
      <c r="J34" s="187"/>
    </row>
    <row r="35" spans="1:10" s="58" customFormat="1" ht="21.75" customHeight="1" x14ac:dyDescent="0.7">
      <c r="A35" s="155" t="s">
        <v>116</v>
      </c>
      <c r="B35" s="54"/>
      <c r="C35" s="54"/>
      <c r="D35" s="83"/>
      <c r="E35" s="83"/>
      <c r="F35" s="83"/>
      <c r="G35" s="65"/>
      <c r="H35" s="65"/>
      <c r="I35" s="65"/>
      <c r="J35" s="187"/>
    </row>
    <row r="36" spans="1:10" s="58" customFormat="1" x14ac:dyDescent="0.65">
      <c r="A36" s="47" t="s">
        <v>179</v>
      </c>
      <c r="B36" s="56"/>
      <c r="C36" s="56"/>
      <c r="D36" s="188">
        <v>7417944</v>
      </c>
      <c r="E36" s="177"/>
      <c r="F36" s="188">
        <v>-194681079</v>
      </c>
      <c r="G36" s="66"/>
      <c r="H36" s="306" t="s">
        <v>25</v>
      </c>
      <c r="I36" s="6"/>
      <c r="J36" s="306" t="s">
        <v>25</v>
      </c>
    </row>
    <row r="37" spans="1:10" s="62" customFormat="1" ht="22" x14ac:dyDescent="0.7">
      <c r="A37" s="59" t="s">
        <v>146</v>
      </c>
      <c r="B37" s="60"/>
      <c r="C37" s="60"/>
      <c r="D37" s="97"/>
      <c r="E37" s="181"/>
      <c r="F37" s="97"/>
      <c r="G37" s="68"/>
      <c r="H37" s="307"/>
      <c r="I37" s="193"/>
      <c r="J37" s="307"/>
    </row>
    <row r="38" spans="1:10" s="62" customFormat="1" ht="22" x14ac:dyDescent="0.7">
      <c r="A38" s="59" t="s">
        <v>115</v>
      </c>
      <c r="B38" s="60"/>
      <c r="C38" s="60"/>
      <c r="D38" s="305">
        <v>7417944</v>
      </c>
      <c r="E38" s="97"/>
      <c r="F38" s="305">
        <v>-194681079</v>
      </c>
      <c r="G38" s="68"/>
      <c r="H38" s="329" t="s">
        <v>25</v>
      </c>
      <c r="I38" s="193"/>
      <c r="J38" s="329" t="s">
        <v>25</v>
      </c>
    </row>
    <row r="39" spans="1:10" s="62" customFormat="1" ht="22" x14ac:dyDescent="0.7">
      <c r="A39" s="59"/>
      <c r="B39" s="60"/>
      <c r="C39" s="60"/>
      <c r="D39" s="97"/>
      <c r="E39" s="97"/>
      <c r="F39" s="97"/>
      <c r="G39" s="68"/>
      <c r="H39" s="333"/>
      <c r="I39" s="193"/>
      <c r="J39" s="307"/>
    </row>
    <row r="40" spans="1:10" s="58" customFormat="1" ht="21.75" customHeight="1" x14ac:dyDescent="0.7">
      <c r="A40" s="144" t="s">
        <v>142</v>
      </c>
      <c r="B40" s="54"/>
      <c r="C40" s="54"/>
      <c r="D40" s="83"/>
      <c r="E40" s="83"/>
      <c r="F40" s="83"/>
      <c r="G40" s="65"/>
      <c r="H40" s="65"/>
      <c r="I40" s="65"/>
      <c r="J40" s="187"/>
    </row>
    <row r="41" spans="1:10" s="58" customFormat="1" ht="21.75" customHeight="1" x14ac:dyDescent="0.7">
      <c r="A41" s="144" t="s">
        <v>115</v>
      </c>
      <c r="B41" s="54"/>
      <c r="C41" s="54"/>
    </row>
    <row r="42" spans="1:10" s="58" customFormat="1" ht="21.75" customHeight="1" x14ac:dyDescent="0.7">
      <c r="A42" s="155" t="s">
        <v>143</v>
      </c>
      <c r="B42" s="54"/>
      <c r="C42" s="54"/>
    </row>
    <row r="43" spans="1:10" s="58" customFormat="1" ht="21.75" customHeight="1" x14ac:dyDescent="0.7">
      <c r="A43" s="155" t="s">
        <v>144</v>
      </c>
      <c r="B43" s="175">
        <v>14</v>
      </c>
      <c r="C43" s="54"/>
      <c r="D43" s="306" t="s">
        <v>25</v>
      </c>
      <c r="E43" s="83"/>
      <c r="F43" s="299">
        <v>-509137</v>
      </c>
      <c r="G43" s="65"/>
      <c r="H43" s="306" t="s">
        <v>25</v>
      </c>
      <c r="I43" s="65"/>
      <c r="J43" s="299">
        <v>-509137</v>
      </c>
    </row>
    <row r="44" spans="1:10" s="62" customFormat="1" ht="21.75" customHeight="1" x14ac:dyDescent="0.7">
      <c r="A44" s="59" t="s">
        <v>145</v>
      </c>
      <c r="B44" s="54"/>
      <c r="C44" s="54"/>
      <c r="D44" s="84"/>
      <c r="E44" s="84"/>
      <c r="F44" s="84"/>
      <c r="G44" s="67"/>
      <c r="H44" s="67"/>
      <c r="I44" s="67"/>
      <c r="J44" s="187"/>
    </row>
    <row r="45" spans="1:10" s="62" customFormat="1" ht="21.75" customHeight="1" x14ac:dyDescent="0.7">
      <c r="A45" s="59" t="s">
        <v>115</v>
      </c>
      <c r="B45" s="54"/>
      <c r="C45" s="54"/>
      <c r="D45" s="329" t="s">
        <v>25</v>
      </c>
      <c r="E45" s="305"/>
      <c r="F45" s="305">
        <v>-509137</v>
      </c>
      <c r="G45" s="67"/>
      <c r="H45" s="329" t="s">
        <v>25</v>
      </c>
      <c r="I45" s="305">
        <v>0</v>
      </c>
      <c r="J45" s="305">
        <v>-509137</v>
      </c>
    </row>
    <row r="46" spans="1:10" s="62" customFormat="1" ht="22" x14ac:dyDescent="0.7">
      <c r="A46" s="59" t="s">
        <v>154</v>
      </c>
      <c r="B46" s="60"/>
      <c r="C46" s="60"/>
      <c r="D46" s="305">
        <v>7417944</v>
      </c>
      <c r="E46" s="192"/>
      <c r="F46" s="305">
        <v>-195190216</v>
      </c>
      <c r="G46" s="68">
        <v>0</v>
      </c>
      <c r="H46" s="329" t="s">
        <v>25</v>
      </c>
      <c r="I46" s="193"/>
      <c r="J46" s="157">
        <v>-509137</v>
      </c>
    </row>
    <row r="47" spans="1:10" s="62" customFormat="1" ht="21.75" customHeight="1" thickBot="1" x14ac:dyDescent="0.75">
      <c r="A47" s="59" t="s">
        <v>155</v>
      </c>
      <c r="B47" s="54"/>
      <c r="C47" s="54"/>
      <c r="D47" s="194">
        <v>45097197</v>
      </c>
      <c r="E47" s="143"/>
      <c r="F47" s="194">
        <v>-3435876</v>
      </c>
      <c r="G47" s="67"/>
      <c r="H47" s="194">
        <v>50288618</v>
      </c>
      <c r="I47" s="67"/>
      <c r="J47" s="194">
        <v>113437906</v>
      </c>
    </row>
    <row r="48" spans="1:10" s="41" customFormat="1" ht="23.25" customHeight="1" thickTop="1" x14ac:dyDescent="0.65">
      <c r="A48" s="30"/>
      <c r="B48" s="303"/>
      <c r="C48" s="173"/>
      <c r="D48" s="77"/>
      <c r="E48" s="77"/>
      <c r="F48" s="77"/>
      <c r="G48" s="51"/>
      <c r="H48" s="51"/>
      <c r="I48" s="51"/>
      <c r="J48" s="195"/>
    </row>
    <row r="49" spans="1:10" s="41" customFormat="1" ht="23.25" customHeight="1" thickBot="1" x14ac:dyDescent="0.75">
      <c r="A49" s="8" t="s">
        <v>193</v>
      </c>
      <c r="B49" s="335">
        <v>21</v>
      </c>
      <c r="C49" s="336"/>
      <c r="D49" s="337">
        <v>0.3723246343873518</v>
      </c>
      <c r="E49" s="338"/>
      <c r="F49" s="337">
        <v>1.8948057312252964</v>
      </c>
      <c r="G49" s="339"/>
      <c r="H49" s="337">
        <v>0.49692310276679841</v>
      </c>
      <c r="I49" s="339"/>
      <c r="J49" s="337">
        <v>1.1259589229249012</v>
      </c>
    </row>
    <row r="50" spans="1:10" ht="22" thickTop="1" x14ac:dyDescent="0.65"/>
  </sheetData>
  <mergeCells count="5">
    <mergeCell ref="D7:J7"/>
    <mergeCell ref="D4:F4"/>
    <mergeCell ref="H4:J4"/>
    <mergeCell ref="H5:J5"/>
    <mergeCell ref="D5:F5"/>
  </mergeCells>
  <pageMargins left="0.7" right="0.52" top="0.6" bottom="0.75" header="0.3" footer="0.3"/>
  <pageSetup paperSize="9" scale="84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view="pageBreakPreview" topLeftCell="A28" zoomScale="96" zoomScaleNormal="90" zoomScaleSheetLayoutView="96" workbookViewId="0">
      <selection activeCell="M21" sqref="M21"/>
    </sheetView>
  </sheetViews>
  <sheetFormatPr defaultColWidth="9.09765625" defaultRowHeight="22.5" customHeight="1" x14ac:dyDescent="0.65"/>
  <cols>
    <col min="1" max="1" width="2.59765625" style="4" customWidth="1"/>
    <col min="2" max="2" width="39.59765625" style="4" customWidth="1"/>
    <col min="3" max="3" width="8.69921875" style="308" customWidth="1"/>
    <col min="4" max="4" width="1.296875" style="5" customWidth="1"/>
    <col min="5" max="5" width="14.296875" style="73" customWidth="1"/>
    <col min="6" max="6" width="1.09765625" style="73" customWidth="1"/>
    <col min="7" max="7" width="13.59765625" style="73" customWidth="1"/>
    <col min="8" max="8" width="1.09765625" style="73" customWidth="1"/>
    <col min="9" max="9" width="13.59765625" style="73" customWidth="1"/>
    <col min="10" max="10" width="1.09765625" style="73" customWidth="1"/>
    <col min="11" max="11" width="13.59765625" style="73" customWidth="1"/>
    <col min="12" max="12" width="1.09765625" style="73" customWidth="1"/>
    <col min="13" max="13" width="14.296875" style="73" customWidth="1"/>
    <col min="14" max="14" width="1.09765625" style="73" customWidth="1"/>
    <col min="15" max="15" width="13.59765625" style="73" customWidth="1"/>
    <col min="16" max="16" width="1.09765625" style="25" customWidth="1"/>
    <col min="17" max="17" width="13.59765625" style="25" customWidth="1"/>
    <col min="18" max="18" width="1.09765625" style="25" customWidth="1"/>
    <col min="19" max="19" width="14.59765625" style="25" customWidth="1"/>
    <col min="20" max="16384" width="9.09765625" style="4"/>
  </cols>
  <sheetData>
    <row r="1" spans="1:19" ht="22.5" customHeight="1" x14ac:dyDescent="0.7">
      <c r="A1" s="7" t="s">
        <v>95</v>
      </c>
      <c r="D1" s="3"/>
      <c r="E1" s="277"/>
      <c r="F1" s="277"/>
      <c r="G1" s="277"/>
      <c r="H1" s="277"/>
      <c r="I1" s="277"/>
      <c r="J1" s="277"/>
      <c r="K1" s="277"/>
      <c r="L1" s="277"/>
      <c r="M1" s="252"/>
      <c r="N1" s="252"/>
      <c r="O1" s="252"/>
      <c r="P1" s="16"/>
      <c r="Q1" s="16"/>
      <c r="R1" s="16"/>
      <c r="S1" s="16"/>
    </row>
    <row r="2" spans="1:19" ht="22.5" customHeight="1" x14ac:dyDescent="0.7">
      <c r="A2" s="8" t="s">
        <v>69</v>
      </c>
      <c r="D2" s="3"/>
      <c r="E2" s="277"/>
      <c r="F2" s="277"/>
      <c r="G2" s="277"/>
      <c r="H2" s="277"/>
      <c r="I2" s="277"/>
      <c r="J2" s="277"/>
      <c r="K2" s="277"/>
      <c r="L2" s="277"/>
      <c r="M2" s="252"/>
      <c r="N2" s="252"/>
      <c r="O2" s="252"/>
      <c r="P2" s="16"/>
      <c r="Q2" s="16"/>
      <c r="R2" s="16"/>
      <c r="S2" s="16"/>
    </row>
    <row r="3" spans="1:19" ht="22.5" customHeight="1" x14ac:dyDescent="0.7">
      <c r="A3" s="8"/>
      <c r="D3" s="3"/>
      <c r="E3" s="347" t="s">
        <v>42</v>
      </c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</row>
    <row r="4" spans="1:19" s="21" customFormat="1" ht="21.5" x14ac:dyDescent="0.65">
      <c r="B4" s="25"/>
      <c r="C4" s="73"/>
      <c r="D4" s="26"/>
      <c r="E4" s="91"/>
      <c r="F4" s="91"/>
      <c r="G4" s="91"/>
      <c r="H4" s="91"/>
      <c r="I4" s="348" t="s">
        <v>49</v>
      </c>
      <c r="J4" s="348"/>
      <c r="K4" s="348"/>
      <c r="L4" s="91"/>
      <c r="M4" s="348" t="s">
        <v>43</v>
      </c>
      <c r="N4" s="348"/>
      <c r="O4" s="348"/>
      <c r="P4" s="348"/>
      <c r="Q4" s="348"/>
      <c r="R4" s="91"/>
      <c r="S4" s="91"/>
    </row>
    <row r="5" spans="1:19" s="21" customFormat="1" ht="21.5" x14ac:dyDescent="0.65">
      <c r="B5" s="25"/>
      <c r="C5" s="73"/>
      <c r="D5" s="26"/>
      <c r="E5" s="91"/>
      <c r="F5" s="91"/>
      <c r="G5" s="91"/>
      <c r="H5" s="91"/>
      <c r="I5" s="91"/>
      <c r="J5" s="91"/>
      <c r="K5" s="91"/>
      <c r="L5" s="91"/>
      <c r="M5" s="238" t="s">
        <v>147</v>
      </c>
      <c r="N5" s="122"/>
      <c r="O5" s="237"/>
      <c r="P5" s="71"/>
      <c r="Q5" s="71" t="s">
        <v>87</v>
      </c>
      <c r="R5" s="91"/>
      <c r="S5" s="91"/>
    </row>
    <row r="6" spans="1:19" s="21" customFormat="1" ht="21.5" x14ac:dyDescent="0.65">
      <c r="B6" s="25"/>
      <c r="C6" s="73"/>
      <c r="D6" s="26"/>
      <c r="E6" s="279" t="s">
        <v>11</v>
      </c>
      <c r="F6" s="278"/>
      <c r="G6" s="278"/>
      <c r="H6" s="278"/>
      <c r="I6" s="278"/>
      <c r="J6" s="127"/>
      <c r="K6" s="127"/>
      <c r="L6" s="127"/>
      <c r="M6" s="238" t="s">
        <v>148</v>
      </c>
      <c r="N6" s="238"/>
      <c r="O6" s="328" t="s">
        <v>86</v>
      </c>
      <c r="P6" s="71"/>
      <c r="Q6" s="71" t="s">
        <v>88</v>
      </c>
      <c r="R6" s="70"/>
    </row>
    <row r="7" spans="1:19" s="21" customFormat="1" ht="21.5" x14ac:dyDescent="0.65">
      <c r="B7" s="25"/>
      <c r="C7" s="73"/>
      <c r="D7" s="26"/>
      <c r="E7" s="279" t="s">
        <v>117</v>
      </c>
      <c r="F7" s="44"/>
      <c r="G7" s="44" t="s">
        <v>96</v>
      </c>
      <c r="H7" s="127"/>
      <c r="I7" s="244" t="s">
        <v>84</v>
      </c>
      <c r="J7" s="127"/>
      <c r="K7" s="127"/>
      <c r="L7" s="127"/>
      <c r="M7" s="237" t="s">
        <v>149</v>
      </c>
      <c r="N7" s="238"/>
      <c r="O7" s="237" t="s">
        <v>180</v>
      </c>
      <c r="P7" s="71"/>
      <c r="Q7" s="71" t="s">
        <v>89</v>
      </c>
      <c r="R7" s="70"/>
      <c r="S7" s="40" t="s">
        <v>27</v>
      </c>
    </row>
    <row r="8" spans="1:19" s="25" customFormat="1" ht="22.5" customHeight="1" x14ac:dyDescent="0.7">
      <c r="A8" s="27"/>
      <c r="C8" s="6" t="s">
        <v>0</v>
      </c>
      <c r="D8" s="6"/>
      <c r="E8" s="279" t="s">
        <v>118</v>
      </c>
      <c r="F8" s="12"/>
      <c r="G8" s="44" t="s">
        <v>97</v>
      </c>
      <c r="H8" s="127"/>
      <c r="I8" s="244" t="s">
        <v>85</v>
      </c>
      <c r="J8" s="127"/>
      <c r="K8" s="12" t="s">
        <v>14</v>
      </c>
      <c r="L8" s="127"/>
      <c r="M8" s="237" t="s">
        <v>150</v>
      </c>
      <c r="N8" s="127"/>
      <c r="O8" s="237" t="s">
        <v>181</v>
      </c>
      <c r="P8" s="40"/>
      <c r="Q8" s="40" t="s">
        <v>90</v>
      </c>
      <c r="R8" s="125"/>
      <c r="S8" s="44" t="s">
        <v>26</v>
      </c>
    </row>
    <row r="9" spans="1:19" s="25" customFormat="1" ht="22.5" customHeight="1" x14ac:dyDescent="0.7">
      <c r="A9" s="27"/>
      <c r="C9" s="73"/>
      <c r="D9" s="26"/>
      <c r="E9" s="349" t="s">
        <v>131</v>
      </c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</row>
    <row r="10" spans="1:19" s="25" customFormat="1" ht="22.5" customHeight="1" x14ac:dyDescent="0.65">
      <c r="A10" s="8" t="s">
        <v>133</v>
      </c>
      <c r="C10" s="73"/>
      <c r="D10" s="26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130"/>
      <c r="Q10" s="130"/>
      <c r="R10" s="130"/>
      <c r="S10" s="130"/>
    </row>
    <row r="11" spans="1:19" s="25" customFormat="1" ht="22.5" customHeight="1" x14ac:dyDescent="0.7">
      <c r="A11" s="8" t="s">
        <v>100</v>
      </c>
      <c r="C11" s="73"/>
      <c r="E11" s="97">
        <v>1012000000</v>
      </c>
      <c r="F11" s="97"/>
      <c r="G11" s="97">
        <v>60384380</v>
      </c>
      <c r="H11" s="181"/>
      <c r="I11" s="181">
        <v>29638000</v>
      </c>
      <c r="J11" s="181"/>
      <c r="K11" s="181">
        <v>389378282</v>
      </c>
      <c r="L11" s="181"/>
      <c r="M11" s="181">
        <v>359606167</v>
      </c>
      <c r="N11" s="181"/>
      <c r="O11" s="181">
        <v>-162433597</v>
      </c>
      <c r="P11" s="135" t="e">
        <v>#REF!</v>
      </c>
      <c r="Q11" s="136">
        <v>197172570</v>
      </c>
      <c r="R11" s="135"/>
      <c r="S11" s="135">
        <v>1688573232</v>
      </c>
    </row>
    <row r="12" spans="1:19" s="25" customFormat="1" ht="22.5" customHeight="1" x14ac:dyDescent="0.65">
      <c r="A12" s="8" t="s">
        <v>29</v>
      </c>
      <c r="C12" s="73"/>
      <c r="D12" s="26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133"/>
      <c r="Q12" s="133"/>
      <c r="R12" s="133"/>
      <c r="S12" s="133"/>
    </row>
    <row r="13" spans="1:19" s="25" customFormat="1" ht="22.5" customHeight="1" x14ac:dyDescent="0.7">
      <c r="A13" s="8"/>
      <c r="B13" s="123" t="s">
        <v>93</v>
      </c>
      <c r="C13" s="309"/>
      <c r="D13" s="26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86"/>
      <c r="Q13" s="86"/>
      <c r="R13" s="86"/>
      <c r="S13" s="86"/>
    </row>
    <row r="14" spans="1:19" s="25" customFormat="1" ht="22.5" customHeight="1" x14ac:dyDescent="0.65">
      <c r="A14" s="315"/>
      <c r="B14" s="25" t="s">
        <v>192</v>
      </c>
      <c r="C14" s="175">
        <v>22</v>
      </c>
      <c r="D14" s="175"/>
      <c r="E14" s="45" t="s">
        <v>25</v>
      </c>
      <c r="F14" s="45"/>
      <c r="G14" s="45" t="s">
        <v>25</v>
      </c>
      <c r="H14" s="45"/>
      <c r="I14" s="45" t="s">
        <v>25</v>
      </c>
      <c r="J14" s="45"/>
      <c r="K14" s="316">
        <v>-118404000</v>
      </c>
      <c r="L14" s="45"/>
      <c r="M14" s="45" t="s">
        <v>25</v>
      </c>
      <c r="N14" s="45"/>
      <c r="O14" s="45" t="s">
        <v>25</v>
      </c>
      <c r="P14" s="45"/>
      <c r="Q14" s="245" t="s">
        <v>25</v>
      </c>
      <c r="R14" s="45"/>
      <c r="S14" s="245">
        <v>-118404000</v>
      </c>
    </row>
    <row r="15" spans="1:19" s="27" customFormat="1" ht="22.5" customHeight="1" x14ac:dyDescent="0.7">
      <c r="A15" s="310"/>
      <c r="B15" s="9" t="s">
        <v>94</v>
      </c>
      <c r="C15" s="9"/>
      <c r="D15" s="28"/>
      <c r="E15" s="157" t="s">
        <v>25</v>
      </c>
      <c r="F15" s="145"/>
      <c r="G15" s="157" t="s">
        <v>25</v>
      </c>
      <c r="H15" s="33"/>
      <c r="I15" s="157" t="s">
        <v>25</v>
      </c>
      <c r="J15" s="33"/>
      <c r="K15" s="157">
        <v>-118404000</v>
      </c>
      <c r="L15" s="33"/>
      <c r="M15" s="157" t="s">
        <v>25</v>
      </c>
      <c r="N15" s="33"/>
      <c r="O15" s="157" t="s">
        <v>25</v>
      </c>
      <c r="P15" s="33"/>
      <c r="Q15" s="157" t="s">
        <v>25</v>
      </c>
      <c r="R15" s="33"/>
      <c r="S15" s="157">
        <v>-118404000</v>
      </c>
    </row>
    <row r="16" spans="1:19" s="25" customFormat="1" ht="22.5" customHeight="1" x14ac:dyDescent="0.65">
      <c r="A16" s="8" t="s">
        <v>151</v>
      </c>
      <c r="B16" s="8"/>
      <c r="C16" s="8"/>
      <c r="D16" s="13"/>
      <c r="E16" s="115"/>
      <c r="F16" s="115"/>
      <c r="G16" s="115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07"/>
      <c r="S16" s="115"/>
    </row>
    <row r="17" spans="1:19" s="8" customFormat="1" ht="22.5" customHeight="1" x14ac:dyDescent="0.65">
      <c r="A17" s="46"/>
      <c r="B17" s="25" t="s">
        <v>175</v>
      </c>
      <c r="C17" s="73"/>
      <c r="D17" s="22"/>
      <c r="E17" s="282" t="s">
        <v>25</v>
      </c>
      <c r="F17" s="282"/>
      <c r="G17" s="282" t="s">
        <v>25</v>
      </c>
      <c r="H17" s="282"/>
      <c r="I17" s="282" t="s">
        <v>25</v>
      </c>
      <c r="J17" s="282"/>
      <c r="K17" s="282">
        <v>191754340</v>
      </c>
      <c r="L17" s="282"/>
      <c r="M17" s="282" t="s">
        <v>25</v>
      </c>
      <c r="N17" s="282"/>
      <c r="O17" s="282" t="s">
        <v>25</v>
      </c>
      <c r="P17" s="134"/>
      <c r="Q17" s="134" t="s">
        <v>25</v>
      </c>
      <c r="R17" s="134"/>
      <c r="S17" s="134">
        <v>191754340</v>
      </c>
    </row>
    <row r="18" spans="1:19" s="25" customFormat="1" ht="22.5" customHeight="1" x14ac:dyDescent="0.65">
      <c r="A18" s="46"/>
      <c r="B18" s="121" t="s">
        <v>83</v>
      </c>
      <c r="C18" s="74"/>
      <c r="D18" s="26"/>
      <c r="E18" s="282" t="s">
        <v>25</v>
      </c>
      <c r="F18" s="282"/>
      <c r="G18" s="282" t="s">
        <v>25</v>
      </c>
      <c r="H18" s="282"/>
      <c r="I18" s="282" t="s">
        <v>25</v>
      </c>
      <c r="J18" s="282"/>
      <c r="K18" s="282">
        <v>-509137</v>
      </c>
      <c r="L18" s="282"/>
      <c r="M18" s="282" t="s">
        <v>25</v>
      </c>
      <c r="N18" s="282"/>
      <c r="O18" s="282">
        <v>-194681079</v>
      </c>
      <c r="P18" s="134"/>
      <c r="Q18" s="245">
        <v>-194681079</v>
      </c>
      <c r="R18" s="134"/>
      <c r="S18" s="134">
        <v>-195190216</v>
      </c>
    </row>
    <row r="19" spans="1:19" s="27" customFormat="1" ht="22.5" customHeight="1" x14ac:dyDescent="0.7">
      <c r="A19" s="8" t="s">
        <v>152</v>
      </c>
      <c r="C19" s="240"/>
      <c r="D19" s="28"/>
      <c r="E19" s="283" t="s">
        <v>25</v>
      </c>
      <c r="F19" s="284"/>
      <c r="G19" s="283" t="s">
        <v>25</v>
      </c>
      <c r="H19" s="112"/>
      <c r="I19" s="283" t="s">
        <v>25</v>
      </c>
      <c r="J19" s="112"/>
      <c r="K19" s="157">
        <v>191245203</v>
      </c>
      <c r="L19" s="112"/>
      <c r="M19" s="283" t="s">
        <v>25</v>
      </c>
      <c r="N19" s="112"/>
      <c r="O19" s="296">
        <v>-194681079</v>
      </c>
      <c r="P19" s="101"/>
      <c r="Q19" s="296">
        <v>-194681079</v>
      </c>
      <c r="R19" s="110"/>
      <c r="S19" s="296">
        <v>-3435876</v>
      </c>
    </row>
    <row r="20" spans="1:19" s="27" customFormat="1" ht="22.5" customHeight="1" x14ac:dyDescent="0.7">
      <c r="A20" s="8"/>
      <c r="B20" s="25" t="s">
        <v>135</v>
      </c>
      <c r="C20" s="175">
        <v>16</v>
      </c>
      <c r="E20" s="299" t="s">
        <v>25</v>
      </c>
      <c r="F20" s="282"/>
      <c r="G20" s="299" t="s">
        <v>25</v>
      </c>
      <c r="H20" s="112"/>
      <c r="I20" s="298">
        <v>5698000</v>
      </c>
      <c r="J20" s="170"/>
      <c r="K20" s="298">
        <v>-5698000</v>
      </c>
      <c r="L20" s="112"/>
      <c r="M20" s="299" t="s">
        <v>25</v>
      </c>
      <c r="N20" s="282"/>
      <c r="O20" s="299" t="s">
        <v>25</v>
      </c>
      <c r="P20" s="282"/>
      <c r="Q20" s="299" t="s">
        <v>25</v>
      </c>
      <c r="R20" s="107"/>
      <c r="S20" s="314" t="s">
        <v>25</v>
      </c>
    </row>
    <row r="21" spans="1:19" s="27" customFormat="1" ht="22.5" customHeight="1" thickBot="1" x14ac:dyDescent="0.75">
      <c r="A21" s="8" t="s">
        <v>134</v>
      </c>
      <c r="C21" s="240"/>
      <c r="E21" s="103">
        <v>1012000000</v>
      </c>
      <c r="F21" s="112"/>
      <c r="G21" s="103">
        <v>60384380</v>
      </c>
      <c r="H21" s="112"/>
      <c r="I21" s="103">
        <v>35336000</v>
      </c>
      <c r="J21" s="112"/>
      <c r="K21" s="103">
        <v>456521485</v>
      </c>
      <c r="L21" s="112"/>
      <c r="M21" s="103">
        <v>359606167</v>
      </c>
      <c r="N21" s="110"/>
      <c r="O21" s="103">
        <v>-357114676</v>
      </c>
      <c r="P21" s="101"/>
      <c r="Q21" s="103">
        <v>2491491</v>
      </c>
      <c r="R21" s="110"/>
      <c r="S21" s="103">
        <v>1566733356</v>
      </c>
    </row>
    <row r="22" spans="1:19" s="27" customFormat="1" ht="22.5" customHeight="1" thickTop="1" x14ac:dyDescent="0.7">
      <c r="A22" s="8" t="s">
        <v>171</v>
      </c>
      <c r="B22" s="25"/>
      <c r="C22" s="73"/>
      <c r="D22" s="28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</row>
    <row r="23" spans="1:19" s="27" customFormat="1" ht="22.5" customHeight="1" x14ac:dyDescent="0.7">
      <c r="A23" s="8" t="s">
        <v>172</v>
      </c>
      <c r="B23" s="25"/>
      <c r="C23" s="73"/>
      <c r="D23" s="28"/>
      <c r="E23" s="181">
        <v>1012000000</v>
      </c>
      <c r="F23" s="181" t="e">
        <v>#REF!</v>
      </c>
      <c r="G23" s="285">
        <v>60384380</v>
      </c>
      <c r="H23" s="240">
        <v>0</v>
      </c>
      <c r="I23" s="285">
        <v>35336000</v>
      </c>
      <c r="J23" s="240">
        <v>0</v>
      </c>
      <c r="K23" s="181">
        <v>456521485</v>
      </c>
      <c r="L23" s="240">
        <v>0</v>
      </c>
      <c r="M23" s="181">
        <v>359606167</v>
      </c>
      <c r="N23" s="240">
        <v>0</v>
      </c>
      <c r="O23" s="181">
        <v>-357114676</v>
      </c>
      <c r="P23" s="27" t="e">
        <v>#REF!</v>
      </c>
      <c r="Q23" s="136">
        <v>2491491</v>
      </c>
      <c r="S23" s="136">
        <v>1566733356</v>
      </c>
    </row>
    <row r="24" spans="1:19" s="27" customFormat="1" ht="22.5" customHeight="1" x14ac:dyDescent="0.7">
      <c r="A24" s="8" t="s">
        <v>29</v>
      </c>
      <c r="B24" s="25"/>
      <c r="C24" s="73"/>
      <c r="D24" s="28"/>
      <c r="E24" s="181"/>
      <c r="F24" s="181"/>
      <c r="G24" s="285"/>
      <c r="H24" s="240"/>
      <c r="I24" s="285"/>
      <c r="J24" s="240"/>
      <c r="K24" s="181"/>
      <c r="L24" s="240"/>
      <c r="M24" s="181"/>
      <c r="N24" s="240"/>
      <c r="O24" s="181"/>
      <c r="Q24" s="135"/>
      <c r="S24" s="135"/>
    </row>
    <row r="25" spans="1:19" s="27" customFormat="1" ht="22.5" customHeight="1" x14ac:dyDescent="0.7">
      <c r="A25" s="8"/>
      <c r="B25" s="123" t="s">
        <v>93</v>
      </c>
      <c r="C25" s="73"/>
      <c r="D25" s="28"/>
      <c r="E25" s="181"/>
      <c r="F25" s="181"/>
      <c r="G25" s="285"/>
      <c r="H25" s="240"/>
      <c r="I25" s="285"/>
      <c r="J25" s="240"/>
      <c r="K25" s="181"/>
      <c r="L25" s="240"/>
      <c r="M25" s="181"/>
      <c r="N25" s="240"/>
      <c r="O25" s="181"/>
      <c r="Q25" s="135"/>
      <c r="S25" s="135"/>
    </row>
    <row r="26" spans="1:19" s="27" customFormat="1" ht="22.5" customHeight="1" x14ac:dyDescent="0.7">
      <c r="A26" s="46"/>
      <c r="B26" s="121" t="s">
        <v>192</v>
      </c>
      <c r="C26" s="175">
        <v>22</v>
      </c>
      <c r="D26" s="28"/>
      <c r="E26" s="282" t="s">
        <v>25</v>
      </c>
      <c r="F26" s="177"/>
      <c r="G26" s="282" t="s">
        <v>25</v>
      </c>
      <c r="H26" s="73"/>
      <c r="I26" s="282" t="s">
        <v>25</v>
      </c>
      <c r="J26" s="73"/>
      <c r="K26" s="177">
        <v>-101200000</v>
      </c>
      <c r="L26" s="73"/>
      <c r="M26" s="282" t="s">
        <v>25</v>
      </c>
      <c r="N26" s="127"/>
      <c r="O26" s="282" t="s">
        <v>25</v>
      </c>
      <c r="P26" s="125"/>
      <c r="Q26" s="134" t="s">
        <v>25</v>
      </c>
      <c r="S26" s="297">
        <v>-101200000</v>
      </c>
    </row>
    <row r="27" spans="1:19" s="27" customFormat="1" ht="22.5" customHeight="1" x14ac:dyDescent="0.7">
      <c r="A27" s="310"/>
      <c r="B27" s="9" t="s">
        <v>94</v>
      </c>
      <c r="C27" s="240"/>
      <c r="D27" s="28"/>
      <c r="E27" s="157" t="s">
        <v>25</v>
      </c>
      <c r="F27" s="181"/>
      <c r="G27" s="157" t="s">
        <v>25</v>
      </c>
      <c r="H27" s="240"/>
      <c r="I27" s="157" t="s">
        <v>25</v>
      </c>
      <c r="J27" s="240"/>
      <c r="K27" s="98">
        <v>-101200000</v>
      </c>
      <c r="L27" s="240"/>
      <c r="M27" s="157" t="s">
        <v>25</v>
      </c>
      <c r="N27" s="240"/>
      <c r="O27" s="157" t="s">
        <v>25</v>
      </c>
      <c r="Q27" s="157" t="s">
        <v>25</v>
      </c>
      <c r="S27" s="157">
        <v>-101200000</v>
      </c>
    </row>
    <row r="28" spans="1:19" s="27" customFormat="1" ht="22.5" customHeight="1" x14ac:dyDescent="0.7">
      <c r="A28" s="8" t="s">
        <v>151</v>
      </c>
      <c r="B28" s="25"/>
      <c r="C28" s="73"/>
      <c r="D28" s="28"/>
      <c r="E28" s="115"/>
      <c r="F28" s="115"/>
      <c r="G28" s="115"/>
      <c r="H28" s="240"/>
      <c r="I28" s="114"/>
      <c r="J28" s="240"/>
      <c r="K28" s="114"/>
      <c r="L28" s="240"/>
      <c r="M28" s="114"/>
      <c r="N28" s="240"/>
      <c r="O28" s="114"/>
      <c r="Q28" s="114"/>
      <c r="S28" s="115"/>
    </row>
    <row r="29" spans="1:19" s="27" customFormat="1" ht="22.5" customHeight="1" x14ac:dyDescent="0.7">
      <c r="A29" s="8"/>
      <c r="B29" s="25" t="s">
        <v>175</v>
      </c>
      <c r="C29" s="73"/>
      <c r="D29" s="28"/>
      <c r="E29" s="106" t="s">
        <v>25</v>
      </c>
      <c r="F29" s="106"/>
      <c r="G29" s="106" t="s">
        <v>25</v>
      </c>
      <c r="H29" s="240"/>
      <c r="I29" s="106" t="s">
        <v>25</v>
      </c>
      <c r="J29" s="240"/>
      <c r="K29" s="176">
        <v>37679253</v>
      </c>
      <c r="L29" s="240"/>
      <c r="M29" s="106" t="s">
        <v>25</v>
      </c>
      <c r="N29" s="240"/>
      <c r="O29" s="106" t="s">
        <v>25</v>
      </c>
      <c r="Q29" s="132" t="s">
        <v>25</v>
      </c>
      <c r="S29" s="134">
        <v>37679253</v>
      </c>
    </row>
    <row r="30" spans="1:19" s="27" customFormat="1" ht="22.5" customHeight="1" x14ac:dyDescent="0.7">
      <c r="A30" s="46"/>
      <c r="B30" s="121" t="s">
        <v>83</v>
      </c>
      <c r="C30" s="175"/>
      <c r="D30" s="28"/>
      <c r="E30" s="286" t="s">
        <v>25</v>
      </c>
      <c r="F30" s="287"/>
      <c r="G30" s="286" t="s">
        <v>25</v>
      </c>
      <c r="H30" s="240"/>
      <c r="I30" s="286" t="s">
        <v>25</v>
      </c>
      <c r="J30" s="240"/>
      <c r="K30" s="286" t="s">
        <v>25</v>
      </c>
      <c r="L30" s="240"/>
      <c r="M30" s="287" t="s">
        <v>25</v>
      </c>
      <c r="N30" s="240"/>
      <c r="O30" s="179">
        <v>7417944</v>
      </c>
      <c r="P30" s="196"/>
      <c r="Q30" s="245">
        <v>7417944</v>
      </c>
      <c r="S30" s="134">
        <v>7417944</v>
      </c>
    </row>
    <row r="31" spans="1:19" s="27" customFormat="1" ht="22.5" customHeight="1" x14ac:dyDescent="0.7">
      <c r="A31" s="8" t="s">
        <v>152</v>
      </c>
      <c r="B31" s="9"/>
      <c r="C31" s="9"/>
      <c r="D31" s="28"/>
      <c r="E31" s="283" t="s">
        <v>25</v>
      </c>
      <c r="F31" s="284"/>
      <c r="G31" s="283" t="s">
        <v>25</v>
      </c>
      <c r="H31" s="240"/>
      <c r="I31" s="283" t="s">
        <v>25</v>
      </c>
      <c r="J31" s="240"/>
      <c r="K31" s="296">
        <v>37679253</v>
      </c>
      <c r="L31" s="240"/>
      <c r="M31" s="283" t="s">
        <v>25</v>
      </c>
      <c r="N31" s="240"/>
      <c r="O31" s="296">
        <v>7417944</v>
      </c>
      <c r="P31" s="196"/>
      <c r="Q31" s="296">
        <v>7417944</v>
      </c>
      <c r="S31" s="296">
        <v>45097197</v>
      </c>
    </row>
    <row r="32" spans="1:19" s="27" customFormat="1" ht="22.5" customHeight="1" x14ac:dyDescent="0.7">
      <c r="A32" s="8"/>
      <c r="B32" s="25" t="s">
        <v>135</v>
      </c>
      <c r="C32" s="175">
        <v>16</v>
      </c>
      <c r="E32" s="299" t="s">
        <v>25</v>
      </c>
      <c r="F32" s="282"/>
      <c r="G32" s="299" t="s">
        <v>25</v>
      </c>
      <c r="H32" s="112"/>
      <c r="I32" s="298">
        <v>2515000</v>
      </c>
      <c r="J32" s="170"/>
      <c r="K32" s="298">
        <v>-2515000</v>
      </c>
      <c r="L32" s="112"/>
      <c r="M32" s="299" t="s">
        <v>25</v>
      </c>
      <c r="N32" s="282"/>
      <c r="O32" s="299" t="s">
        <v>25</v>
      </c>
      <c r="P32" s="282"/>
      <c r="Q32" s="299" t="s">
        <v>25</v>
      </c>
      <c r="R32" s="107"/>
      <c r="S32" s="314" t="s">
        <v>25</v>
      </c>
    </row>
    <row r="33" spans="1:19" s="27" customFormat="1" ht="22.5" customHeight="1" thickBot="1" x14ac:dyDescent="0.75">
      <c r="A33" s="8" t="s">
        <v>173</v>
      </c>
      <c r="B33" s="8"/>
      <c r="C33" s="8"/>
      <c r="D33" s="28"/>
      <c r="E33" s="103">
        <v>1012000000</v>
      </c>
      <c r="F33" s="112"/>
      <c r="G33" s="103">
        <v>60384380</v>
      </c>
      <c r="H33" s="240"/>
      <c r="I33" s="103">
        <v>37851000</v>
      </c>
      <c r="J33" s="240"/>
      <c r="K33" s="103">
        <v>390485738</v>
      </c>
      <c r="L33" s="240"/>
      <c r="M33" s="103">
        <v>359606167</v>
      </c>
      <c r="N33" s="240"/>
      <c r="O33" s="103">
        <v>-349696732</v>
      </c>
      <c r="Q33" s="103">
        <v>9909435</v>
      </c>
      <c r="S33" s="103">
        <v>1510630553</v>
      </c>
    </row>
    <row r="34" spans="1:19" s="27" customFormat="1" ht="22.5" customHeight="1" thickTop="1" x14ac:dyDescent="0.7">
      <c r="A34" s="8"/>
      <c r="B34" s="8"/>
      <c r="C34" s="8"/>
      <c r="D34" s="28"/>
      <c r="E34" s="112"/>
      <c r="F34" s="112"/>
      <c r="G34" s="72"/>
      <c r="H34" s="240"/>
      <c r="I34" s="72"/>
      <c r="J34" s="240"/>
      <c r="K34" s="112"/>
      <c r="L34" s="240"/>
      <c r="M34" s="112"/>
      <c r="N34" s="240"/>
      <c r="O34" s="112"/>
      <c r="Q34" s="101"/>
      <c r="S34" s="101"/>
    </row>
    <row r="35" spans="1:19" s="27" customFormat="1" ht="22.5" customHeight="1" x14ac:dyDescent="0.7">
      <c r="A35" s="8"/>
      <c r="B35" s="8"/>
      <c r="C35" s="8"/>
      <c r="D35" s="28"/>
      <c r="E35" s="112"/>
      <c r="F35" s="112"/>
      <c r="G35" s="72"/>
      <c r="H35" s="240"/>
      <c r="I35" s="72"/>
      <c r="J35" s="240"/>
      <c r="K35" s="112"/>
      <c r="L35" s="240"/>
      <c r="M35" s="112"/>
      <c r="N35" s="240"/>
      <c r="O35" s="112"/>
      <c r="Q35" s="101"/>
      <c r="S35" s="101"/>
    </row>
    <row r="36" spans="1:19" s="25" customFormat="1" ht="22.5" customHeight="1" x14ac:dyDescent="0.65">
      <c r="C36" s="73"/>
      <c r="D36" s="2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16"/>
      <c r="Q36" s="16"/>
      <c r="R36" s="105"/>
      <c r="S36" s="79"/>
    </row>
  </sheetData>
  <mergeCells count="4">
    <mergeCell ref="E3:S3"/>
    <mergeCell ref="I4:K4"/>
    <mergeCell ref="M4:Q4"/>
    <mergeCell ref="E9:S9"/>
  </mergeCells>
  <phoneticPr fontId="4" type="noConversion"/>
  <pageMargins left="0.7" right="0.7" top="0.75" bottom="0.75" header="0.3" footer="0.3"/>
  <pageSetup paperSize="9" scale="87" firstPageNumber="10" fitToWidth="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topLeftCell="A7" zoomScale="90" zoomScaleNormal="90" zoomScaleSheetLayoutView="90" workbookViewId="0">
      <selection activeCell="D19" sqref="D19"/>
    </sheetView>
  </sheetViews>
  <sheetFormatPr defaultColWidth="9.09765625" defaultRowHeight="22.5" customHeight="1" x14ac:dyDescent="0.65"/>
  <cols>
    <col min="1" max="1" width="2.59765625" style="4" customWidth="1"/>
    <col min="2" max="2" width="47.296875" style="4" customWidth="1"/>
    <col min="3" max="3" width="9.69921875" style="308" customWidth="1"/>
    <col min="4" max="4" width="17.09765625" style="25" customWidth="1"/>
    <col min="5" max="5" width="2.3984375" style="16" customWidth="1"/>
    <col min="6" max="6" width="17.09765625" style="25" customWidth="1"/>
    <col min="7" max="7" width="2.3984375" style="16" customWidth="1"/>
    <col min="8" max="8" width="17.09765625" style="25" customWidth="1"/>
    <col min="9" max="9" width="2.3984375" style="16" customWidth="1"/>
    <col min="10" max="10" width="17.09765625" style="25" customWidth="1"/>
    <col min="11" max="11" width="2.3984375" style="16" customWidth="1"/>
    <col min="12" max="12" width="17.09765625" style="25" customWidth="1"/>
    <col min="13" max="16384" width="9.09765625" style="4"/>
  </cols>
  <sheetData>
    <row r="1" spans="1:12" ht="22.5" customHeight="1" x14ac:dyDescent="0.7">
      <c r="A1" s="7" t="s">
        <v>95</v>
      </c>
      <c r="D1" s="20"/>
      <c r="E1" s="20"/>
      <c r="F1" s="20"/>
      <c r="G1" s="20"/>
      <c r="H1" s="16"/>
      <c r="J1" s="16"/>
      <c r="L1" s="16"/>
    </row>
    <row r="2" spans="1:12" ht="22.5" customHeight="1" x14ac:dyDescent="0.7">
      <c r="A2" s="8" t="s">
        <v>136</v>
      </c>
      <c r="D2" s="20"/>
      <c r="E2" s="20"/>
      <c r="F2" s="20"/>
      <c r="G2" s="20"/>
      <c r="H2" s="16"/>
      <c r="J2" s="16"/>
      <c r="L2" s="16"/>
    </row>
    <row r="3" spans="1:12" ht="22.5" customHeight="1" x14ac:dyDescent="0.7">
      <c r="A3" s="8"/>
      <c r="D3" s="347" t="s">
        <v>31</v>
      </c>
      <c r="E3" s="347"/>
      <c r="F3" s="347"/>
      <c r="G3" s="347"/>
      <c r="H3" s="347"/>
      <c r="I3" s="347"/>
      <c r="J3" s="347"/>
      <c r="K3" s="347"/>
      <c r="L3" s="347"/>
    </row>
    <row r="4" spans="1:12" s="21" customFormat="1" ht="21.5" x14ac:dyDescent="0.65">
      <c r="B4" s="25"/>
      <c r="C4" s="73"/>
      <c r="D4" s="91"/>
      <c r="E4" s="91"/>
      <c r="F4" s="91"/>
      <c r="G4" s="91"/>
      <c r="H4" s="348" t="s">
        <v>49</v>
      </c>
      <c r="I4" s="348"/>
      <c r="J4" s="348"/>
      <c r="K4" s="91"/>
      <c r="L4" s="91"/>
    </row>
    <row r="5" spans="1:12" s="21" customFormat="1" ht="21.5" x14ac:dyDescent="0.65">
      <c r="B5" s="25"/>
      <c r="C5" s="73"/>
      <c r="D5" s="44" t="s">
        <v>119</v>
      </c>
      <c r="E5" s="165"/>
      <c r="F5" s="44" t="s">
        <v>96</v>
      </c>
      <c r="G5" s="17"/>
      <c r="H5" s="40" t="s">
        <v>84</v>
      </c>
      <c r="I5" s="168"/>
      <c r="J5" s="12"/>
      <c r="K5" s="169"/>
      <c r="L5" s="40" t="s">
        <v>27</v>
      </c>
    </row>
    <row r="6" spans="1:12" s="25" customFormat="1" ht="22.5" customHeight="1" x14ac:dyDescent="0.7">
      <c r="A6" s="27"/>
      <c r="C6" s="6" t="s">
        <v>0</v>
      </c>
      <c r="D6" s="12" t="s">
        <v>22</v>
      </c>
      <c r="E6" s="166"/>
      <c r="F6" s="44" t="s">
        <v>97</v>
      </c>
      <c r="G6" s="17"/>
      <c r="H6" s="40" t="s">
        <v>85</v>
      </c>
      <c r="I6" s="17"/>
      <c r="J6" s="12" t="s">
        <v>14</v>
      </c>
      <c r="K6" s="17"/>
      <c r="L6" s="44" t="s">
        <v>26</v>
      </c>
    </row>
    <row r="7" spans="1:12" s="25" customFormat="1" ht="22.5" customHeight="1" x14ac:dyDescent="0.7">
      <c r="A7" s="27"/>
      <c r="C7" s="73"/>
      <c r="D7" s="349" t="s">
        <v>131</v>
      </c>
      <c r="E7" s="349"/>
      <c r="F7" s="349"/>
      <c r="G7" s="349"/>
      <c r="H7" s="349"/>
      <c r="I7" s="349"/>
      <c r="J7" s="349"/>
      <c r="K7" s="349"/>
      <c r="L7" s="349"/>
    </row>
    <row r="8" spans="1:12" s="25" customFormat="1" ht="22.5" customHeight="1" x14ac:dyDescent="0.7">
      <c r="A8" s="8" t="s">
        <v>133</v>
      </c>
      <c r="C8" s="73"/>
      <c r="D8" s="85"/>
      <c r="E8" s="61"/>
      <c r="F8" s="85"/>
      <c r="G8" s="61"/>
      <c r="H8" s="85"/>
      <c r="I8" s="61"/>
      <c r="J8" s="85"/>
      <c r="K8" s="61"/>
      <c r="L8" s="85"/>
    </row>
    <row r="9" spans="1:12" s="25" customFormat="1" ht="22.5" customHeight="1" x14ac:dyDescent="0.7">
      <c r="A9" s="8" t="s">
        <v>100</v>
      </c>
      <c r="C9" s="73"/>
      <c r="D9" s="61">
        <v>1012000000</v>
      </c>
      <c r="E9" s="61"/>
      <c r="F9" s="61">
        <v>60384380</v>
      </c>
      <c r="G9" s="61"/>
      <c r="H9" s="61">
        <v>29638000</v>
      </c>
      <c r="I9" s="61">
        <v>0</v>
      </c>
      <c r="J9" s="61">
        <v>120260171</v>
      </c>
      <c r="K9" s="61"/>
      <c r="L9" s="61">
        <v>1222282551</v>
      </c>
    </row>
    <row r="10" spans="1:12" s="25" customFormat="1" ht="22.5" customHeight="1" x14ac:dyDescent="0.7">
      <c r="A10" s="8" t="s">
        <v>29</v>
      </c>
      <c r="C10" s="73"/>
      <c r="D10" s="61"/>
      <c r="E10" s="61"/>
      <c r="F10" s="61"/>
      <c r="G10" s="61"/>
      <c r="H10" s="61"/>
      <c r="I10" s="61"/>
      <c r="J10" s="61"/>
      <c r="K10" s="61"/>
      <c r="L10" s="61"/>
    </row>
    <row r="11" spans="1:12" s="25" customFormat="1" ht="22.5" customHeight="1" x14ac:dyDescent="0.7">
      <c r="A11" s="8"/>
      <c r="B11" s="123" t="s">
        <v>93</v>
      </c>
      <c r="C11" s="73"/>
      <c r="D11" s="61"/>
      <c r="E11" s="61"/>
      <c r="F11" s="61"/>
      <c r="G11" s="61"/>
      <c r="H11" s="61"/>
      <c r="I11" s="61"/>
      <c r="J11" s="61"/>
      <c r="K11" s="61"/>
      <c r="L11" s="61"/>
    </row>
    <row r="12" spans="1:12" s="25" customFormat="1" ht="22.5" customHeight="1" x14ac:dyDescent="0.7">
      <c r="A12" s="8"/>
      <c r="B12" s="121" t="s">
        <v>192</v>
      </c>
      <c r="C12" s="175">
        <v>22</v>
      </c>
      <c r="D12" s="81" t="s">
        <v>25</v>
      </c>
      <c r="E12" s="197"/>
      <c r="F12" s="198" t="s">
        <v>25</v>
      </c>
      <c r="G12" s="197"/>
      <c r="H12" s="199" t="s">
        <v>25</v>
      </c>
      <c r="I12" s="197"/>
      <c r="J12" s="197">
        <v>-118404000</v>
      </c>
      <c r="K12" s="61"/>
      <c r="L12" s="197">
        <v>-118404000</v>
      </c>
    </row>
    <row r="13" spans="1:12" s="25" customFormat="1" ht="22.5" customHeight="1" x14ac:dyDescent="0.7">
      <c r="A13" s="8"/>
      <c r="B13" s="9" t="s">
        <v>94</v>
      </c>
      <c r="C13" s="73"/>
      <c r="D13" s="88" t="s">
        <v>25</v>
      </c>
      <c r="E13" s="61"/>
      <c r="F13" s="88" t="s">
        <v>25</v>
      </c>
      <c r="G13" s="61"/>
      <c r="H13" s="88" t="s">
        <v>25</v>
      </c>
      <c r="I13" s="61"/>
      <c r="J13" s="88">
        <v>-118404000</v>
      </c>
      <c r="K13" s="61"/>
      <c r="L13" s="88">
        <v>-118404000</v>
      </c>
    </row>
    <row r="14" spans="1:12" s="25" customFormat="1" ht="22.5" customHeight="1" x14ac:dyDescent="0.65">
      <c r="A14" s="8" t="s">
        <v>169</v>
      </c>
      <c r="B14" s="8"/>
      <c r="C14" s="8"/>
      <c r="D14" s="115"/>
      <c r="E14" s="115"/>
      <c r="F14" s="115"/>
      <c r="G14" s="115"/>
      <c r="H14" s="115"/>
      <c r="I14" s="115"/>
      <c r="J14" s="114"/>
      <c r="K14" s="170"/>
      <c r="L14" s="114"/>
    </row>
    <row r="15" spans="1:12" s="8" customFormat="1" ht="22.5" customHeight="1" x14ac:dyDescent="0.65">
      <c r="A15" s="46"/>
      <c r="B15" s="121" t="s">
        <v>175</v>
      </c>
      <c r="C15" s="74"/>
      <c r="D15" s="119" t="s">
        <v>25</v>
      </c>
      <c r="E15" s="104"/>
      <c r="F15" s="119" t="s">
        <v>25</v>
      </c>
      <c r="G15" s="104"/>
      <c r="H15" s="119" t="s">
        <v>25</v>
      </c>
      <c r="I15" s="100"/>
      <c r="J15" s="137">
        <v>113947043</v>
      </c>
      <c r="K15" s="170"/>
      <c r="L15" s="137">
        <v>113947043</v>
      </c>
    </row>
    <row r="16" spans="1:12" s="27" customFormat="1" ht="22.5" customHeight="1" x14ac:dyDescent="0.7">
      <c r="A16" s="8"/>
      <c r="B16" s="121" t="s">
        <v>83</v>
      </c>
      <c r="C16" s="240"/>
      <c r="D16" s="128" t="s">
        <v>25</v>
      </c>
      <c r="E16" s="167"/>
      <c r="F16" s="128" t="s">
        <v>25</v>
      </c>
      <c r="G16" s="101"/>
      <c r="H16" s="128" t="s">
        <v>25</v>
      </c>
      <c r="I16" s="101"/>
      <c r="J16" s="87">
        <v>-509137</v>
      </c>
      <c r="K16" s="170"/>
      <c r="L16" s="311">
        <v>-509137</v>
      </c>
    </row>
    <row r="17" spans="1:12" s="25" customFormat="1" ht="22.5" customHeight="1" x14ac:dyDescent="0.7">
      <c r="A17" s="8" t="s">
        <v>170</v>
      </c>
      <c r="B17" s="27"/>
      <c r="C17" s="240"/>
      <c r="D17" s="99" t="s">
        <v>25</v>
      </c>
      <c r="E17" s="138"/>
      <c r="F17" s="99" t="s">
        <v>25</v>
      </c>
      <c r="G17" s="138"/>
      <c r="H17" s="99" t="s">
        <v>25</v>
      </c>
      <c r="I17" s="138"/>
      <c r="J17" s="139">
        <v>113437906</v>
      </c>
      <c r="K17" s="171"/>
      <c r="L17" s="139">
        <v>113437906</v>
      </c>
    </row>
    <row r="18" spans="1:12" s="25" customFormat="1" ht="22.5" customHeight="1" x14ac:dyDescent="0.7">
      <c r="A18" s="8"/>
      <c r="B18" s="25" t="s">
        <v>135</v>
      </c>
      <c r="C18" s="175">
        <v>16</v>
      </c>
      <c r="D18" s="330" t="s">
        <v>25</v>
      </c>
      <c r="E18" s="138"/>
      <c r="F18" s="330" t="s">
        <v>25</v>
      </c>
      <c r="G18" s="138"/>
      <c r="H18" s="300">
        <v>5698000</v>
      </c>
      <c r="I18" s="138"/>
      <c r="J18" s="300">
        <v>-5698000</v>
      </c>
      <c r="K18" s="171"/>
      <c r="L18" s="331" t="s">
        <v>25</v>
      </c>
    </row>
    <row r="19" spans="1:12" s="27" customFormat="1" ht="22.5" customHeight="1" thickBot="1" x14ac:dyDescent="0.75">
      <c r="A19" s="8" t="s">
        <v>134</v>
      </c>
      <c r="C19" s="240"/>
      <c r="D19" s="103">
        <v>1012000000</v>
      </c>
      <c r="E19" s="101"/>
      <c r="F19" s="103">
        <v>60384380</v>
      </c>
      <c r="G19" s="101"/>
      <c r="H19" s="103">
        <v>35336000</v>
      </c>
      <c r="I19" s="101"/>
      <c r="J19" s="103">
        <v>109596077</v>
      </c>
      <c r="K19" s="170"/>
      <c r="L19" s="103">
        <v>1217316457</v>
      </c>
    </row>
    <row r="20" spans="1:12" s="27" customFormat="1" ht="23.25" customHeight="1" thickTop="1" x14ac:dyDescent="0.7">
      <c r="A20" s="8"/>
      <c r="C20" s="240"/>
      <c r="D20" s="101"/>
      <c r="E20" s="101"/>
      <c r="F20" s="101"/>
      <c r="G20" s="101"/>
      <c r="H20" s="101"/>
      <c r="I20" s="101"/>
      <c r="J20" s="101"/>
      <c r="K20" s="170"/>
      <c r="L20" s="101"/>
    </row>
    <row r="21" spans="1:12" s="27" customFormat="1" ht="22.5" customHeight="1" x14ac:dyDescent="0.7">
      <c r="A21" s="8" t="s">
        <v>171</v>
      </c>
      <c r="B21" s="25"/>
      <c r="C21" s="240"/>
      <c r="D21" s="101"/>
      <c r="E21" s="101"/>
      <c r="F21" s="101"/>
      <c r="G21" s="101"/>
      <c r="H21" s="101"/>
      <c r="I21" s="101"/>
      <c r="J21" s="101"/>
      <c r="K21" s="170"/>
      <c r="L21" s="101"/>
    </row>
    <row r="22" spans="1:12" s="27" customFormat="1" ht="22.5" customHeight="1" x14ac:dyDescent="0.7">
      <c r="A22" s="8" t="s">
        <v>172</v>
      </c>
      <c r="B22" s="25"/>
      <c r="C22" s="240"/>
      <c r="D22" s="85">
        <v>1012000000</v>
      </c>
      <c r="E22" s="61"/>
      <c r="F22" s="85">
        <v>60384380</v>
      </c>
      <c r="G22" s="101"/>
      <c r="H22" s="85">
        <v>35336000</v>
      </c>
      <c r="I22" s="101"/>
      <c r="J22" s="85">
        <v>109596077</v>
      </c>
      <c r="K22" s="170"/>
      <c r="L22" s="85">
        <v>1217316457</v>
      </c>
    </row>
    <row r="23" spans="1:12" s="27" customFormat="1" ht="22.5" customHeight="1" x14ac:dyDescent="0.7">
      <c r="A23" s="8" t="s">
        <v>29</v>
      </c>
      <c r="B23" s="25"/>
      <c r="C23" s="240"/>
      <c r="D23" s="85"/>
      <c r="E23" s="61"/>
      <c r="F23" s="85"/>
      <c r="G23" s="101"/>
      <c r="H23" s="85"/>
      <c r="I23" s="101"/>
      <c r="J23" s="85"/>
      <c r="K23" s="170"/>
      <c r="L23" s="85"/>
    </row>
    <row r="24" spans="1:12" s="27" customFormat="1" ht="22.5" customHeight="1" x14ac:dyDescent="0.7">
      <c r="A24" s="8"/>
      <c r="B24" s="123" t="s">
        <v>93</v>
      </c>
      <c r="C24" s="240"/>
      <c r="D24" s="85"/>
      <c r="E24" s="61"/>
      <c r="F24" s="85"/>
      <c r="G24" s="101"/>
      <c r="H24" s="85"/>
      <c r="I24" s="101"/>
      <c r="J24" s="85"/>
      <c r="K24" s="170"/>
      <c r="L24" s="85"/>
    </row>
    <row r="25" spans="1:12" s="27" customFormat="1" ht="22.5" customHeight="1" x14ac:dyDescent="0.7">
      <c r="A25" s="8"/>
      <c r="B25" s="121" t="s">
        <v>192</v>
      </c>
      <c r="C25" s="175">
        <v>22</v>
      </c>
      <c r="D25" s="87" t="s">
        <v>25</v>
      </c>
      <c r="E25" s="197"/>
      <c r="F25" s="87" t="s">
        <v>25</v>
      </c>
      <c r="G25" s="200"/>
      <c r="H25" s="87" t="s">
        <v>25</v>
      </c>
      <c r="I25" s="200"/>
      <c r="J25" s="87">
        <v>-101200000</v>
      </c>
      <c r="K25" s="170"/>
      <c r="L25" s="197">
        <v>-101200000</v>
      </c>
    </row>
    <row r="26" spans="1:12" s="27" customFormat="1" ht="22.5" customHeight="1" x14ac:dyDescent="0.7">
      <c r="A26" s="8"/>
      <c r="B26" s="9" t="s">
        <v>94</v>
      </c>
      <c r="C26" s="240"/>
      <c r="D26" s="99" t="s">
        <v>25</v>
      </c>
      <c r="E26" s="138"/>
      <c r="F26" s="99" t="s">
        <v>25</v>
      </c>
      <c r="G26" s="138"/>
      <c r="H26" s="99" t="s">
        <v>25</v>
      </c>
      <c r="I26" s="101"/>
      <c r="J26" s="88">
        <v>-101200000</v>
      </c>
      <c r="K26" s="112"/>
      <c r="L26" s="88">
        <v>-101200000</v>
      </c>
    </row>
    <row r="27" spans="1:12" s="27" customFormat="1" ht="22.5" customHeight="1" x14ac:dyDescent="0.7">
      <c r="A27" s="8" t="s">
        <v>169</v>
      </c>
      <c r="C27" s="240"/>
      <c r="D27" s="141"/>
      <c r="E27" s="141"/>
      <c r="F27" s="141"/>
      <c r="G27" s="101"/>
      <c r="H27" s="89"/>
      <c r="I27" s="101"/>
      <c r="J27" s="142"/>
      <c r="K27" s="170"/>
      <c r="L27" s="90"/>
    </row>
    <row r="28" spans="1:12" s="27" customFormat="1" ht="22.5" customHeight="1" x14ac:dyDescent="0.7">
      <c r="A28" s="8"/>
      <c r="B28" s="121" t="s">
        <v>175</v>
      </c>
      <c r="C28" s="240"/>
      <c r="D28" s="128" t="s">
        <v>25</v>
      </c>
      <c r="E28" s="167"/>
      <c r="F28" s="128" t="s">
        <v>25</v>
      </c>
      <c r="G28" s="101"/>
      <c r="H28" s="128" t="s">
        <v>25</v>
      </c>
      <c r="I28" s="101"/>
      <c r="J28" s="87">
        <v>50288618</v>
      </c>
      <c r="K28" s="170"/>
      <c r="L28" s="87">
        <v>50288618</v>
      </c>
    </row>
    <row r="29" spans="1:12" s="27" customFormat="1" ht="22.5" customHeight="1" x14ac:dyDescent="0.7">
      <c r="A29" s="8"/>
      <c r="B29" s="121" t="s">
        <v>83</v>
      </c>
      <c r="C29" s="240"/>
      <c r="D29" s="128" t="s">
        <v>25</v>
      </c>
      <c r="E29" s="167"/>
      <c r="F29" s="128" t="s">
        <v>25</v>
      </c>
      <c r="G29" s="101"/>
      <c r="H29" s="128" t="s">
        <v>25</v>
      </c>
      <c r="I29" s="101"/>
      <c r="J29" s="87" t="s">
        <v>25</v>
      </c>
      <c r="K29" s="170"/>
      <c r="L29" s="311" t="s">
        <v>25</v>
      </c>
    </row>
    <row r="30" spans="1:12" s="27" customFormat="1" ht="22.5" customHeight="1" x14ac:dyDescent="0.7">
      <c r="A30" s="8" t="s">
        <v>170</v>
      </c>
      <c r="C30" s="240"/>
      <c r="D30" s="82" t="s">
        <v>25</v>
      </c>
      <c r="E30" s="146"/>
      <c r="F30" s="82" t="s">
        <v>25</v>
      </c>
      <c r="G30" s="101"/>
      <c r="H30" s="82" t="s">
        <v>25</v>
      </c>
      <c r="I30" s="101"/>
      <c r="J30" s="82">
        <v>50288618</v>
      </c>
      <c r="K30" s="170"/>
      <c r="L30" s="82">
        <v>50288618</v>
      </c>
    </row>
    <row r="31" spans="1:12" s="25" customFormat="1" ht="22.5" customHeight="1" x14ac:dyDescent="0.7">
      <c r="A31" s="8"/>
      <c r="B31" s="25" t="s">
        <v>135</v>
      </c>
      <c r="C31" s="175">
        <v>16</v>
      </c>
      <c r="D31" s="330" t="s">
        <v>25</v>
      </c>
      <c r="E31" s="138"/>
      <c r="F31" s="330" t="s">
        <v>25</v>
      </c>
      <c r="G31" s="138"/>
      <c r="H31" s="300">
        <v>2515000</v>
      </c>
      <c r="I31" s="138"/>
      <c r="J31" s="300">
        <v>-2515000</v>
      </c>
      <c r="K31" s="171"/>
      <c r="L31" s="314" t="s">
        <v>25</v>
      </c>
    </row>
    <row r="32" spans="1:12" s="27" customFormat="1" ht="22.5" customHeight="1" thickBot="1" x14ac:dyDescent="0.75">
      <c r="A32" s="8" t="s">
        <v>173</v>
      </c>
      <c r="C32" s="240"/>
      <c r="D32" s="140">
        <v>1012000000</v>
      </c>
      <c r="E32" s="61"/>
      <c r="F32" s="140">
        <v>60384380</v>
      </c>
      <c r="G32" s="101"/>
      <c r="H32" s="140">
        <v>37851000</v>
      </c>
      <c r="I32" s="101"/>
      <c r="J32" s="140">
        <v>56169695</v>
      </c>
      <c r="K32" s="170"/>
      <c r="L32" s="140">
        <v>1166405075</v>
      </c>
    </row>
    <row r="33" spans="3:11" s="27" customFormat="1" ht="22.5" customHeight="1" thickTop="1" x14ac:dyDescent="0.7">
      <c r="C33" s="240"/>
      <c r="E33" s="20"/>
      <c r="G33" s="20"/>
      <c r="I33" s="20"/>
      <c r="K33" s="20"/>
    </row>
  </sheetData>
  <mergeCells count="3">
    <mergeCell ref="D3:L3"/>
    <mergeCell ref="H4:J4"/>
    <mergeCell ref="D7:L7"/>
  </mergeCells>
  <pageMargins left="0.7" right="0.7" top="0.75" bottom="0.75" header="0.3" footer="0.3"/>
  <pageSetup paperSize="9" scale="95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view="pageBreakPreview" topLeftCell="A56" zoomScaleNormal="100" zoomScaleSheetLayoutView="100" workbookViewId="0">
      <selection activeCell="D51" sqref="D51"/>
    </sheetView>
  </sheetViews>
  <sheetFormatPr defaultRowHeight="21.5" x14ac:dyDescent="0.65"/>
  <cols>
    <col min="1" max="1" width="1.69921875" style="288" customWidth="1"/>
    <col min="2" max="2" width="48.59765625" style="149" customWidth="1"/>
    <col min="3" max="3" width="10" style="1" customWidth="1"/>
    <col min="4" max="4" width="14.296875" style="1" customWidth="1"/>
    <col min="5" max="5" width="0.59765625" style="1" customWidth="1"/>
    <col min="6" max="6" width="14.296875" style="1" customWidth="1"/>
    <col min="7" max="7" width="0.8984375" style="1" customWidth="1"/>
    <col min="8" max="8" width="14.296875" style="1" customWidth="1"/>
    <col min="9" max="9" width="0.8984375" style="1" customWidth="1"/>
    <col min="10" max="10" width="14.296875" style="2" customWidth="1"/>
  </cols>
  <sheetData>
    <row r="1" spans="1:10" ht="23" x14ac:dyDescent="0.65">
      <c r="A1" s="7" t="s">
        <v>95</v>
      </c>
    </row>
    <row r="2" spans="1:10" s="7" customFormat="1" ht="23" x14ac:dyDescent="0.65">
      <c r="A2" s="8" t="s">
        <v>137</v>
      </c>
      <c r="C2" s="31"/>
      <c r="D2" s="31"/>
      <c r="E2" s="31"/>
      <c r="F2" s="31"/>
      <c r="G2" s="31"/>
      <c r="H2" s="31"/>
      <c r="I2" s="31"/>
    </row>
    <row r="3" spans="1:10" ht="22" x14ac:dyDescent="0.65">
      <c r="A3" s="8"/>
    </row>
    <row r="4" spans="1:10" ht="22" x14ac:dyDescent="0.7">
      <c r="A4" s="8"/>
      <c r="D4" s="344" t="s">
        <v>42</v>
      </c>
      <c r="E4" s="344"/>
      <c r="F4" s="344"/>
      <c r="G4" s="174"/>
      <c r="H4" s="345" t="s">
        <v>31</v>
      </c>
      <c r="I4" s="345"/>
      <c r="J4" s="345"/>
    </row>
    <row r="5" spans="1:10" ht="22" x14ac:dyDescent="0.65">
      <c r="A5" s="8"/>
      <c r="D5" s="346" t="s">
        <v>162</v>
      </c>
      <c r="E5" s="346"/>
      <c r="F5" s="346"/>
      <c r="G5" s="174"/>
      <c r="H5" s="346" t="s">
        <v>162</v>
      </c>
      <c r="I5" s="346"/>
      <c r="J5" s="346"/>
    </row>
    <row r="6" spans="1:10" ht="22" x14ac:dyDescent="0.7">
      <c r="C6" s="6"/>
      <c r="D6" s="127">
        <v>2561</v>
      </c>
      <c r="E6" s="172"/>
      <c r="F6" s="127">
        <v>2560</v>
      </c>
      <c r="G6" s="174"/>
      <c r="H6" s="127">
        <v>2561</v>
      </c>
      <c r="I6" s="172"/>
      <c r="J6" s="127">
        <v>2560</v>
      </c>
    </row>
    <row r="7" spans="1:10" s="29" customFormat="1" x14ac:dyDescent="0.65">
      <c r="A7" s="155"/>
      <c r="B7" s="236"/>
      <c r="D7" s="349" t="s">
        <v>131</v>
      </c>
      <c r="E7" s="349"/>
      <c r="F7" s="349"/>
      <c r="G7" s="349"/>
      <c r="H7" s="349"/>
      <c r="I7" s="349"/>
      <c r="J7" s="349"/>
    </row>
    <row r="8" spans="1:10" s="29" customFormat="1" ht="22" x14ac:dyDescent="0.65">
      <c r="A8" s="9" t="s">
        <v>23</v>
      </c>
      <c r="B8" s="236"/>
      <c r="C8" s="173"/>
      <c r="D8" s="173"/>
      <c r="E8" s="173"/>
      <c r="F8" s="173"/>
      <c r="G8" s="173"/>
      <c r="H8" s="173"/>
      <c r="I8" s="173"/>
      <c r="J8" s="69"/>
    </row>
    <row r="9" spans="1:10" s="29" customFormat="1" x14ac:dyDescent="0.65">
      <c r="A9" s="32" t="s">
        <v>141</v>
      </c>
      <c r="B9" s="236"/>
      <c r="C9" s="173"/>
      <c r="D9" s="201">
        <v>37679253</v>
      </c>
      <c r="E9" s="201"/>
      <c r="F9" s="201">
        <v>191754340</v>
      </c>
      <c r="G9" s="201"/>
      <c r="H9" s="201">
        <v>50288618</v>
      </c>
      <c r="I9" s="201"/>
      <c r="J9" s="201">
        <v>113947043</v>
      </c>
    </row>
    <row r="10" spans="1:10" s="29" customFormat="1" x14ac:dyDescent="0.65">
      <c r="A10" s="11" t="s">
        <v>164</v>
      </c>
      <c r="B10" s="236"/>
      <c r="C10" s="173"/>
      <c r="D10" s="202"/>
      <c r="E10" s="202"/>
      <c r="F10" s="202"/>
      <c r="G10" s="203"/>
      <c r="H10" s="203"/>
      <c r="I10" s="203"/>
      <c r="J10" s="202"/>
    </row>
    <row r="11" spans="1:10" s="35" customFormat="1" x14ac:dyDescent="0.65">
      <c r="A11" s="289"/>
      <c r="B11" s="50" t="s">
        <v>103</v>
      </c>
      <c r="C11" s="34"/>
      <c r="D11" s="205">
        <v>15236732</v>
      </c>
      <c r="E11" s="205"/>
      <c r="F11" s="205">
        <v>46596437</v>
      </c>
      <c r="G11" s="208"/>
      <c r="H11" s="207" t="s">
        <v>25</v>
      </c>
      <c r="I11" s="208"/>
      <c r="J11" s="207" t="s">
        <v>25</v>
      </c>
    </row>
    <row r="12" spans="1:10" s="35" customFormat="1" x14ac:dyDescent="0.65">
      <c r="A12" s="289"/>
      <c r="B12" s="50" t="s">
        <v>82</v>
      </c>
      <c r="C12" s="34"/>
      <c r="D12" s="205">
        <v>5811625</v>
      </c>
      <c r="E12" s="39"/>
      <c r="F12" s="39">
        <v>2217016</v>
      </c>
      <c r="G12" s="206"/>
      <c r="H12" s="207" t="s">
        <v>25</v>
      </c>
      <c r="I12" s="34"/>
      <c r="J12" s="207" t="s">
        <v>25</v>
      </c>
    </row>
    <row r="13" spans="1:10" s="29" customFormat="1" x14ac:dyDescent="0.65">
      <c r="A13" s="53"/>
      <c r="B13" s="74" t="s">
        <v>55</v>
      </c>
      <c r="C13" s="173"/>
      <c r="D13" s="204">
        <v>67289949</v>
      </c>
      <c r="E13" s="204"/>
      <c r="F13" s="201">
        <v>63458058</v>
      </c>
      <c r="G13" s="203"/>
      <c r="H13" s="205">
        <v>105487</v>
      </c>
      <c r="I13" s="203"/>
      <c r="J13" s="205">
        <v>100031</v>
      </c>
    </row>
    <row r="14" spans="1:10" s="35" customFormat="1" x14ac:dyDescent="0.65">
      <c r="A14" s="243"/>
      <c r="B14" s="74" t="s">
        <v>56</v>
      </c>
      <c r="C14" s="34"/>
      <c r="D14" s="39">
        <v>25195</v>
      </c>
      <c r="E14" s="39"/>
      <c r="F14" s="201">
        <v>131227</v>
      </c>
      <c r="G14" s="206"/>
      <c r="H14" s="207" t="s">
        <v>25</v>
      </c>
      <c r="I14" s="34"/>
      <c r="J14" s="207" t="s">
        <v>25</v>
      </c>
    </row>
    <row r="15" spans="1:10" s="35" customFormat="1" hidden="1" x14ac:dyDescent="0.65">
      <c r="A15" s="243"/>
      <c r="B15" s="74" t="s">
        <v>138</v>
      </c>
      <c r="C15" s="34"/>
      <c r="D15" s="207"/>
      <c r="E15" s="39"/>
      <c r="F15" s="39" t="s">
        <v>25</v>
      </c>
      <c r="G15" s="206"/>
      <c r="H15" s="207" t="s">
        <v>25</v>
      </c>
      <c r="I15" s="34"/>
      <c r="J15" s="207" t="s">
        <v>25</v>
      </c>
    </row>
    <row r="16" spans="1:10" s="35" customFormat="1" x14ac:dyDescent="0.65">
      <c r="A16" s="243"/>
      <c r="B16" s="74" t="s">
        <v>156</v>
      </c>
      <c r="C16" s="34"/>
      <c r="D16" s="207" t="s">
        <v>25</v>
      </c>
      <c r="E16" s="39"/>
      <c r="F16" s="39">
        <v>-1602362</v>
      </c>
      <c r="G16" s="206"/>
      <c r="H16" s="207" t="s">
        <v>25</v>
      </c>
      <c r="I16" s="34"/>
      <c r="J16" s="207" t="s">
        <v>25</v>
      </c>
    </row>
    <row r="17" spans="1:10" s="35" customFormat="1" x14ac:dyDescent="0.65">
      <c r="A17" s="289"/>
      <c r="B17" s="50" t="s">
        <v>105</v>
      </c>
      <c r="C17" s="34"/>
      <c r="D17" s="39">
        <v>834431</v>
      </c>
      <c r="E17" s="39"/>
      <c r="F17" s="39">
        <v>11309210</v>
      </c>
      <c r="G17" s="206"/>
      <c r="H17" s="209">
        <v>2530189</v>
      </c>
      <c r="I17" s="34"/>
      <c r="J17" s="209">
        <v>11375716</v>
      </c>
    </row>
    <row r="18" spans="1:10" s="35" customFormat="1" x14ac:dyDescent="0.65">
      <c r="A18" s="289"/>
      <c r="B18" s="50" t="s">
        <v>153</v>
      </c>
      <c r="C18" s="34"/>
      <c r="D18" s="39">
        <v>8231121</v>
      </c>
      <c r="E18" s="39"/>
      <c r="F18" s="39">
        <v>3230333</v>
      </c>
      <c r="G18" s="206"/>
      <c r="H18" s="209">
        <v>6311998</v>
      </c>
      <c r="I18" s="34"/>
      <c r="J18" s="209">
        <v>6664521</v>
      </c>
    </row>
    <row r="19" spans="1:10" s="35" customFormat="1" x14ac:dyDescent="0.65">
      <c r="A19" s="289"/>
      <c r="B19" s="50" t="s">
        <v>160</v>
      </c>
      <c r="C19" s="34"/>
      <c r="D19" s="39">
        <v>-99470</v>
      </c>
      <c r="E19" s="39"/>
      <c r="F19" s="39">
        <v>-380362</v>
      </c>
      <c r="G19" s="206"/>
      <c r="H19" s="207" t="s">
        <v>25</v>
      </c>
      <c r="I19" s="34"/>
      <c r="J19" s="207" t="s">
        <v>25</v>
      </c>
    </row>
    <row r="20" spans="1:10" s="35" customFormat="1" hidden="1" x14ac:dyDescent="0.65">
      <c r="A20" s="289"/>
      <c r="B20" s="50" t="s">
        <v>106</v>
      </c>
      <c r="C20" s="34"/>
      <c r="D20" s="39"/>
      <c r="E20" s="39"/>
      <c r="F20" s="39"/>
      <c r="G20" s="206"/>
      <c r="H20" s="39"/>
      <c r="I20" s="206"/>
      <c r="J20" s="39"/>
    </row>
    <row r="21" spans="1:10" s="35" customFormat="1" x14ac:dyDescent="0.65">
      <c r="A21" s="243"/>
      <c r="B21" s="50" t="s">
        <v>120</v>
      </c>
      <c r="C21" s="34"/>
      <c r="D21" s="39">
        <v>1167610</v>
      </c>
      <c r="E21" s="39"/>
      <c r="F21" s="39">
        <v>511700</v>
      </c>
      <c r="G21" s="206"/>
      <c r="H21" s="205">
        <v>799533</v>
      </c>
      <c r="I21" s="206"/>
      <c r="J21" s="205">
        <v>312823</v>
      </c>
    </row>
    <row r="22" spans="1:10" s="35" customFormat="1" x14ac:dyDescent="0.65">
      <c r="A22" s="243"/>
      <c r="B22" s="73" t="s">
        <v>92</v>
      </c>
      <c r="C22" s="34"/>
      <c r="D22" s="39">
        <v>-1138455</v>
      </c>
      <c r="E22" s="39"/>
      <c r="F22" s="39">
        <v>-3450995</v>
      </c>
      <c r="G22" s="206"/>
      <c r="H22" s="205">
        <v>-3855175</v>
      </c>
      <c r="I22" s="206"/>
      <c r="J22" s="205">
        <v>-3801705</v>
      </c>
    </row>
    <row r="23" spans="1:10" s="35" customFormat="1" x14ac:dyDescent="0.65">
      <c r="A23" s="289"/>
      <c r="B23" s="50" t="s">
        <v>104</v>
      </c>
      <c r="C23" s="34"/>
      <c r="D23" s="301" t="s">
        <v>25</v>
      </c>
      <c r="E23" s="39"/>
      <c r="F23" s="301" t="s">
        <v>25</v>
      </c>
      <c r="G23" s="206"/>
      <c r="H23" s="208">
        <v>-78137172</v>
      </c>
      <c r="I23" s="206"/>
      <c r="J23" s="208">
        <v>-150623813</v>
      </c>
    </row>
    <row r="24" spans="1:10" s="35" customFormat="1" x14ac:dyDescent="0.65">
      <c r="A24" s="243"/>
      <c r="B24" s="50"/>
      <c r="C24" s="34"/>
      <c r="D24" s="334">
        <v>135037991</v>
      </c>
      <c r="E24" s="39"/>
      <c r="F24" s="334">
        <v>313774602</v>
      </c>
      <c r="G24" s="206"/>
      <c r="H24" s="334">
        <v>-21956522</v>
      </c>
      <c r="I24" s="206"/>
      <c r="J24" s="334">
        <v>-22025384</v>
      </c>
    </row>
    <row r="25" spans="1:10" s="35" customFormat="1" x14ac:dyDescent="0.65">
      <c r="A25" s="289"/>
      <c r="B25" s="50"/>
      <c r="C25" s="34"/>
      <c r="D25" s="210"/>
      <c r="E25" s="210"/>
      <c r="F25" s="210"/>
      <c r="G25" s="211"/>
      <c r="H25" s="210"/>
      <c r="I25" s="211"/>
      <c r="J25" s="210"/>
    </row>
    <row r="26" spans="1:10" s="35" customFormat="1" x14ac:dyDescent="0.65">
      <c r="A26" s="64" t="s">
        <v>24</v>
      </c>
      <c r="B26" s="243"/>
      <c r="C26" s="34"/>
      <c r="D26" s="78"/>
      <c r="E26" s="78"/>
      <c r="F26" s="78"/>
      <c r="G26" s="76"/>
      <c r="H26" s="76"/>
      <c r="I26" s="76"/>
      <c r="J26" s="212"/>
    </row>
    <row r="27" spans="1:10" s="35" customFormat="1" x14ac:dyDescent="0.65">
      <c r="A27" s="289"/>
      <c r="B27" s="75" t="s">
        <v>33</v>
      </c>
      <c r="C27" s="34"/>
      <c r="D27" s="213">
        <v>43049049</v>
      </c>
      <c r="E27" s="213"/>
      <c r="F27" s="213">
        <v>70381325</v>
      </c>
      <c r="G27" s="213"/>
      <c r="H27" s="34" t="s">
        <v>25</v>
      </c>
      <c r="I27" s="214"/>
      <c r="J27" s="34" t="s">
        <v>25</v>
      </c>
    </row>
    <row r="28" spans="1:10" s="35" customFormat="1" x14ac:dyDescent="0.65">
      <c r="A28" s="289"/>
      <c r="B28" s="74" t="s">
        <v>34</v>
      </c>
      <c r="C28" s="34"/>
      <c r="D28" s="213">
        <v>-3553441</v>
      </c>
      <c r="E28" s="213"/>
      <c r="F28" s="213">
        <v>10057155</v>
      </c>
      <c r="G28" s="213"/>
      <c r="H28" s="215">
        <v>290815</v>
      </c>
      <c r="I28" s="214"/>
      <c r="J28" s="215">
        <v>4018412</v>
      </c>
    </row>
    <row r="29" spans="1:10" s="35" customFormat="1" x14ac:dyDescent="0.65">
      <c r="A29" s="289"/>
      <c r="B29" s="75" t="s">
        <v>35</v>
      </c>
      <c r="C29" s="34"/>
      <c r="D29" s="215">
        <v>-312361428</v>
      </c>
      <c r="E29" s="214"/>
      <c r="F29" s="215">
        <v>-344909591</v>
      </c>
      <c r="G29" s="213"/>
      <c r="H29" s="34" t="s">
        <v>25</v>
      </c>
      <c r="I29" s="214"/>
      <c r="J29" s="34" t="s">
        <v>25</v>
      </c>
    </row>
    <row r="30" spans="1:10" s="35" customFormat="1" x14ac:dyDescent="0.65">
      <c r="A30" s="289"/>
      <c r="B30" s="75" t="s">
        <v>4</v>
      </c>
      <c r="C30" s="34"/>
      <c r="D30" s="213">
        <v>3676794</v>
      </c>
      <c r="E30" s="213"/>
      <c r="F30" s="213">
        <v>-21891230</v>
      </c>
      <c r="G30" s="213"/>
      <c r="H30" s="215">
        <v>1357568</v>
      </c>
      <c r="I30" s="213"/>
      <c r="J30" s="215">
        <v>63264</v>
      </c>
    </row>
    <row r="31" spans="1:10" s="35" customFormat="1" x14ac:dyDescent="0.65">
      <c r="A31" s="289"/>
      <c r="B31" s="75" t="s">
        <v>39</v>
      </c>
      <c r="C31" s="34"/>
      <c r="D31" s="213">
        <v>-60121425</v>
      </c>
      <c r="E31" s="213"/>
      <c r="F31" s="213">
        <v>44582420</v>
      </c>
      <c r="G31" s="213"/>
      <c r="H31" s="215">
        <v>-478473</v>
      </c>
      <c r="I31" s="213"/>
      <c r="J31" s="215">
        <v>-1006624</v>
      </c>
    </row>
    <row r="32" spans="1:10" s="35" customFormat="1" x14ac:dyDescent="0.65">
      <c r="A32" s="289"/>
      <c r="B32" s="73" t="s">
        <v>174</v>
      </c>
      <c r="C32" s="34"/>
      <c r="D32" s="213">
        <v>-27961958</v>
      </c>
      <c r="E32" s="213"/>
      <c r="F32" s="213">
        <v>11254362</v>
      </c>
      <c r="G32" s="213"/>
      <c r="H32" s="213">
        <v>-233814</v>
      </c>
      <c r="I32" s="213"/>
      <c r="J32" s="213">
        <v>15876</v>
      </c>
    </row>
    <row r="33" spans="1:10" s="35" customFormat="1" x14ac:dyDescent="0.65">
      <c r="A33" s="289"/>
      <c r="B33" s="75" t="s">
        <v>44</v>
      </c>
      <c r="C33" s="34"/>
      <c r="D33" s="213">
        <v>12047434</v>
      </c>
      <c r="E33" s="213"/>
      <c r="F33" s="213">
        <v>5662382</v>
      </c>
      <c r="G33" s="213"/>
      <c r="H33" s="34" t="s">
        <v>25</v>
      </c>
      <c r="I33" s="214"/>
      <c r="J33" s="34" t="s">
        <v>25</v>
      </c>
    </row>
    <row r="34" spans="1:10" s="35" customFormat="1" x14ac:dyDescent="0.65">
      <c r="A34" s="289"/>
      <c r="B34" s="73" t="s">
        <v>165</v>
      </c>
      <c r="C34" s="34"/>
      <c r="D34" s="216">
        <v>-964779</v>
      </c>
      <c r="E34" s="213"/>
      <c r="F34" s="216">
        <v>-967844</v>
      </c>
      <c r="G34" s="213"/>
      <c r="H34" s="216">
        <v>-706294</v>
      </c>
      <c r="I34" s="214"/>
      <c r="J34" s="326" t="s">
        <v>25</v>
      </c>
    </row>
    <row r="35" spans="1:10" s="35" customFormat="1" x14ac:dyDescent="0.65">
      <c r="A35" s="290" t="s">
        <v>166</v>
      </c>
      <c r="B35" s="243"/>
      <c r="C35" s="34"/>
      <c r="D35" s="201">
        <v>-211151763</v>
      </c>
      <c r="E35" s="201"/>
      <c r="F35" s="201">
        <v>87943581</v>
      </c>
      <c r="G35" s="201"/>
      <c r="H35" s="201">
        <v>-21726720</v>
      </c>
      <c r="I35" s="201"/>
      <c r="J35" s="201">
        <v>-18934456</v>
      </c>
    </row>
    <row r="36" spans="1:10" s="35" customFormat="1" x14ac:dyDescent="0.65">
      <c r="A36" s="290"/>
      <c r="B36" s="73" t="s">
        <v>128</v>
      </c>
      <c r="C36" s="34"/>
      <c r="D36" s="217">
        <v>-25934119</v>
      </c>
      <c r="E36" s="215"/>
      <c r="F36" s="217">
        <v>-61847258</v>
      </c>
      <c r="G36" s="215"/>
      <c r="H36" s="217">
        <v>-393578</v>
      </c>
      <c r="I36" s="215"/>
      <c r="J36" s="302">
        <v>-548226</v>
      </c>
    </row>
    <row r="37" spans="1:10" s="38" customFormat="1" ht="22" x14ac:dyDescent="0.7">
      <c r="A37" s="36" t="s">
        <v>127</v>
      </c>
      <c r="B37" s="291"/>
      <c r="C37" s="37"/>
      <c r="D37" s="218">
        <v>-237085882</v>
      </c>
      <c r="E37" s="219"/>
      <c r="F37" s="218">
        <v>26096323</v>
      </c>
      <c r="G37" s="220"/>
      <c r="H37" s="218">
        <v>-22120298</v>
      </c>
      <c r="I37" s="220"/>
      <c r="J37" s="218">
        <v>-19482682</v>
      </c>
    </row>
    <row r="38" spans="1:10" ht="23" x14ac:dyDescent="0.65">
      <c r="A38" s="7" t="s">
        <v>95</v>
      </c>
    </row>
    <row r="39" spans="1:10" s="7" customFormat="1" ht="23" x14ac:dyDescent="0.65">
      <c r="A39" s="8" t="s">
        <v>137</v>
      </c>
      <c r="C39" s="31"/>
      <c r="D39" s="31"/>
      <c r="E39" s="31"/>
      <c r="F39" s="31"/>
      <c r="G39" s="31"/>
      <c r="H39" s="31"/>
      <c r="I39" s="31"/>
    </row>
    <row r="40" spans="1:10" ht="22" x14ac:dyDescent="0.65">
      <c r="A40" s="8"/>
    </row>
    <row r="41" spans="1:10" ht="22" x14ac:dyDescent="0.7">
      <c r="A41" s="8"/>
      <c r="D41" s="344" t="s">
        <v>42</v>
      </c>
      <c r="E41" s="344"/>
      <c r="F41" s="344"/>
      <c r="G41" s="313"/>
      <c r="H41" s="345" t="s">
        <v>31</v>
      </c>
      <c r="I41" s="345"/>
      <c r="J41" s="345"/>
    </row>
    <row r="42" spans="1:10" ht="22" x14ac:dyDescent="0.65">
      <c r="A42" s="8"/>
      <c r="D42" s="346" t="s">
        <v>162</v>
      </c>
      <c r="E42" s="346"/>
      <c r="F42" s="346"/>
      <c r="G42" s="313"/>
      <c r="H42" s="346" t="s">
        <v>162</v>
      </c>
      <c r="I42" s="346"/>
      <c r="J42" s="346"/>
    </row>
    <row r="43" spans="1:10" ht="22" x14ac:dyDescent="0.7">
      <c r="C43" s="6"/>
      <c r="D43" s="127">
        <v>2561</v>
      </c>
      <c r="E43" s="312"/>
      <c r="F43" s="127">
        <v>2560</v>
      </c>
      <c r="G43" s="313"/>
      <c r="H43" s="127">
        <v>2561</v>
      </c>
      <c r="I43" s="312"/>
      <c r="J43" s="127">
        <v>2560</v>
      </c>
    </row>
    <row r="44" spans="1:10" s="29" customFormat="1" x14ac:dyDescent="0.65">
      <c r="A44" s="155"/>
      <c r="B44" s="313"/>
      <c r="D44" s="349" t="s">
        <v>131</v>
      </c>
      <c r="E44" s="349"/>
      <c r="F44" s="349"/>
      <c r="G44" s="349"/>
      <c r="H44" s="349"/>
      <c r="I44" s="349"/>
      <c r="J44" s="349"/>
    </row>
    <row r="45" spans="1:10" s="35" customFormat="1" ht="22" x14ac:dyDescent="0.7">
      <c r="A45" s="292" t="s">
        <v>157</v>
      </c>
      <c r="B45" s="223"/>
      <c r="C45" s="34"/>
      <c r="D45" s="78"/>
      <c r="E45" s="78"/>
      <c r="F45" s="78"/>
      <c r="G45" s="34"/>
      <c r="H45" s="34"/>
      <c r="I45" s="34"/>
      <c r="J45" s="212"/>
    </row>
    <row r="46" spans="1:10" s="35" customFormat="1" x14ac:dyDescent="0.65">
      <c r="A46" s="289"/>
      <c r="B46" s="223" t="s">
        <v>182</v>
      </c>
      <c r="C46" s="34"/>
      <c r="D46" s="317">
        <v>-29766090</v>
      </c>
      <c r="E46" s="317"/>
      <c r="F46" s="317">
        <v>-154797641</v>
      </c>
      <c r="G46" s="317"/>
      <c r="H46" s="318">
        <v>-119168</v>
      </c>
      <c r="I46" s="318"/>
      <c r="J46" s="318">
        <v>-59225</v>
      </c>
    </row>
    <row r="47" spans="1:10" s="35" customFormat="1" x14ac:dyDescent="0.65">
      <c r="A47" s="289"/>
      <c r="B47" s="223" t="s">
        <v>185</v>
      </c>
      <c r="C47" s="34"/>
      <c r="D47" s="318">
        <v>99470</v>
      </c>
      <c r="E47" s="317"/>
      <c r="F47" s="317">
        <v>380362</v>
      </c>
      <c r="G47" s="34"/>
      <c r="H47" s="318" t="s">
        <v>25</v>
      </c>
      <c r="I47" s="317"/>
      <c r="J47" s="318" t="s">
        <v>25</v>
      </c>
    </row>
    <row r="48" spans="1:10" s="35" customFormat="1" hidden="1" x14ac:dyDescent="0.65">
      <c r="A48" s="289"/>
      <c r="B48" s="223" t="s">
        <v>158</v>
      </c>
      <c r="C48" s="34"/>
      <c r="D48" s="78"/>
      <c r="E48" s="78"/>
      <c r="F48" s="78"/>
      <c r="G48" s="34"/>
      <c r="H48" s="34"/>
      <c r="I48" s="34"/>
      <c r="J48" s="212"/>
    </row>
    <row r="49" spans="1:10" s="35" customFormat="1" x14ac:dyDescent="0.65">
      <c r="A49" s="289"/>
      <c r="B49" s="223" t="s">
        <v>186</v>
      </c>
      <c r="C49" s="34"/>
      <c r="D49" s="318" t="s">
        <v>25</v>
      </c>
      <c r="E49" s="317"/>
      <c r="F49" s="318" t="s">
        <v>25</v>
      </c>
      <c r="G49" s="317"/>
      <c r="H49" s="318">
        <v>144311815</v>
      </c>
      <c r="I49" s="317"/>
      <c r="J49" s="318">
        <v>130281597</v>
      </c>
    </row>
    <row r="50" spans="1:10" s="35" customFormat="1" x14ac:dyDescent="0.65">
      <c r="A50" s="289"/>
      <c r="B50" s="223" t="s">
        <v>187</v>
      </c>
      <c r="C50" s="34"/>
      <c r="D50" s="318">
        <v>1138455</v>
      </c>
      <c r="E50" s="317"/>
      <c r="F50" s="317">
        <v>3450995</v>
      </c>
      <c r="G50" s="317"/>
      <c r="H50" s="318">
        <v>3873269</v>
      </c>
      <c r="I50" s="317"/>
      <c r="J50" s="318">
        <v>3889229</v>
      </c>
    </row>
    <row r="51" spans="1:10" s="35" customFormat="1" ht="22" x14ac:dyDescent="0.7">
      <c r="A51" s="36" t="s">
        <v>159</v>
      </c>
      <c r="B51" s="223"/>
      <c r="C51" s="34"/>
      <c r="D51" s="320">
        <v>-28528165</v>
      </c>
      <c r="E51" s="319"/>
      <c r="F51" s="320">
        <v>-150966284</v>
      </c>
      <c r="G51" s="319"/>
      <c r="H51" s="320">
        <v>148065916</v>
      </c>
      <c r="I51" s="319"/>
      <c r="J51" s="320">
        <v>134111601</v>
      </c>
    </row>
    <row r="52" spans="1:10" s="35" customFormat="1" x14ac:dyDescent="0.65">
      <c r="A52" s="289"/>
      <c r="B52" s="223"/>
      <c r="C52" s="34"/>
      <c r="D52" s="78"/>
      <c r="E52" s="78"/>
      <c r="F52" s="78"/>
      <c r="G52" s="34"/>
      <c r="H52" s="34"/>
      <c r="I52" s="34"/>
      <c r="J52" s="212"/>
    </row>
    <row r="53" spans="1:10" s="35" customFormat="1" ht="22" x14ac:dyDescent="0.7">
      <c r="A53" s="292" t="s">
        <v>28</v>
      </c>
      <c r="B53" s="223"/>
      <c r="C53" s="34"/>
      <c r="D53" s="78"/>
      <c r="E53" s="78"/>
      <c r="F53" s="78"/>
      <c r="G53" s="34"/>
      <c r="H53" s="34"/>
      <c r="I53" s="34"/>
      <c r="J53" s="212"/>
    </row>
    <row r="54" spans="1:10" s="35" customFormat="1" ht="22" hidden="1" x14ac:dyDescent="0.7">
      <c r="A54" s="292"/>
      <c r="B54" s="73" t="s">
        <v>121</v>
      </c>
      <c r="C54" s="221"/>
      <c r="D54" s="209" t="s">
        <v>25</v>
      </c>
      <c r="E54" s="222"/>
      <c r="F54" s="209" t="s">
        <v>25</v>
      </c>
      <c r="G54" s="209"/>
      <c r="H54" s="224" t="s">
        <v>25</v>
      </c>
      <c r="I54" s="209"/>
      <c r="J54" s="209" t="s">
        <v>25</v>
      </c>
    </row>
    <row r="55" spans="1:10" s="35" customFormat="1" ht="22" hidden="1" x14ac:dyDescent="0.7">
      <c r="A55" s="292"/>
      <c r="B55" s="223" t="s">
        <v>122</v>
      </c>
      <c r="C55" s="221"/>
      <c r="D55" s="224" t="s">
        <v>25</v>
      </c>
      <c r="E55" s="225"/>
      <c r="F55" s="224" t="s">
        <v>25</v>
      </c>
      <c r="G55" s="224"/>
      <c r="H55" s="224" t="s">
        <v>25</v>
      </c>
      <c r="I55" s="224"/>
      <c r="J55" s="224" t="s">
        <v>25</v>
      </c>
    </row>
    <row r="56" spans="1:10" s="35" customFormat="1" x14ac:dyDescent="0.65">
      <c r="A56" s="243"/>
      <c r="B56" s="74" t="s">
        <v>123</v>
      </c>
      <c r="C56" s="34"/>
      <c r="D56" s="227">
        <v>889865253</v>
      </c>
      <c r="E56" s="227"/>
      <c r="F56" s="226">
        <v>246213863</v>
      </c>
      <c r="G56" s="224"/>
      <c r="H56" s="224" t="s">
        <v>25</v>
      </c>
      <c r="I56" s="224"/>
      <c r="J56" s="224" t="s">
        <v>25</v>
      </c>
    </row>
    <row r="57" spans="1:10" s="35" customFormat="1" x14ac:dyDescent="0.65">
      <c r="A57" s="243"/>
      <c r="B57" s="74" t="s">
        <v>129</v>
      </c>
      <c r="C57" s="34"/>
      <c r="D57" s="224">
        <v>-628870574</v>
      </c>
      <c r="E57" s="227"/>
      <c r="F57" s="226">
        <v>-131005142</v>
      </c>
      <c r="G57" s="224"/>
      <c r="H57" s="224" t="s">
        <v>25</v>
      </c>
      <c r="I57" s="224"/>
      <c r="J57" s="224" t="s">
        <v>25</v>
      </c>
    </row>
    <row r="58" spans="1:10" s="35" customFormat="1" x14ac:dyDescent="0.65">
      <c r="A58" s="243"/>
      <c r="B58" s="75" t="s">
        <v>108</v>
      </c>
      <c r="C58" s="34"/>
      <c r="D58" s="226">
        <v>-101200000</v>
      </c>
      <c r="E58" s="227"/>
      <c r="F58" s="226">
        <v>-118404000</v>
      </c>
      <c r="G58" s="224"/>
      <c r="H58" s="226">
        <v>-101200000</v>
      </c>
      <c r="I58" s="224"/>
      <c r="J58" s="226">
        <v>-118404000</v>
      </c>
    </row>
    <row r="59" spans="1:10" s="35" customFormat="1" x14ac:dyDescent="0.65">
      <c r="A59" s="243"/>
      <c r="B59" s="75" t="s">
        <v>91</v>
      </c>
      <c r="C59" s="34"/>
      <c r="D59" s="226">
        <v>-5811625</v>
      </c>
      <c r="E59" s="227"/>
      <c r="F59" s="228">
        <v>-2217016</v>
      </c>
      <c r="G59" s="224"/>
      <c r="H59" s="224" t="s">
        <v>25</v>
      </c>
      <c r="I59" s="224"/>
      <c r="J59" s="224" t="s">
        <v>25</v>
      </c>
    </row>
    <row r="60" spans="1:10" s="35" customFormat="1" ht="22" x14ac:dyDescent="0.7">
      <c r="A60" s="294" t="s">
        <v>194</v>
      </c>
      <c r="B60" s="223"/>
      <c r="C60" s="34"/>
      <c r="D60" s="229">
        <v>153983054</v>
      </c>
      <c r="E60" s="230"/>
      <c r="F60" s="229">
        <v>-5412295</v>
      </c>
      <c r="G60" s="224"/>
      <c r="H60" s="229">
        <v>-101200000</v>
      </c>
      <c r="I60" s="224"/>
      <c r="J60" s="229">
        <v>-118404000</v>
      </c>
    </row>
    <row r="61" spans="1:10" s="35" customFormat="1" x14ac:dyDescent="0.65">
      <c r="A61" s="289"/>
      <c r="B61" s="243"/>
      <c r="C61" s="34"/>
      <c r="D61" s="225"/>
      <c r="E61" s="225"/>
      <c r="F61" s="224"/>
      <c r="G61" s="224"/>
      <c r="H61" s="224"/>
      <c r="I61" s="224"/>
      <c r="J61" s="226"/>
    </row>
    <row r="62" spans="1:10" s="35" customFormat="1" x14ac:dyDescent="0.65">
      <c r="A62" s="52" t="s">
        <v>109</v>
      </c>
      <c r="B62" s="243"/>
      <c r="C62" s="34"/>
      <c r="D62" s="225"/>
      <c r="E62" s="225"/>
      <c r="F62" s="224"/>
      <c r="G62" s="224"/>
      <c r="H62" s="224"/>
      <c r="I62" s="224"/>
      <c r="J62" s="226"/>
    </row>
    <row r="63" spans="1:10" s="35" customFormat="1" x14ac:dyDescent="0.65">
      <c r="A63" s="52" t="s">
        <v>113</v>
      </c>
      <c r="B63" s="223" t="s">
        <v>124</v>
      </c>
      <c r="C63" s="34"/>
      <c r="D63" s="227">
        <v>-111630993</v>
      </c>
      <c r="E63" s="227"/>
      <c r="F63" s="227">
        <v>-130282256</v>
      </c>
      <c r="G63" s="231"/>
      <c r="H63" s="227">
        <v>24745618</v>
      </c>
      <c r="I63" s="231"/>
      <c r="J63" s="227">
        <v>-3775081</v>
      </c>
    </row>
    <row r="64" spans="1:10" s="243" customFormat="1" x14ac:dyDescent="0.65">
      <c r="A64" s="74" t="s">
        <v>107</v>
      </c>
      <c r="C64" s="221"/>
      <c r="D64" s="324">
        <v>7477211</v>
      </c>
      <c r="E64" s="324"/>
      <c r="F64" s="324">
        <v>-36062586</v>
      </c>
      <c r="G64" s="324"/>
      <c r="H64" s="332" t="s">
        <v>25</v>
      </c>
      <c r="I64" s="325"/>
      <c r="J64" s="332" t="s">
        <v>25</v>
      </c>
    </row>
    <row r="65" spans="1:10" s="35" customFormat="1" x14ac:dyDescent="0.65">
      <c r="A65" s="52" t="s">
        <v>125</v>
      </c>
      <c r="B65" s="223"/>
      <c r="C65" s="34"/>
      <c r="D65" s="227"/>
      <c r="E65" s="227"/>
      <c r="F65" s="227"/>
      <c r="G65" s="231"/>
      <c r="H65" s="227"/>
      <c r="I65" s="231"/>
      <c r="J65" s="227"/>
    </row>
    <row r="66" spans="1:10" s="35" customFormat="1" x14ac:dyDescent="0.65">
      <c r="A66" s="52" t="s">
        <v>113</v>
      </c>
      <c r="B66" s="223" t="s">
        <v>126</v>
      </c>
      <c r="C66" s="34"/>
      <c r="D66" s="228">
        <v>-168441</v>
      </c>
      <c r="E66" s="227"/>
      <c r="F66" s="241">
        <v>20219</v>
      </c>
      <c r="G66" s="231"/>
      <c r="H66" s="228" t="s">
        <v>25</v>
      </c>
      <c r="I66" s="231"/>
      <c r="J66" s="228" t="s">
        <v>25</v>
      </c>
    </row>
    <row r="67" spans="1:10" s="38" customFormat="1" ht="22" x14ac:dyDescent="0.7">
      <c r="A67" s="36" t="s">
        <v>109</v>
      </c>
      <c r="B67" s="293"/>
      <c r="C67" s="37"/>
      <c r="D67" s="230">
        <v>-104322223</v>
      </c>
      <c r="E67" s="230"/>
      <c r="F67" s="230">
        <v>-166324623</v>
      </c>
      <c r="G67" s="242"/>
      <c r="H67" s="230">
        <v>24745618</v>
      </c>
      <c r="I67" s="242"/>
      <c r="J67" s="230">
        <v>-3775081</v>
      </c>
    </row>
    <row r="68" spans="1:10" s="243" customFormat="1" x14ac:dyDescent="0.65">
      <c r="A68" s="52" t="s">
        <v>183</v>
      </c>
      <c r="B68" s="223"/>
      <c r="C68" s="221"/>
      <c r="D68" s="232">
        <v>307148466</v>
      </c>
      <c r="E68" s="226"/>
      <c r="F68" s="232">
        <v>473473089</v>
      </c>
      <c r="G68" s="226"/>
      <c r="H68" s="226">
        <v>15553993</v>
      </c>
      <c r="I68" s="226"/>
      <c r="J68" s="226">
        <v>19329074</v>
      </c>
    </row>
    <row r="69" spans="1:10" s="243" customFormat="1" ht="22.5" thickBot="1" x14ac:dyDescent="0.75">
      <c r="A69" s="54" t="s">
        <v>184</v>
      </c>
      <c r="B69" s="223"/>
      <c r="C69" s="221"/>
      <c r="D69" s="233">
        <v>202826243</v>
      </c>
      <c r="E69" s="230"/>
      <c r="F69" s="233">
        <v>307148466</v>
      </c>
      <c r="G69" s="226"/>
      <c r="H69" s="233">
        <v>40299611</v>
      </c>
      <c r="I69" s="226"/>
      <c r="J69" s="233">
        <v>15553993</v>
      </c>
    </row>
    <row r="70" spans="1:10" s="35" customFormat="1" ht="22" thickTop="1" x14ac:dyDescent="0.65">
      <c r="A70" s="289"/>
      <c r="B70" s="223"/>
      <c r="C70" s="34"/>
      <c r="D70" s="34"/>
      <c r="E70" s="34"/>
      <c r="F70" s="34"/>
      <c r="G70" s="34"/>
      <c r="H70" s="34"/>
      <c r="I70" s="34"/>
      <c r="J70" s="39"/>
    </row>
    <row r="71" spans="1:10" s="35" customFormat="1" ht="22" x14ac:dyDescent="0.7">
      <c r="A71" s="292" t="s">
        <v>176</v>
      </c>
      <c r="B71" s="223"/>
      <c r="C71" s="34"/>
      <c r="D71" s="34"/>
      <c r="E71" s="34"/>
      <c r="F71" s="34"/>
      <c r="G71" s="34"/>
      <c r="H71" s="34"/>
      <c r="I71" s="34"/>
      <c r="J71" s="39"/>
    </row>
    <row r="72" spans="1:10" s="29" customFormat="1" x14ac:dyDescent="0.65">
      <c r="A72" s="52" t="s">
        <v>177</v>
      </c>
      <c r="B72" s="295"/>
      <c r="C72" s="234"/>
      <c r="D72" s="332" t="s">
        <v>25</v>
      </c>
      <c r="E72" s="324"/>
      <c r="F72" s="332" t="s">
        <v>25</v>
      </c>
      <c r="G72" s="324"/>
      <c r="H72" s="227">
        <v>78137172</v>
      </c>
      <c r="I72" s="231"/>
      <c r="J72" s="227">
        <v>150623813</v>
      </c>
    </row>
  </sheetData>
  <mergeCells count="10">
    <mergeCell ref="D7:J7"/>
    <mergeCell ref="D4:F4"/>
    <mergeCell ref="H4:J4"/>
    <mergeCell ref="D5:F5"/>
    <mergeCell ref="H5:J5"/>
    <mergeCell ref="D41:F41"/>
    <mergeCell ref="H41:J41"/>
    <mergeCell ref="D42:F42"/>
    <mergeCell ref="H42:J42"/>
    <mergeCell ref="D44:J44"/>
  </mergeCells>
  <pageMargins left="0.8" right="0.46" top="0.48" bottom="0.4" header="0.5" footer="0.5"/>
  <pageSetup paperSize="9" scale="83" firstPageNumber="14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4" customWidth="1"/>
    <col min="2" max="2" width="55.296875" style="4" customWidth="1"/>
    <col min="3" max="3" width="12.8984375" style="5" customWidth="1"/>
    <col min="4" max="4" width="18.09765625" style="25" customWidth="1"/>
    <col min="5" max="5" width="2" style="25" customWidth="1"/>
    <col min="6" max="6" width="16.3984375" style="25" customWidth="1"/>
    <col min="7" max="7" width="2" style="25" customWidth="1"/>
    <col min="8" max="8" width="15.3984375" style="25" customWidth="1"/>
    <col min="9" max="9" width="2" style="25" customWidth="1"/>
    <col min="10" max="10" width="19.69921875" style="25" customWidth="1"/>
    <col min="11" max="11" width="2" style="25" customWidth="1"/>
    <col min="12" max="12" width="15.3984375" style="25" customWidth="1"/>
    <col min="13" max="13" width="16.59765625" style="4" bestFit="1" customWidth="1"/>
    <col min="14" max="16384" width="9.09765625" style="4"/>
  </cols>
  <sheetData>
    <row r="1" spans="1:13" ht="23" x14ac:dyDescent="0.7">
      <c r="A1" s="7" t="s">
        <v>79</v>
      </c>
      <c r="C1" s="3"/>
      <c r="D1" s="20"/>
      <c r="E1" s="20"/>
      <c r="F1" s="16"/>
      <c r="G1" s="16"/>
      <c r="H1" s="16"/>
      <c r="I1" s="16"/>
      <c r="J1" s="16"/>
      <c r="K1" s="16"/>
      <c r="L1" s="16"/>
    </row>
    <row r="2" spans="1:13" ht="23" x14ac:dyDescent="0.7">
      <c r="A2" s="7" t="s">
        <v>78</v>
      </c>
      <c r="C2" s="3"/>
      <c r="D2" s="20"/>
      <c r="E2" s="20"/>
      <c r="F2" s="16"/>
      <c r="G2" s="16"/>
      <c r="H2" s="16"/>
      <c r="I2" s="16"/>
      <c r="J2" s="16"/>
      <c r="K2" s="16"/>
      <c r="L2" s="16"/>
    </row>
    <row r="3" spans="1:13" ht="23" x14ac:dyDescent="0.7">
      <c r="A3" s="7" t="s">
        <v>80</v>
      </c>
      <c r="C3" s="3"/>
      <c r="D3" s="20"/>
      <c r="E3" s="20"/>
      <c r="F3" s="16"/>
      <c r="G3" s="16"/>
      <c r="H3" s="16"/>
      <c r="I3" s="16"/>
      <c r="J3" s="16"/>
      <c r="K3" s="16"/>
      <c r="L3" s="16"/>
    </row>
    <row r="4" spans="1:13" ht="22" x14ac:dyDescent="0.7">
      <c r="A4" s="8" t="s">
        <v>69</v>
      </c>
      <c r="C4" s="3"/>
      <c r="D4" s="20"/>
      <c r="E4" s="20"/>
      <c r="F4" s="16"/>
      <c r="G4" s="16"/>
      <c r="H4" s="16"/>
      <c r="I4" s="16"/>
      <c r="J4" s="16"/>
      <c r="K4" s="16"/>
      <c r="L4" s="16"/>
    </row>
    <row r="5" spans="1:13" ht="22" x14ac:dyDescent="0.7">
      <c r="A5" s="8" t="s">
        <v>73</v>
      </c>
      <c r="C5" s="3"/>
      <c r="D5" s="20"/>
      <c r="E5" s="20"/>
      <c r="F5" s="16"/>
      <c r="G5" s="16"/>
      <c r="H5" s="16"/>
      <c r="I5" s="16"/>
      <c r="J5" s="16"/>
      <c r="K5" s="16"/>
      <c r="L5" s="16"/>
    </row>
    <row r="6" spans="1:13" ht="21.5" x14ac:dyDescent="0.65">
      <c r="A6" s="2"/>
      <c r="C6" s="3"/>
      <c r="D6" s="16"/>
      <c r="E6" s="16"/>
      <c r="F6" s="16"/>
      <c r="G6" s="16"/>
      <c r="H6" s="16"/>
      <c r="I6" s="16"/>
      <c r="J6" s="16"/>
      <c r="K6" s="16"/>
      <c r="L6" s="16"/>
    </row>
    <row r="7" spans="1:13" s="21" customFormat="1" ht="22" x14ac:dyDescent="0.7">
      <c r="B7" s="25"/>
      <c r="C7" s="26"/>
      <c r="D7" s="347" t="s">
        <v>75</v>
      </c>
      <c r="E7" s="350"/>
      <c r="F7" s="350"/>
      <c r="G7" s="350"/>
      <c r="H7" s="350"/>
      <c r="I7" s="350"/>
      <c r="J7" s="350"/>
      <c r="K7" s="350"/>
      <c r="L7" s="350"/>
      <c r="M7" s="25"/>
    </row>
    <row r="8" spans="1:13" s="21" customFormat="1" ht="21.5" x14ac:dyDescent="0.65">
      <c r="B8" s="25"/>
      <c r="C8" s="26"/>
      <c r="D8" s="91"/>
      <c r="E8" s="91"/>
      <c r="F8" s="129" t="s">
        <v>49</v>
      </c>
      <c r="G8" s="91"/>
      <c r="H8" s="351" t="s">
        <v>43</v>
      </c>
      <c r="I8" s="351"/>
      <c r="J8" s="351"/>
      <c r="K8" s="91"/>
      <c r="L8" s="91"/>
      <c r="M8" s="25"/>
    </row>
    <row r="9" spans="1:13" s="21" customFormat="1" ht="21.5" x14ac:dyDescent="0.65">
      <c r="B9" s="25"/>
      <c r="C9" s="26"/>
      <c r="D9" s="91"/>
      <c r="E9" s="91"/>
      <c r="F9" s="122"/>
      <c r="G9" s="91"/>
      <c r="H9" s="122" t="s">
        <v>62</v>
      </c>
      <c r="I9" s="122"/>
      <c r="K9" s="91"/>
      <c r="L9" s="91"/>
      <c r="M9" s="25"/>
    </row>
    <row r="10" spans="1:13" s="21" customFormat="1" ht="21.5" x14ac:dyDescent="0.65">
      <c r="B10" s="25"/>
      <c r="C10" s="26"/>
      <c r="D10" s="91"/>
      <c r="E10" s="91"/>
      <c r="F10" s="122"/>
      <c r="G10" s="91"/>
      <c r="H10" s="122" t="s">
        <v>63</v>
      </c>
      <c r="I10" s="122"/>
      <c r="J10" s="122" t="s">
        <v>64</v>
      </c>
      <c r="K10" s="91"/>
      <c r="L10" s="91"/>
      <c r="M10" s="25"/>
    </row>
    <row r="11" spans="1:13" s="25" customFormat="1" ht="22" x14ac:dyDescent="0.7">
      <c r="A11" s="27"/>
      <c r="C11" s="26"/>
      <c r="D11" s="44" t="s">
        <v>21</v>
      </c>
      <c r="E11" s="125"/>
      <c r="F11" s="44"/>
      <c r="G11" s="23"/>
      <c r="H11" s="71" t="s">
        <v>61</v>
      </c>
      <c r="I11" s="17"/>
      <c r="J11" s="71" t="s">
        <v>66</v>
      </c>
      <c r="K11" s="70"/>
      <c r="L11" s="40" t="s">
        <v>27</v>
      </c>
      <c r="M11" s="40"/>
    </row>
    <row r="12" spans="1:13" s="25" customFormat="1" ht="22" x14ac:dyDescent="0.7">
      <c r="A12" s="27"/>
      <c r="C12" s="6" t="s">
        <v>0</v>
      </c>
      <c r="D12" s="12" t="s">
        <v>22</v>
      </c>
      <c r="E12" s="125"/>
      <c r="F12" s="12" t="s">
        <v>14</v>
      </c>
      <c r="G12" s="125"/>
      <c r="H12" s="40" t="s">
        <v>68</v>
      </c>
      <c r="I12" s="125"/>
      <c r="J12" s="40" t="s">
        <v>65</v>
      </c>
      <c r="K12" s="125"/>
      <c r="L12" s="44" t="s">
        <v>26</v>
      </c>
      <c r="M12" s="40"/>
    </row>
    <row r="13" spans="1:13" s="25" customFormat="1" ht="22" x14ac:dyDescent="0.7">
      <c r="A13" s="27"/>
      <c r="C13" s="26"/>
      <c r="D13" s="349" t="s">
        <v>32</v>
      </c>
      <c r="E13" s="349"/>
      <c r="F13" s="349"/>
      <c r="G13" s="349"/>
      <c r="H13" s="349"/>
      <c r="I13" s="349"/>
      <c r="J13" s="349"/>
      <c r="K13" s="349"/>
      <c r="L13" s="349"/>
      <c r="M13" s="121"/>
    </row>
    <row r="14" spans="1:13" s="25" customFormat="1" ht="22" x14ac:dyDescent="0.7">
      <c r="A14" s="8" t="s">
        <v>50</v>
      </c>
      <c r="D14" s="85">
        <v>1000</v>
      </c>
      <c r="E14" s="85"/>
      <c r="F14" s="85">
        <v>29399</v>
      </c>
      <c r="G14" s="85"/>
      <c r="H14" s="85">
        <v>1002231</v>
      </c>
      <c r="I14" s="85"/>
      <c r="J14" s="85">
        <v>3383</v>
      </c>
      <c r="K14" s="85"/>
      <c r="L14" s="85">
        <v>1036013</v>
      </c>
      <c r="M14" s="121"/>
    </row>
    <row r="15" spans="1:13" s="25" customFormat="1" ht="22" x14ac:dyDescent="0.65">
      <c r="A15" s="8" t="s">
        <v>29</v>
      </c>
      <c r="C15" s="26"/>
      <c r="D15" s="86"/>
      <c r="E15" s="86"/>
      <c r="F15" s="86"/>
      <c r="G15" s="86"/>
      <c r="H15" s="86"/>
      <c r="I15" s="86"/>
      <c r="J15" s="86"/>
      <c r="K15" s="86"/>
      <c r="L15" s="86"/>
    </row>
    <row r="16" spans="1:13" s="25" customFormat="1" ht="22" x14ac:dyDescent="0.7">
      <c r="A16" s="8"/>
      <c r="B16" s="123" t="s">
        <v>72</v>
      </c>
      <c r="C16" s="26"/>
      <c r="D16" s="86"/>
      <c r="E16" s="86"/>
      <c r="F16" s="86"/>
      <c r="G16" s="86"/>
      <c r="H16" s="86"/>
      <c r="I16" s="86"/>
      <c r="J16" s="86"/>
      <c r="K16" s="86"/>
      <c r="L16" s="86"/>
    </row>
    <row r="17" spans="1:14" s="25" customFormat="1" ht="22.5" customHeight="1" x14ac:dyDescent="0.65">
      <c r="A17" s="46"/>
      <c r="B17" s="25" t="s">
        <v>30</v>
      </c>
      <c r="C17" s="26">
        <v>14</v>
      </c>
      <c r="D17" s="107">
        <v>930000</v>
      </c>
      <c r="E17" s="107"/>
      <c r="F17" s="106" t="s">
        <v>25</v>
      </c>
      <c r="G17" s="107"/>
      <c r="H17" s="106" t="s">
        <v>25</v>
      </c>
      <c r="I17" s="107"/>
      <c r="J17" s="106" t="s">
        <v>25</v>
      </c>
      <c r="K17" s="107"/>
      <c r="L17" s="108">
        <f>SUM(D17:J17)</f>
        <v>930000</v>
      </c>
    </row>
    <row r="18" spans="1:14" s="25" customFormat="1" ht="22.5" customHeight="1" x14ac:dyDescent="0.65">
      <c r="A18" s="46"/>
      <c r="B18" s="25" t="s">
        <v>67</v>
      </c>
      <c r="C18" s="26" t="s">
        <v>59</v>
      </c>
      <c r="D18" s="106" t="s">
        <v>25</v>
      </c>
      <c r="E18" s="108"/>
      <c r="F18" s="106" t="s">
        <v>25</v>
      </c>
      <c r="G18" s="108"/>
      <c r="H18" s="100">
        <v>-904049</v>
      </c>
      <c r="I18" s="107"/>
      <c r="J18" s="106" t="s">
        <v>25</v>
      </c>
      <c r="K18" s="107"/>
      <c r="L18" s="108">
        <f>SUM(D18:J18)</f>
        <v>-904049</v>
      </c>
    </row>
    <row r="19" spans="1:14" s="25" customFormat="1" ht="22.5" customHeight="1" x14ac:dyDescent="0.7">
      <c r="B19" s="9" t="s">
        <v>58</v>
      </c>
      <c r="C19" s="26"/>
      <c r="D19" s="109">
        <f>SUM(D14:D18)</f>
        <v>931000</v>
      </c>
      <c r="E19" s="110"/>
      <c r="F19" s="109">
        <f t="shared" ref="F19:J19" si="0">SUM(F14:F18)</f>
        <v>29399</v>
      </c>
      <c r="G19" s="110"/>
      <c r="H19" s="111">
        <f t="shared" si="0"/>
        <v>98182</v>
      </c>
      <c r="I19" s="112"/>
      <c r="J19" s="111">
        <f t="shared" si="0"/>
        <v>3383</v>
      </c>
      <c r="K19" s="107"/>
      <c r="L19" s="111">
        <f>SUM(L14:L18)</f>
        <v>1061964</v>
      </c>
    </row>
    <row r="20" spans="1:14" s="8" customFormat="1" ht="22.5" customHeight="1" x14ac:dyDescent="0.65">
      <c r="A20" s="8" t="s">
        <v>51</v>
      </c>
      <c r="C20" s="13"/>
      <c r="D20" s="113"/>
      <c r="E20" s="114"/>
      <c r="F20" s="113"/>
      <c r="G20" s="114"/>
      <c r="H20" s="114"/>
      <c r="I20" s="114"/>
      <c r="J20" s="114"/>
      <c r="K20" s="107"/>
      <c r="L20" s="115"/>
    </row>
    <row r="21" spans="1:14" s="25" customFormat="1" ht="22.5" customHeight="1" x14ac:dyDescent="0.65">
      <c r="A21" s="46"/>
      <c r="B21" s="25" t="s">
        <v>52</v>
      </c>
      <c r="C21" s="125"/>
      <c r="D21" s="119" t="s">
        <v>25</v>
      </c>
      <c r="E21" s="116"/>
      <c r="F21" s="116" t="e">
        <f>#REF!</f>
        <v>#REF!</v>
      </c>
      <c r="G21" s="116"/>
      <c r="H21" s="119" t="s">
        <v>25</v>
      </c>
      <c r="I21" s="116"/>
      <c r="J21" s="119" t="s">
        <v>25</v>
      </c>
      <c r="K21" s="107"/>
      <c r="L21" s="116" t="e">
        <f>SUM(D21:J21)</f>
        <v>#REF!</v>
      </c>
    </row>
    <row r="22" spans="1:14" s="25" customFormat="1" ht="22.5" customHeight="1" x14ac:dyDescent="0.65">
      <c r="A22" s="46"/>
      <c r="B22" s="25" t="s">
        <v>53</v>
      </c>
      <c r="C22" s="26"/>
      <c r="D22" s="120" t="s">
        <v>25</v>
      </c>
      <c r="E22" s="100"/>
      <c r="F22" s="120" t="s">
        <v>25</v>
      </c>
      <c r="G22" s="100"/>
      <c r="H22" s="104" t="s">
        <v>25</v>
      </c>
      <c r="I22" s="100"/>
      <c r="J22" s="100" t="e">
        <f>#REF!</f>
        <v>#REF!</v>
      </c>
      <c r="K22" s="107"/>
      <c r="L22" s="117" t="e">
        <f t="shared" ref="L22:L24" si="1">SUM(D22:J22)</f>
        <v>#REF!</v>
      </c>
      <c r="M22" s="16"/>
      <c r="N22" s="16"/>
    </row>
    <row r="23" spans="1:14" s="27" customFormat="1" ht="22.5" customHeight="1" x14ac:dyDescent="0.7">
      <c r="A23" s="8" t="s">
        <v>54</v>
      </c>
      <c r="C23" s="28"/>
      <c r="D23" s="99" t="s">
        <v>25</v>
      </c>
      <c r="E23" s="101"/>
      <c r="F23" s="102" t="e">
        <f t="shared" ref="F23:J23" si="2">SUM(F21:F22)</f>
        <v>#REF!</v>
      </c>
      <c r="G23" s="101"/>
      <c r="H23" s="99" t="s">
        <v>25</v>
      </c>
      <c r="I23" s="101"/>
      <c r="J23" s="102" t="e">
        <f t="shared" si="2"/>
        <v>#REF!</v>
      </c>
      <c r="K23" s="107"/>
      <c r="L23" s="102" t="e">
        <f t="shared" si="1"/>
        <v>#REF!</v>
      </c>
      <c r="M23" s="20"/>
      <c r="N23" s="20"/>
    </row>
    <row r="24" spans="1:14" s="27" customFormat="1" ht="22.5" customHeight="1" thickBot="1" x14ac:dyDescent="0.75">
      <c r="A24" s="8" t="s">
        <v>74</v>
      </c>
      <c r="C24" s="28"/>
      <c r="D24" s="103">
        <f>SUM(D19,D23)</f>
        <v>931000</v>
      </c>
      <c r="E24" s="101"/>
      <c r="F24" s="103" t="e">
        <f>SUM(F19,F23)</f>
        <v>#REF!</v>
      </c>
      <c r="G24" s="118"/>
      <c r="H24" s="103">
        <f>SUM(H19,H23)</f>
        <v>98182</v>
      </c>
      <c r="I24" s="118"/>
      <c r="J24" s="103" t="e">
        <f>SUM(J19,J23)</f>
        <v>#REF!</v>
      </c>
      <c r="K24" s="107"/>
      <c r="L24" s="103" t="e">
        <f t="shared" si="1"/>
        <v>#REF!</v>
      </c>
      <c r="M24" s="24"/>
      <c r="N24" s="20"/>
    </row>
    <row r="25" spans="1:14" s="25" customFormat="1" ht="22.5" customHeight="1" thickTop="1" x14ac:dyDescent="0.65">
      <c r="C25" s="125"/>
      <c r="D25" s="16"/>
      <c r="E25" s="16"/>
      <c r="F25" s="16"/>
      <c r="G25" s="16"/>
      <c r="H25" s="16"/>
      <c r="I25" s="16"/>
      <c r="J25" s="16"/>
      <c r="K25" s="105"/>
      <c r="L25" s="79"/>
      <c r="M25" s="16"/>
      <c r="N25" s="16"/>
    </row>
    <row r="29" spans="1:14" ht="22.5" customHeight="1" x14ac:dyDescent="0.65">
      <c r="A29" s="2"/>
      <c r="C29" s="3"/>
      <c r="D29" s="16"/>
      <c r="E29" s="16"/>
      <c r="F29" s="16"/>
      <c r="G29" s="16"/>
      <c r="H29" s="16"/>
      <c r="I29" s="16"/>
      <c r="J29" s="16"/>
      <c r="K29" s="16"/>
      <c r="L29" s="16"/>
    </row>
    <row r="44" spans="3:14" s="25" customFormat="1" ht="22.5" customHeight="1" x14ac:dyDescent="0.65">
      <c r="C44" s="125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3:14" s="42" customFormat="1" ht="22.5" customHeight="1" x14ac:dyDescent="0.65">
      <c r="C45" s="43"/>
      <c r="D45" s="25"/>
      <c r="E45" s="25"/>
      <c r="F45" s="25"/>
      <c r="G45" s="25"/>
      <c r="H45" s="25"/>
      <c r="I45" s="25"/>
      <c r="J45" s="16"/>
      <c r="K45" s="16"/>
      <c r="L45" s="16"/>
    </row>
    <row r="46" spans="3:14" s="42" customFormat="1" ht="22.5" customHeight="1" x14ac:dyDescent="0.65">
      <c r="C46" s="43"/>
      <c r="D46" s="25"/>
      <c r="E46" s="25"/>
      <c r="F46" s="25"/>
      <c r="G46" s="25"/>
      <c r="H46" s="25"/>
      <c r="I46" s="25"/>
      <c r="J46" s="16"/>
      <c r="K46" s="16"/>
      <c r="L46" s="16"/>
    </row>
    <row r="47" spans="3:14" s="42" customFormat="1" ht="22.5" customHeight="1" x14ac:dyDescent="0.65">
      <c r="C47" s="43"/>
      <c r="D47" s="25"/>
      <c r="E47" s="25"/>
      <c r="F47" s="25"/>
      <c r="G47" s="25"/>
      <c r="H47" s="25"/>
      <c r="I47" s="25"/>
      <c r="J47" s="16"/>
      <c r="K47" s="16"/>
      <c r="L47" s="16"/>
    </row>
    <row r="48" spans="3:14" s="42" customFormat="1" ht="22.5" customHeight="1" x14ac:dyDescent="0.65">
      <c r="C48" s="43"/>
      <c r="D48" s="25"/>
      <c r="E48" s="25"/>
      <c r="F48" s="25"/>
      <c r="G48" s="25"/>
      <c r="H48" s="25"/>
      <c r="I48" s="25"/>
      <c r="J48" s="16"/>
      <c r="K48" s="16"/>
      <c r="L48" s="16"/>
    </row>
    <row r="49" spans="3:12" s="42" customFormat="1" ht="21.5" x14ac:dyDescent="0.65">
      <c r="C49" s="43"/>
      <c r="D49" s="25"/>
      <c r="E49" s="25"/>
      <c r="F49" s="25"/>
      <c r="G49" s="25"/>
      <c r="H49" s="25"/>
      <c r="I49" s="25"/>
      <c r="J49" s="16"/>
      <c r="K49" s="16"/>
      <c r="L49" s="16"/>
    </row>
    <row r="50" spans="3:12" s="42" customFormat="1" ht="21.5" x14ac:dyDescent="0.65">
      <c r="C50" s="43"/>
      <c r="D50" s="25"/>
      <c r="E50" s="25"/>
      <c r="F50" s="25"/>
      <c r="G50" s="25"/>
      <c r="H50" s="25"/>
      <c r="I50" s="25"/>
      <c r="J50" s="16"/>
      <c r="K50" s="16"/>
      <c r="L50" s="16"/>
    </row>
    <row r="51" spans="3:12" s="42" customFormat="1" ht="21.5" x14ac:dyDescent="0.65">
      <c r="C51" s="43"/>
      <c r="D51" s="25"/>
      <c r="E51" s="25"/>
      <c r="F51" s="25"/>
      <c r="G51" s="25"/>
      <c r="H51" s="25"/>
      <c r="I51" s="25"/>
      <c r="J51" s="16"/>
      <c r="K51" s="16"/>
      <c r="L51" s="16"/>
    </row>
    <row r="52" spans="3:12" s="42" customFormat="1" ht="21.5" x14ac:dyDescent="0.65">
      <c r="C52" s="43"/>
      <c r="D52" s="25"/>
      <c r="E52" s="25"/>
      <c r="F52" s="25"/>
      <c r="G52" s="25"/>
      <c r="H52" s="25"/>
      <c r="I52" s="25"/>
      <c r="J52" s="16"/>
      <c r="K52" s="16"/>
      <c r="L52" s="16"/>
    </row>
    <row r="53" spans="3:12" s="42" customFormat="1" ht="21.5" x14ac:dyDescent="0.65">
      <c r="C53" s="43"/>
      <c r="D53" s="25"/>
      <c r="E53" s="25"/>
      <c r="F53" s="25"/>
      <c r="G53" s="25"/>
      <c r="H53" s="25"/>
      <c r="I53" s="25"/>
      <c r="J53" s="16"/>
      <c r="K53" s="16"/>
      <c r="L53" s="16"/>
    </row>
    <row r="54" spans="3:12" ht="21.5" x14ac:dyDescent="0.65">
      <c r="J54" s="16"/>
      <c r="K54" s="16"/>
      <c r="L54" s="16"/>
    </row>
    <row r="55" spans="3:12" ht="21.5" x14ac:dyDescent="0.65">
      <c r="J55" s="16"/>
      <c r="K55" s="16"/>
      <c r="L55" s="16"/>
    </row>
    <row r="56" spans="3:12" ht="21.5" x14ac:dyDescent="0.65">
      <c r="J56" s="16"/>
      <c r="K56" s="16"/>
      <c r="L56" s="16"/>
    </row>
    <row r="57" spans="3:12" ht="21.5" x14ac:dyDescent="0.65">
      <c r="J57" s="16"/>
      <c r="K57" s="16"/>
      <c r="L57" s="16"/>
    </row>
    <row r="58" spans="3:12" ht="21.5" x14ac:dyDescent="0.65">
      <c r="J58" s="16"/>
      <c r="K58" s="16"/>
      <c r="L58" s="16"/>
    </row>
    <row r="59" spans="3:12" ht="21.5" x14ac:dyDescent="0.65">
      <c r="J59" s="16"/>
      <c r="K59" s="16"/>
      <c r="L59" s="16"/>
    </row>
    <row r="60" spans="3:12" ht="21.5" x14ac:dyDescent="0.65">
      <c r="J60" s="16"/>
      <c r="K60" s="16"/>
      <c r="L60" s="16"/>
    </row>
    <row r="61" spans="3:12" ht="21.5" x14ac:dyDescent="0.65">
      <c r="J61" s="16"/>
      <c r="K61" s="16"/>
      <c r="L61" s="16"/>
    </row>
    <row r="62" spans="3:12" ht="21.5" x14ac:dyDescent="0.65">
      <c r="J62" s="16"/>
      <c r="K62" s="16"/>
      <c r="L62" s="16"/>
    </row>
    <row r="63" spans="3:12" ht="21.5" x14ac:dyDescent="0.65">
      <c r="J63" s="16"/>
      <c r="K63" s="16"/>
      <c r="L63" s="16"/>
    </row>
    <row r="64" spans="3:12" ht="21.5" x14ac:dyDescent="0.65">
      <c r="J64" s="16"/>
      <c r="K64" s="16"/>
      <c r="L64" s="16"/>
    </row>
    <row r="65" spans="4:12" ht="21.5" x14ac:dyDescent="0.65">
      <c r="J65" s="16"/>
      <c r="K65" s="16"/>
      <c r="L65" s="16"/>
    </row>
    <row r="66" spans="4:12" ht="21.5" x14ac:dyDescent="0.65">
      <c r="J66" s="16"/>
      <c r="K66" s="16"/>
      <c r="L66" s="16"/>
    </row>
    <row r="67" spans="4:12" ht="21.5" x14ac:dyDescent="0.65">
      <c r="J67" s="16"/>
      <c r="K67" s="16"/>
      <c r="L67" s="16"/>
    </row>
    <row r="68" spans="4:12" ht="21.5" x14ac:dyDescent="0.65">
      <c r="J68" s="16"/>
      <c r="K68" s="16"/>
      <c r="L68" s="16"/>
    </row>
    <row r="76" spans="4:12" ht="21.5" x14ac:dyDescent="0.65">
      <c r="D76" s="125"/>
    </row>
    <row r="78" spans="4:12" ht="21.5" x14ac:dyDescent="0.65">
      <c r="D78" s="125"/>
    </row>
    <row r="80" spans="4:12" ht="21.5" x14ac:dyDescent="0.65">
      <c r="D80" s="125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'!Print_Area</vt:lpstr>
      <vt:lpstr>'COE1'!Print_Titles</vt:lpstr>
      <vt:lpstr>'COE2'!Print_Titles</vt:lpstr>
      <vt:lpstr>'PL 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Pavarat, Sukhatunga</cp:lastModifiedBy>
  <cp:lastPrinted>2019-02-26T12:50:30Z</cp:lastPrinted>
  <dcterms:created xsi:type="dcterms:W3CDTF">2005-03-21T11:03:37Z</dcterms:created>
  <dcterms:modified xsi:type="dcterms:W3CDTF">2019-02-27T02:40:57Z</dcterms:modified>
</cp:coreProperties>
</file>