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1 (พันบาท)\Q4\"/>
    </mc:Choice>
  </mc:AlternateContent>
  <bookViews>
    <workbookView xWindow="6615" yWindow="-15" windowWidth="8790" windowHeight="7620" tabRatio="709" firstSheet="2" activeTab="2"/>
  </bookViews>
  <sheets>
    <sheet name="0000000" sheetId="2" state="veryHidden" r:id="rId1"/>
    <sheet name="1000000" sheetId="3" state="veryHidden" r:id="rId2"/>
    <sheet name="7-8" sheetId="23" r:id="rId3"/>
    <sheet name="9" sheetId="28" r:id="rId4"/>
    <sheet name="10" sheetId="25" r:id="rId5"/>
    <sheet name="11" sheetId="24" r:id="rId6"/>
    <sheet name="12-13" sheetId="18" r:id="rId7"/>
    <sheet name="14" sheetId="26" r:id="rId8"/>
  </sheets>
  <definedNames>
    <definedName name="_xlnm.Print_Area" localSheetId="6">'12-13'!$A$1:$H$88</definedName>
  </definedNames>
  <calcPr calcId="152511"/>
</workbook>
</file>

<file path=xl/calcChain.xml><?xml version="1.0" encoding="utf-8"?>
<calcChain xmlns="http://schemas.openxmlformats.org/spreadsheetml/2006/main">
  <c r="E17" i="26" l="1"/>
  <c r="D50" i="23"/>
  <c r="B17" i="25"/>
  <c r="B23" i="25"/>
  <c r="H12" i="25"/>
  <c r="H17" i="24"/>
  <c r="H16" i="24"/>
  <c r="H18" i="24"/>
  <c r="G18" i="24"/>
  <c r="D18" i="24"/>
  <c r="E18" i="24"/>
  <c r="F18" i="24"/>
  <c r="C18" i="24"/>
  <c r="C14" i="24"/>
  <c r="C15" i="24"/>
  <c r="I16" i="25"/>
  <c r="F33" i="28"/>
  <c r="G33" i="28"/>
  <c r="H33" i="28"/>
  <c r="E33" i="28"/>
  <c r="B20" i="25"/>
  <c r="H5" i="26"/>
  <c r="G6" i="26"/>
  <c r="E6" i="26"/>
  <c r="A3" i="26"/>
  <c r="G50" i="18"/>
  <c r="E50" i="18"/>
  <c r="A47" i="18"/>
  <c r="A2" i="18"/>
  <c r="A46" i="18" s="1"/>
  <c r="A2" i="24"/>
  <c r="H5" i="28"/>
  <c r="G6" i="28"/>
  <c r="E6" i="28"/>
  <c r="A2" i="28"/>
  <c r="A1" i="25"/>
  <c r="A88" i="23"/>
  <c r="F50" i="23"/>
  <c r="G50" i="23"/>
  <c r="H50" i="23"/>
  <c r="G49" i="23"/>
  <c r="E50" i="23"/>
  <c r="E49" i="23"/>
  <c r="H48" i="23"/>
  <c r="A47" i="23"/>
  <c r="A46" i="23"/>
  <c r="A45" i="23"/>
  <c r="H19" i="24"/>
  <c r="H20" i="25"/>
  <c r="E20" i="25"/>
  <c r="D20" i="25"/>
  <c r="C20" i="25"/>
  <c r="G21" i="25"/>
  <c r="I21" i="25" s="1"/>
  <c r="F48" i="28"/>
  <c r="G48" i="28"/>
  <c r="H48" i="28"/>
  <c r="E48" i="28"/>
  <c r="E43" i="28"/>
  <c r="E17" i="28"/>
  <c r="I22" i="25"/>
  <c r="H13" i="25"/>
  <c r="H15" i="25"/>
  <c r="H17" i="25"/>
  <c r="H23" i="25" s="1"/>
  <c r="H13" i="24"/>
  <c r="H11" i="24"/>
  <c r="F19" i="25"/>
  <c r="G19" i="25" s="1"/>
  <c r="G12" i="25"/>
  <c r="I12" i="25" s="1"/>
  <c r="G14" i="25"/>
  <c r="I14" i="25"/>
  <c r="E33" i="23"/>
  <c r="G17" i="26"/>
  <c r="H17" i="26"/>
  <c r="F17" i="26"/>
  <c r="E12" i="28"/>
  <c r="E18" i="28" s="1"/>
  <c r="E23" i="28" s="1"/>
  <c r="E25" i="28" s="1"/>
  <c r="B15" i="25"/>
  <c r="A3" i="25"/>
  <c r="A3" i="24"/>
  <c r="A4" i="18" s="1"/>
  <c r="A48" i="18" s="1"/>
  <c r="A4" i="26" s="1"/>
  <c r="G83" i="18"/>
  <c r="G61" i="23"/>
  <c r="G68" i="23" s="1"/>
  <c r="E21" i="23"/>
  <c r="G67" i="23"/>
  <c r="H21" i="23"/>
  <c r="H34" i="23" s="1"/>
  <c r="G21" i="23"/>
  <c r="G12" i="28"/>
  <c r="G33" i="23"/>
  <c r="H33" i="23"/>
  <c r="H83" i="18"/>
  <c r="F83" i="18"/>
  <c r="E83" i="18"/>
  <c r="E61" i="23"/>
  <c r="E68" i="23" s="1"/>
  <c r="F17" i="28"/>
  <c r="G17" i="28"/>
  <c r="H17" i="28"/>
  <c r="F12" i="28"/>
  <c r="F18" i="28" s="1"/>
  <c r="F23" i="28" s="1"/>
  <c r="F25" i="28" s="1"/>
  <c r="H12" i="28"/>
  <c r="H18" i="28" s="1"/>
  <c r="H23" i="28" s="1"/>
  <c r="H25" i="28" s="1"/>
  <c r="D14" i="24"/>
  <c r="D15" i="24"/>
  <c r="D20" i="24"/>
  <c r="E14" i="24"/>
  <c r="E15" i="24" s="1"/>
  <c r="E20" i="24" s="1"/>
  <c r="F14" i="24"/>
  <c r="F15" i="24" s="1"/>
  <c r="F20" i="24" s="1"/>
  <c r="C15" i="25"/>
  <c r="C17" i="25"/>
  <c r="C23" i="25" s="1"/>
  <c r="D15" i="25"/>
  <c r="D17" i="25"/>
  <c r="D23" i="25"/>
  <c r="E15" i="25"/>
  <c r="E17" i="25" s="1"/>
  <c r="E23" i="25" s="1"/>
  <c r="F21" i="23"/>
  <c r="F33" i="23"/>
  <c r="F61" i="23"/>
  <c r="H61" i="23"/>
  <c r="E67" i="23"/>
  <c r="F67" i="23"/>
  <c r="F68" i="23" s="1"/>
  <c r="F85" i="23" s="1"/>
  <c r="F87" i="23" s="1"/>
  <c r="H67" i="23"/>
  <c r="F82" i="23"/>
  <c r="F84" i="23" s="1"/>
  <c r="H82" i="23"/>
  <c r="H84" i="23"/>
  <c r="C20" i="24"/>
  <c r="E34" i="23"/>
  <c r="F34" i="23"/>
  <c r="H68" i="23"/>
  <c r="H85" i="23" s="1"/>
  <c r="H87" i="23" s="1"/>
  <c r="G34" i="23"/>
  <c r="G18" i="28"/>
  <c r="G23" i="28" s="1"/>
  <c r="G25" i="28" s="1"/>
  <c r="A2" i="26"/>
  <c r="H27" i="28" l="1"/>
  <c r="H10" i="18"/>
  <c r="H31" i="18" s="1"/>
  <c r="H66" i="18" s="1"/>
  <c r="H68" i="18" s="1"/>
  <c r="H20" i="26" s="1"/>
  <c r="H22" i="26" s="1"/>
  <c r="G21" i="26" s="1"/>
  <c r="G10" i="18"/>
  <c r="G31" i="18" s="1"/>
  <c r="G66" i="18" s="1"/>
  <c r="G68" i="18" s="1"/>
  <c r="G20" i="26" s="1"/>
  <c r="G27" i="28"/>
  <c r="F27" i="28"/>
  <c r="F10" i="18"/>
  <c r="F31" i="18" s="1"/>
  <c r="F66" i="18" s="1"/>
  <c r="F68" i="18" s="1"/>
  <c r="F20" i="26" s="1"/>
  <c r="F22" i="26" s="1"/>
  <c r="E21" i="26" s="1"/>
  <c r="E27" i="28"/>
  <c r="E10" i="18"/>
  <c r="E31" i="18" s="1"/>
  <c r="E66" i="18" s="1"/>
  <c r="E68" i="18" s="1"/>
  <c r="E20" i="26" s="1"/>
  <c r="I19" i="25"/>
  <c r="E22" i="26" l="1"/>
  <c r="F37" i="28"/>
  <c r="F34" i="28"/>
  <c r="F44" i="28" s="1"/>
  <c r="F42" i="28" s="1"/>
  <c r="E34" i="28"/>
  <c r="E44" i="28" s="1"/>
  <c r="E42" i="28" s="1"/>
  <c r="E37" i="28"/>
  <c r="F18" i="25" s="1"/>
  <c r="E39" i="28"/>
  <c r="E47" i="28" s="1"/>
  <c r="G34" i="28"/>
  <c r="G44" i="28" s="1"/>
  <c r="G42" i="28" s="1"/>
  <c r="G37" i="28"/>
  <c r="G22" i="26"/>
  <c r="H34" i="28"/>
  <c r="H44" i="28" s="1"/>
  <c r="H42" i="28" s="1"/>
  <c r="H37" i="28"/>
  <c r="G12" i="24"/>
  <c r="G14" i="24" l="1"/>
  <c r="G15" i="24" s="1"/>
  <c r="G20" i="24" s="1"/>
  <c r="G81" i="23" s="1"/>
  <c r="G82" i="23" s="1"/>
  <c r="G84" i="23" s="1"/>
  <c r="G85" i="23" s="1"/>
  <c r="G87" i="23" s="1"/>
  <c r="H12" i="24"/>
  <c r="H14" i="24" s="1"/>
  <c r="H15" i="24" s="1"/>
  <c r="H20" i="24" s="1"/>
  <c r="H47" i="28"/>
  <c r="H39" i="28"/>
  <c r="H40" i="28" s="1"/>
  <c r="G47" i="28"/>
  <c r="G39" i="28"/>
  <c r="G40" i="28" s="1"/>
  <c r="E40" i="28"/>
  <c r="G18" i="25"/>
  <c r="F20" i="25"/>
  <c r="F39" i="28"/>
  <c r="F40" i="28" s="1"/>
  <c r="F13" i="25"/>
  <c r="F47" i="28"/>
  <c r="G20" i="25" l="1"/>
  <c r="I18" i="25"/>
  <c r="I20" i="25" s="1"/>
  <c r="F15" i="25"/>
  <c r="F17" i="25" s="1"/>
  <c r="F23" i="25" s="1"/>
  <c r="E81" i="23" s="1"/>
  <c r="E82" i="23" s="1"/>
  <c r="E84" i="23" s="1"/>
  <c r="E85" i="23" s="1"/>
  <c r="E87" i="23" s="1"/>
  <c r="G13" i="25"/>
  <c r="I13" i="25" l="1"/>
  <c r="I15" i="25" s="1"/>
  <c r="I17" i="25" s="1"/>
  <c r="I23" i="25" s="1"/>
  <c r="G15" i="25"/>
  <c r="G17" i="25" s="1"/>
  <c r="G23" i="25" s="1"/>
</calcChain>
</file>

<file path=xl/sharedStrings.xml><?xml version="1.0" encoding="utf-8"?>
<sst xmlns="http://schemas.openxmlformats.org/spreadsheetml/2006/main" count="269" uniqueCount="198">
  <si>
    <t xml:space="preserve">              </t>
  </si>
  <si>
    <t>จำนวนหุ้นสามัญ (หน่วย : หุ้น)</t>
  </si>
  <si>
    <t>C.I.GROUP PUBLIC COMPANY LIMITED AND SUBSIDIARIES</t>
  </si>
  <si>
    <t>STATEMENTS OF FINANCIAL POSITION</t>
  </si>
  <si>
    <t>As at December 31, 2018</t>
  </si>
  <si>
    <t>Consolidated financial statements</t>
  </si>
  <si>
    <t>December 31,2018</t>
  </si>
  <si>
    <t>December 31,2017</t>
  </si>
  <si>
    <t>Separate financial statements</t>
  </si>
  <si>
    <t>(Unit : Baht)</t>
  </si>
  <si>
    <t>Notes</t>
  </si>
  <si>
    <r>
      <t xml:space="preserve">                  </t>
    </r>
    <r>
      <rPr>
        <u/>
        <sz val="16"/>
        <rFont val="Angsana New"/>
        <family val="1"/>
        <charset val="222"/>
      </rPr>
      <t>Assets</t>
    </r>
  </si>
  <si>
    <t>Current assets</t>
  </si>
  <si>
    <t>Cash and cash equivalents</t>
  </si>
  <si>
    <t>Temporary investments</t>
  </si>
  <si>
    <t>Trade and other receivables</t>
  </si>
  <si>
    <t>Unpaid work value</t>
  </si>
  <si>
    <t xml:space="preserve">Short-term loans to related parties </t>
  </si>
  <si>
    <t>Default payment of loan to other person</t>
  </si>
  <si>
    <t xml:space="preserve">Inventories </t>
  </si>
  <si>
    <t>Other current assets</t>
  </si>
  <si>
    <t>Non-current assets classified as held for sale</t>
  </si>
  <si>
    <t xml:space="preserve">          Total current assets</t>
  </si>
  <si>
    <t>Non-current assets</t>
  </si>
  <si>
    <t>Investments in subsidiaries</t>
  </si>
  <si>
    <t>Investments in associate</t>
  </si>
  <si>
    <t>Other long-term investments</t>
  </si>
  <si>
    <t xml:space="preserve">Investment property </t>
  </si>
  <si>
    <t xml:space="preserve">Property, plant and equipment </t>
  </si>
  <si>
    <t>Deferred leasehold land</t>
  </si>
  <si>
    <t xml:space="preserve">Intangible assets </t>
  </si>
  <si>
    <t>Deferred tax assets</t>
  </si>
  <si>
    <t>Other non-current assets</t>
  </si>
  <si>
    <t xml:space="preserve">          Total non-current assets</t>
  </si>
  <si>
    <t xml:space="preserve">               Total assets</t>
  </si>
  <si>
    <t>Notes to the financial statements are an integral part of these statements.</t>
  </si>
  <si>
    <r>
      <t xml:space="preserve">                  </t>
    </r>
    <r>
      <rPr>
        <u/>
        <sz val="16"/>
        <rFont val="Angsana New"/>
        <family val="1"/>
        <charset val="222"/>
      </rPr>
      <t xml:space="preserve"> Liabilities and shareholders' equity</t>
    </r>
  </si>
  <si>
    <t xml:space="preserve">Current liabilities </t>
  </si>
  <si>
    <t>Advances received from construction</t>
  </si>
  <si>
    <t>Current portion of liabilities under finance lease agreement</t>
  </si>
  <si>
    <t>Current portion of liabilities under land lease agreement</t>
  </si>
  <si>
    <t>Other current liabilities</t>
  </si>
  <si>
    <t xml:space="preserve">          Total current liabilities </t>
  </si>
  <si>
    <t xml:space="preserve">Non-current liabilities </t>
  </si>
  <si>
    <t xml:space="preserve">Liabilities under finance lease agreement </t>
  </si>
  <si>
    <t>Liabilities under land lease agreement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</si>
  <si>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</si>
  <si>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</si>
  <si>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</si>
  <si>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</si>
  <si>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</si>
  <si>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</si>
  <si>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</si>
  <si>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   1,297,174,248 ordinary shares @ Baht 0.50 </t>
  </si>
  <si>
    <t xml:space="preserve">    Issued and paid-up share capital</t>
  </si>
  <si>
    <t xml:space="preserve">        864,786,382 ordinary shares @ Baht 0.50 </t>
  </si>
  <si>
    <t>Premium on ordinary shares</t>
  </si>
  <si>
    <t>Premium on sale treasury stock</t>
  </si>
  <si>
    <t xml:space="preserve">      Appropriated</t>
  </si>
  <si>
    <t xml:space="preserve">         Legal reserve                        </t>
  </si>
  <si>
    <t xml:space="preserve">     Unappropriated                     </t>
  </si>
  <si>
    <t xml:space="preserve">          Total shareholders' equity of company</t>
  </si>
  <si>
    <t>Non-controlling interests</t>
  </si>
  <si>
    <t xml:space="preserve">          Total shareholders' equity</t>
  </si>
  <si>
    <t xml:space="preserve">               Total liabilities and shareholder's equity</t>
  </si>
  <si>
    <t>STATEMENTS OF COMPREHENSIVE INCOME</t>
  </si>
  <si>
    <t>For the year ended  December 31, 2018</t>
  </si>
  <si>
    <t>Revenue from operation</t>
  </si>
  <si>
    <t>Revenue from sales</t>
  </si>
  <si>
    <t>Revenue from services</t>
  </si>
  <si>
    <t xml:space="preserve">     </t>
  </si>
  <si>
    <t>Total revenues from operation</t>
  </si>
  <si>
    <t>Cost from operation</t>
  </si>
  <si>
    <t>Cost of sales</t>
  </si>
  <si>
    <t>Cost of services</t>
  </si>
  <si>
    <t>Total cost from operation</t>
  </si>
  <si>
    <t>Gross profit</t>
  </si>
  <si>
    <t>Other income</t>
  </si>
  <si>
    <t>Selling expenses</t>
  </si>
  <si>
    <t>Administrative expenses</t>
  </si>
  <si>
    <t>Finance costs</t>
  </si>
  <si>
    <t>Other comprehensive income for the year</t>
  </si>
  <si>
    <t>Total comprehensive income for the year</t>
  </si>
  <si>
    <t>Equity holders of the Company</t>
  </si>
  <si>
    <t xml:space="preserve">Equity holders of the Company </t>
  </si>
  <si>
    <t>STATEMENTS OF CHANGES IN SHAREHOLDERS' EQUITY</t>
  </si>
  <si>
    <t>Issued and paid-up</t>
  </si>
  <si>
    <t>Premiums on</t>
  </si>
  <si>
    <t>share capital</t>
  </si>
  <si>
    <t>Appropriated</t>
  </si>
  <si>
    <t>Unappropriated</t>
  </si>
  <si>
    <t>legal reserve</t>
  </si>
  <si>
    <t>Total shareholders'</t>
  </si>
  <si>
    <t>Non - controlling</t>
  </si>
  <si>
    <t>Total</t>
  </si>
  <si>
    <t>equity</t>
  </si>
  <si>
    <t>interests</t>
  </si>
  <si>
    <t>Balance as at January 1, 2017</t>
  </si>
  <si>
    <t>Balance as at December 31, 2017</t>
  </si>
  <si>
    <t>Loss for the year</t>
  </si>
  <si>
    <t>Adjust on non-controlling interests</t>
  </si>
  <si>
    <t>Balance as at December 31, 2018</t>
  </si>
  <si>
    <t>Increased ordinary shares</t>
  </si>
  <si>
    <t>STATEMENTS OF CASH FLOW</t>
  </si>
  <si>
    <t>2018</t>
  </si>
  <si>
    <t>2017</t>
  </si>
  <si>
    <t>Cash flow from operating activities</t>
  </si>
  <si>
    <t xml:space="preserve">Profit (loss) before income tax     </t>
  </si>
  <si>
    <t>Adjustment to profit (loss) before income tax  for cash received (payment) from operation</t>
  </si>
  <si>
    <t>Depreciation</t>
  </si>
  <si>
    <t>Amortization of right to use land</t>
  </si>
  <si>
    <t>Amortized intangible assets</t>
  </si>
  <si>
    <t>Gain from sales of property, plant and equipment</t>
  </si>
  <si>
    <t xml:space="preserve">Reversal equipment during installation is repair </t>
  </si>
  <si>
    <t xml:space="preserve">Doubtful debts-trade receivables (Reversal) </t>
  </si>
  <si>
    <t>Impairment loss on temporary investments</t>
  </si>
  <si>
    <t>Loss on unused equipment</t>
  </si>
  <si>
    <t>Loss from sales of non-current assets classified as held for sale</t>
  </si>
  <si>
    <t>Doubtful debts-long term loan</t>
  </si>
  <si>
    <t>Employee benefit expenses</t>
  </si>
  <si>
    <t>Interest income</t>
  </si>
  <si>
    <t>Interest expenses</t>
  </si>
  <si>
    <t>Share of profit on investment in associates</t>
  </si>
  <si>
    <t>Reversal of estimated accrued expenses</t>
  </si>
  <si>
    <t>(Gain) loss from unrealized on exchange rate</t>
  </si>
  <si>
    <t>Profit from operating activities before changes in operating assets and liabilities</t>
  </si>
  <si>
    <t>Loss on impairment for deferred leasehold land</t>
  </si>
  <si>
    <t>Cash flows from operating activities (continue)</t>
  </si>
  <si>
    <t xml:space="preserve">Operating assets (increase) decrease </t>
  </si>
  <si>
    <t>Inventories</t>
  </si>
  <si>
    <t xml:space="preserve">Operating liabilities increase (decrease) </t>
  </si>
  <si>
    <t>Trade and other payables</t>
  </si>
  <si>
    <t>Income tax paid</t>
  </si>
  <si>
    <t>Cash flow from investing activities</t>
  </si>
  <si>
    <t>(Increase) decrease in fixed deposit used as collateral</t>
  </si>
  <si>
    <t>Cash payment for short-term loans to related parties</t>
  </si>
  <si>
    <t>Cash received from interest</t>
  </si>
  <si>
    <t>Cash payment in investments in subsidiary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</si>
  <si>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</si>
  <si>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</si>
  <si>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</si>
  <si>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>Payment deposit on equipment</t>
  </si>
  <si>
    <t xml:space="preserve">Cash payment in purchase of intangible assets </t>
  </si>
  <si>
    <t>Net cash used in investing activities</t>
  </si>
  <si>
    <t>Cash flows from financing activities</t>
  </si>
  <si>
    <t>Cash paid for liabilities under finance lease agreement</t>
  </si>
  <si>
    <t>Cash paid for liabilities under land lease agreement</t>
  </si>
  <si>
    <t>Cash payment in interest expenses</t>
  </si>
  <si>
    <t>Net cash received from financing activities</t>
  </si>
  <si>
    <t>Effects of exchange rates in cash and cash equivalents</t>
  </si>
  <si>
    <t>Cash and cash equivalents at the beginning of the year</t>
  </si>
  <si>
    <t>Cash and cash equivalents at the ending of the year</t>
  </si>
  <si>
    <t>Additional disclosure :</t>
  </si>
  <si>
    <t>Items not affecting cash flow are as follows :-</t>
  </si>
  <si>
    <t>-  Write-off allowance for doubtful debts with trade accounts receivable</t>
  </si>
  <si>
    <t>-  Purchases of property, plant and equipment which had not yet been paid</t>
  </si>
  <si>
    <t>-  Transferred deposit to investment property</t>
  </si>
  <si>
    <t>-  Transferred other long-term investments to investments in associate</t>
  </si>
  <si>
    <t>-  Transferred equipment during installation to inventories</t>
  </si>
  <si>
    <t>Short-term loans from financial institutions</t>
  </si>
  <si>
    <t>Loss before income tax</t>
  </si>
  <si>
    <t>Other comprehensive income</t>
  </si>
  <si>
    <t>Item that will not be reclassified to profit or loss</t>
  </si>
  <si>
    <t>Actuarial losses arising from defined benefit plan</t>
  </si>
  <si>
    <t>Income tax relevance with other comprehensive income</t>
  </si>
  <si>
    <t>Total comprehensive income attributable to:</t>
  </si>
  <si>
    <t>Loss for the year attributable to :</t>
  </si>
  <si>
    <t>Basic loss per share</t>
  </si>
  <si>
    <t>-  Transferred deposit asset to building under construction and equipment</t>
  </si>
  <si>
    <t>5.1 and 8</t>
  </si>
  <si>
    <t>Long-term loan to related parites</t>
  </si>
  <si>
    <t>Trade and other ayable</t>
  </si>
  <si>
    <t>Share of loss on investment in associate</t>
  </si>
  <si>
    <t>Income tax revenues (expenses)</t>
  </si>
  <si>
    <t>Non-controlling interest of subsidianry increase</t>
  </si>
  <si>
    <t xml:space="preserve">Non-controlling interests </t>
  </si>
  <si>
    <t>Short-term loans to other party</t>
  </si>
  <si>
    <t>Retained earnings (deficit)</t>
  </si>
  <si>
    <t>Loss before share of loss on investment in associate and income tax</t>
  </si>
  <si>
    <t>ordinary shares</t>
  </si>
  <si>
    <t>sales treasury</t>
  </si>
  <si>
    <t>stock</t>
  </si>
  <si>
    <t>of the Company</t>
  </si>
  <si>
    <t>Net cash received from operating activities</t>
  </si>
  <si>
    <t>Cash received for short-term loans to related parties</t>
  </si>
  <si>
    <t>Cash payment for long-term loans to related parties</t>
  </si>
  <si>
    <t xml:space="preserve">Cash received proceeds from the increasing share capital </t>
  </si>
  <si>
    <t>Net decrease in cash and cash equivalents</t>
  </si>
  <si>
    <t>Loss from declining in value of inventories (Reversal)</t>
  </si>
  <si>
    <t>Loss from allowance for investments in subsidiaries</t>
  </si>
  <si>
    <t>Cash received from operating activities</t>
  </si>
  <si>
    <t>Short-term loans from other parties</t>
  </si>
  <si>
    <t>Increase (decrease) in short-term loans from financial institutions</t>
  </si>
  <si>
    <t>Cash received from short-term loans from other parties</t>
  </si>
  <si>
    <t>-  Transferred property, plant and equipment to investment property</t>
  </si>
  <si>
    <t>-  Transferred non-current assets classified as held for sales to property, plant and equipment</t>
  </si>
  <si>
    <t>-  Transferred machinary and equipment to non-current assets classified as held for sales</t>
  </si>
  <si>
    <t>Cash payment for short-term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</si>
</sst>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10" formatCode="_(* #,##0.0000_);_(* \(#,##0.0000\);_(* &quot;-&quot;??_);_(@_)"/>
    <numFmt numFmtId="214" formatCode="_-* #,##0.0000_-;\-* #,##0.0000_-;_-* &quot;-&quot;??_-;_-@_-"/>
    <numFmt numFmtId="240" formatCode="_-* #,##0.00000_-;\-* #,##0.00000_-;_-* &quot;-&quot;??_-;_-@_-"/>
  </numFmts>
  <fonts count="34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8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4"/>
      <name val="CordiaUPC"/>
      <family val="2"/>
    </font>
    <font>
      <u/>
      <sz val="16"/>
      <name val="Angsana New"/>
      <family val="1"/>
    </font>
    <font>
      <b/>
      <sz val="15"/>
      <name val="Angsana New"/>
      <family val="1"/>
    </font>
    <font>
      <sz val="2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4" fillId="0" borderId="0"/>
    <xf numFmtId="0" fontId="2" fillId="0" borderId="0"/>
    <xf numFmtId="0" fontId="2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81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6" fillId="0" borderId="3" xfId="0" applyFont="1" applyFill="1" applyBorder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9" fontId="8" fillId="0" borderId="4" xfId="1" applyNumberFormat="1" applyFont="1" applyFill="1" applyBorder="1"/>
    <xf numFmtId="209" fontId="8" fillId="0" borderId="5" xfId="1" applyNumberFormat="1" applyFont="1" applyFill="1" applyBorder="1"/>
    <xf numFmtId="203" fontId="9" fillId="0" borderId="0" xfId="1" applyNumberFormat="1" applyFont="1" applyFill="1" applyBorder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0" xfId="1" applyNumberFormat="1" applyFont="1" applyFill="1" applyBorder="1" applyAlignment="1">
      <alignment horizontal="right"/>
    </xf>
    <xf numFmtId="209" fontId="8" fillId="0" borderId="6" xfId="1" applyNumberFormat="1" applyFont="1" applyFill="1" applyBorder="1"/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3" fontId="15" fillId="0" borderId="0" xfId="1" applyNumberFormat="1" applyFont="1" applyFill="1" applyBorder="1" applyAlignment="1"/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0" fillId="0" borderId="0" xfId="10" applyFont="1" applyFill="1"/>
    <xf numFmtId="0" fontId="7" fillId="0" borderId="0" xfId="0" applyFont="1" applyFill="1" applyAlignment="1">
      <alignment horizontal="right"/>
    </xf>
    <xf numFmtId="0" fontId="18" fillId="0" borderId="0" xfId="10" applyFont="1" applyFill="1"/>
    <xf numFmtId="0" fontId="21" fillId="0" borderId="0" xfId="1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>
      <alignment horizontal="center"/>
    </xf>
    <xf numFmtId="0" fontId="22" fillId="0" borderId="0" xfId="10" applyFont="1" applyFill="1"/>
    <xf numFmtId="0" fontId="9" fillId="0" borderId="0" xfId="0" applyFont="1" applyFill="1" applyAlignment="1">
      <alignment horizontal="center"/>
    </xf>
    <xf numFmtId="0" fontId="30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203" fontId="9" fillId="0" borderId="0" xfId="0" applyNumberFormat="1" applyFont="1" applyFill="1"/>
    <xf numFmtId="37" fontId="31" fillId="0" borderId="0" xfId="1" applyNumberFormat="1" applyFont="1" applyFill="1" applyAlignment="1">
      <alignment horizontal="right"/>
    </xf>
    <xf numFmtId="37" fontId="8" fillId="0" borderId="0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203" fontId="18" fillId="0" borderId="0" xfId="1" applyNumberFormat="1" applyFont="1" applyFill="1"/>
    <xf numFmtId="204" fontId="9" fillId="0" borderId="0" xfId="1" applyNumberFormat="1" applyFont="1" applyFill="1" applyAlignment="1">
      <alignment horizontal="right"/>
    </xf>
    <xf numFmtId="204" fontId="9" fillId="0" borderId="0" xfId="1" applyNumberFormat="1" applyFont="1" applyFill="1" applyBorder="1"/>
    <xf numFmtId="204" fontId="9" fillId="0" borderId="0" xfId="0" applyNumberFormat="1" applyFont="1" applyFill="1" applyAlignment="1">
      <alignment horizontal="center"/>
    </xf>
    <xf numFmtId="204" fontId="23" fillId="0" borderId="0" xfId="1" applyNumberFormat="1" applyFont="1" applyFill="1" applyBorder="1"/>
    <xf numFmtId="204" fontId="31" fillId="0" borderId="0" xfId="1" applyNumberFormat="1" applyFont="1" applyFill="1" applyBorder="1"/>
    <xf numFmtId="209" fontId="8" fillId="0" borderId="3" xfId="1" applyNumberFormat="1" applyFont="1" applyFill="1" applyBorder="1"/>
    <xf numFmtId="37" fontId="9" fillId="0" borderId="0" xfId="0" applyNumberFormat="1" applyFont="1" applyFill="1"/>
    <xf numFmtId="0" fontId="15" fillId="0" borderId="0" xfId="10" applyFont="1" applyFill="1"/>
    <xf numFmtId="209" fontId="8" fillId="0" borderId="3" xfId="1" applyNumberFormat="1" applyFont="1" applyFill="1" applyBorder="1" applyAlignment="1"/>
    <xf numFmtId="209" fontId="8" fillId="0" borderId="5" xfId="1" applyNumberFormat="1" applyFont="1" applyFill="1" applyBorder="1" applyAlignment="1"/>
    <xf numFmtId="0" fontId="15" fillId="0" borderId="0" xfId="0" applyFont="1" applyFill="1" applyBorder="1" applyAlignment="1">
      <alignment horizontal="centerContinuous"/>
    </xf>
    <xf numFmtId="204" fontId="32" fillId="0" borderId="0" xfId="1" applyNumberFormat="1" applyFont="1" applyFill="1" applyBorder="1"/>
    <xf numFmtId="209" fontId="9" fillId="0" borderId="0" xfId="1" applyNumberFormat="1" applyFont="1" applyFill="1" applyBorder="1" applyAlignment="1"/>
    <xf numFmtId="0" fontId="15" fillId="0" borderId="0" xfId="0" applyFont="1" applyBorder="1" applyAlignment="1">
      <alignment horizontal="right"/>
    </xf>
    <xf numFmtId="203" fontId="18" fillId="0" borderId="0" xfId="1" quotePrefix="1" applyNumberFormat="1" applyFont="1" applyFill="1" applyAlignment="1">
      <alignment horizontal="left" vertical="top" textRotation="180" readingOrder="1"/>
    </xf>
    <xf numFmtId="0" fontId="7" fillId="0" borderId="3" xfId="0" applyFont="1" applyFill="1" applyBorder="1" applyAlignment="1">
      <alignment horizontal="right"/>
    </xf>
    <xf numFmtId="0" fontId="15" fillId="0" borderId="3" xfId="0" applyFont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0" fontId="32" fillId="0" borderId="0" xfId="0" applyFont="1" applyFill="1"/>
    <xf numFmtId="203" fontId="33" fillId="0" borderId="0" xfId="10" applyNumberFormat="1" applyFont="1" applyFill="1"/>
    <xf numFmtId="214" fontId="9" fillId="0" borderId="0" xfId="1" applyNumberFormat="1" applyFont="1" applyFill="1"/>
    <xf numFmtId="240" fontId="8" fillId="0" borderId="0" xfId="1" applyNumberFormat="1" applyFont="1" applyFill="1"/>
    <xf numFmtId="0" fontId="7" fillId="0" borderId="4" xfId="10" applyFont="1" applyFill="1" applyBorder="1"/>
    <xf numFmtId="0" fontId="7" fillId="0" borderId="4" xfId="0" applyFont="1" applyFill="1" applyBorder="1" applyAlignment="1">
      <alignment horizontal="center"/>
    </xf>
    <xf numFmtId="0" fontId="21" fillId="0" borderId="3" xfId="10" applyFont="1" applyFill="1" applyBorder="1"/>
    <xf numFmtId="0" fontId="21" fillId="0" borderId="3" xfId="0" applyFont="1" applyFill="1" applyBorder="1" applyAlignment="1">
      <alignment horizontal="center"/>
    </xf>
    <xf numFmtId="15" fontId="21" fillId="0" borderId="3" xfId="0" applyNumberFormat="1" applyFont="1" applyFill="1" applyBorder="1" applyAlignment="1">
      <alignment horizontal="center"/>
    </xf>
    <xf numFmtId="15" fontId="21" fillId="0" borderId="0" xfId="0" applyNumberFormat="1" applyFont="1" applyFill="1" applyBorder="1" applyAlignment="1"/>
    <xf numFmtId="0" fontId="15" fillId="0" borderId="0" xfId="0" applyFont="1" applyFill="1" applyBorder="1"/>
    <xf numFmtId="0" fontId="15" fillId="0" borderId="0" xfId="0" applyFont="1" applyFill="1"/>
    <xf numFmtId="0" fontId="23" fillId="0" borderId="0" xfId="0" applyFont="1" applyFill="1"/>
    <xf numFmtId="43" fontId="15" fillId="0" borderId="3" xfId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43" fontId="21" fillId="0" borderId="4" xfId="1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43" fontId="15" fillId="0" borderId="3" xfId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204" fontId="9" fillId="0" borderId="0" xfId="0" applyNumberFormat="1" applyFont="1" applyFill="1" applyAlignment="1"/>
    <xf numFmtId="0" fontId="17" fillId="0" borderId="0" xfId="13" applyFont="1" applyFill="1"/>
    <xf numFmtId="0" fontId="8" fillId="0" borderId="0" xfId="13" applyFont="1" applyFill="1"/>
    <xf numFmtId="0" fontId="17" fillId="0" borderId="0" xfId="13" applyFont="1" applyFill="1" applyBorder="1"/>
    <xf numFmtId="0" fontId="9" fillId="0" borderId="0" xfId="13" applyFont="1" applyFill="1"/>
    <xf numFmtId="0" fontId="27" fillId="0" borderId="0" xfId="12" applyFont="1" applyFill="1"/>
    <xf numFmtId="0" fontId="8" fillId="0" borderId="0" xfId="12" applyFont="1" applyFill="1" applyBorder="1"/>
    <xf numFmtId="0" fontId="8" fillId="0" borderId="0" xfId="12" quotePrefix="1" applyFont="1" applyFill="1" applyBorder="1"/>
    <xf numFmtId="0" fontId="8" fillId="0" borderId="0" xfId="12" quotePrefix="1" applyFont="1" applyFill="1"/>
    <xf numFmtId="43" fontId="9" fillId="0" borderId="0" xfId="1" applyFont="1" applyFill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203" fontId="9" fillId="0" borderId="3" xfId="1" applyNumberFormat="1" applyFont="1" applyFill="1" applyBorder="1" applyAlignment="1">
      <alignment horizontal="right"/>
    </xf>
    <xf numFmtId="210" fontId="8" fillId="0" borderId="0" xfId="1" applyNumberFormat="1" applyFont="1" applyFill="1" applyBorder="1"/>
    <xf numFmtId="0" fontId="9" fillId="0" borderId="0" xfId="0" applyFont="1" applyFill="1" applyAlignment="1">
      <alignment horizontal="left" textRotation="180"/>
    </xf>
    <xf numFmtId="15" fontId="21" fillId="0" borderId="0" xfId="0" applyNumberFormat="1" applyFont="1" applyFill="1" applyBorder="1" applyAlignment="1">
      <alignment horizontal="center"/>
    </xf>
    <xf numFmtId="203" fontId="8" fillId="0" borderId="3" xfId="1" applyNumberFormat="1" applyFont="1" applyFill="1" applyBorder="1"/>
    <xf numFmtId="0" fontId="28" fillId="0" borderId="3" xfId="0" applyFont="1" applyFill="1" applyBorder="1" applyAlignment="1">
      <alignment horizontal="center"/>
    </xf>
    <xf numFmtId="0" fontId="29" fillId="0" borderId="0" xfId="10" applyFont="1" applyFill="1"/>
    <xf numFmtId="0" fontId="9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7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Normal_Tste-q1'53E2_Page 7to10_Edited 12 May 2010" xfId="13"/>
    <cellStyle name="Percent [2]" xfId="14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20</xdr:row>
      <xdr:rowOff>0</xdr:rowOff>
    </xdr:from>
    <xdr:to>
      <xdr:col>6</xdr:col>
      <xdr:colOff>85725</xdr:colOff>
      <xdr:row>21</xdr:row>
      <xdr:rowOff>19050</xdr:rowOff>
    </xdr:to>
    <xdr:sp macro="" textlink="">
      <xdr:nvSpPr>
        <xdr:cNvPr id="19846" name="Text Box 1"/>
        <xdr:cNvSpPr txBox="1">
          <a:spLocks noChangeArrowheads="1"/>
        </xdr:cNvSpPr>
      </xdr:nvSpPr>
      <xdr:spPr bwMode="auto">
        <a:xfrm>
          <a:off x="7581900" y="58769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zoomScaleNormal="100" zoomScaleSheetLayoutView="85" workbookViewId="0">
      <selection activeCell="C11" sqref="C11"/>
    </sheetView>
  </sheetViews>
  <sheetFormatPr defaultRowHeight="23.25" x14ac:dyDescent="0.5"/>
  <cols>
    <col min="1" max="1" width="2.85546875" style="17" customWidth="1"/>
    <col min="2" max="2" width="2.140625" style="17" customWidth="1"/>
    <col min="3" max="3" width="47" style="17" customWidth="1"/>
    <col min="4" max="4" width="9.5703125" style="17" bestFit="1" customWidth="1"/>
    <col min="5" max="5" width="16.42578125" style="68" customWidth="1"/>
    <col min="6" max="6" width="15.7109375" style="17" customWidth="1"/>
    <col min="7" max="7" width="16.42578125" style="17" customWidth="1"/>
    <col min="8" max="8" width="15.7109375" style="17" customWidth="1"/>
    <col min="9" max="16384" width="9.140625" style="17"/>
  </cols>
  <sheetData>
    <row r="1" spans="1:8" ht="26.25" x14ac:dyDescent="0.55000000000000004">
      <c r="H1" s="82">
        <v>7</v>
      </c>
    </row>
    <row r="2" spans="1:8" x14ac:dyDescent="0.5">
      <c r="A2" s="169" t="s">
        <v>2</v>
      </c>
      <c r="B2" s="169"/>
      <c r="C2" s="169"/>
      <c r="D2" s="169"/>
      <c r="E2" s="169"/>
      <c r="F2" s="169"/>
      <c r="G2" s="169"/>
      <c r="H2" s="169"/>
    </row>
    <row r="3" spans="1:8" x14ac:dyDescent="0.5">
      <c r="A3" s="169" t="s">
        <v>3</v>
      </c>
      <c r="B3" s="169"/>
      <c r="C3" s="169"/>
      <c r="D3" s="169"/>
      <c r="E3" s="169"/>
      <c r="F3" s="169"/>
      <c r="G3" s="169"/>
      <c r="H3" s="169"/>
    </row>
    <row r="4" spans="1:8" x14ac:dyDescent="0.5">
      <c r="A4" s="169" t="s">
        <v>4</v>
      </c>
      <c r="B4" s="169"/>
      <c r="C4" s="169"/>
      <c r="D4" s="169"/>
      <c r="E4" s="169"/>
      <c r="F4" s="169"/>
      <c r="G4" s="169"/>
      <c r="H4" s="169"/>
    </row>
    <row r="5" spans="1:8" x14ac:dyDescent="0.5">
      <c r="A5" s="10"/>
      <c r="B5" s="10"/>
      <c r="C5" s="10"/>
      <c r="D5" s="10"/>
      <c r="E5" s="10"/>
      <c r="H5" s="83" t="s">
        <v>9</v>
      </c>
    </row>
    <row r="6" spans="1:8" x14ac:dyDescent="0.5">
      <c r="A6" s="132"/>
      <c r="B6" s="132"/>
      <c r="C6" s="132"/>
      <c r="D6" s="133"/>
      <c r="E6" s="168" t="s">
        <v>5</v>
      </c>
      <c r="F6" s="168"/>
      <c r="G6" s="168" t="s">
        <v>8</v>
      </c>
      <c r="H6" s="168"/>
    </row>
    <row r="7" spans="1:8" s="88" customFormat="1" ht="21.75" x14ac:dyDescent="0.45">
      <c r="A7" s="134"/>
      <c r="B7" s="134"/>
      <c r="C7" s="134"/>
      <c r="D7" s="165" t="s">
        <v>10</v>
      </c>
      <c r="E7" s="136" t="s">
        <v>6</v>
      </c>
      <c r="F7" s="136" t="s">
        <v>7</v>
      </c>
      <c r="G7" s="136" t="s">
        <v>6</v>
      </c>
      <c r="H7" s="136" t="s">
        <v>7</v>
      </c>
    </row>
    <row r="8" spans="1:8" s="88" customFormat="1" ht="21.75" x14ac:dyDescent="0.45">
      <c r="A8" s="85"/>
      <c r="B8" s="85"/>
      <c r="C8" s="85"/>
      <c r="D8" s="86"/>
      <c r="E8" s="163"/>
      <c r="F8" s="163"/>
      <c r="G8" s="163"/>
      <c r="H8" s="163"/>
    </row>
    <row r="9" spans="1:8" ht="24.75" customHeight="1" x14ac:dyDescent="0.5">
      <c r="A9" s="17" t="s">
        <v>11</v>
      </c>
      <c r="C9" s="117"/>
      <c r="F9" s="68"/>
    </row>
    <row r="10" spans="1:8" ht="24.75" customHeight="1" x14ac:dyDescent="0.5">
      <c r="A10" s="8" t="s">
        <v>12</v>
      </c>
      <c r="E10" s="69"/>
      <c r="F10" s="69"/>
    </row>
    <row r="11" spans="1:8" ht="24.75" customHeight="1" x14ac:dyDescent="0.5">
      <c r="A11" s="70"/>
      <c r="B11" s="17" t="s">
        <v>13</v>
      </c>
      <c r="D11" s="108">
        <v>6</v>
      </c>
      <c r="E11" s="34">
        <v>20658357</v>
      </c>
      <c r="F11" s="34">
        <v>31920295</v>
      </c>
      <c r="G11" s="34">
        <v>15244595</v>
      </c>
      <c r="H11" s="34">
        <v>29007587</v>
      </c>
    </row>
    <row r="12" spans="1:8" ht="24.75" customHeight="1" x14ac:dyDescent="0.5">
      <c r="A12" s="70"/>
      <c r="B12" s="17" t="s">
        <v>14</v>
      </c>
      <c r="D12" s="108">
        <v>7</v>
      </c>
      <c r="E12" s="34">
        <v>0</v>
      </c>
      <c r="F12" s="34">
        <v>660000</v>
      </c>
      <c r="G12" s="34">
        <v>0</v>
      </c>
      <c r="H12" s="34">
        <v>660000</v>
      </c>
    </row>
    <row r="13" spans="1:8" ht="24.75" customHeight="1" x14ac:dyDescent="0.5">
      <c r="A13" s="70"/>
      <c r="B13" s="17" t="s">
        <v>15</v>
      </c>
      <c r="D13" s="71" t="s">
        <v>169</v>
      </c>
      <c r="E13" s="34">
        <v>199248746</v>
      </c>
      <c r="F13" s="34">
        <v>203540630</v>
      </c>
      <c r="G13" s="34">
        <v>205618579</v>
      </c>
      <c r="H13" s="34">
        <v>207017440</v>
      </c>
    </row>
    <row r="14" spans="1:8" ht="24.75" customHeight="1" x14ac:dyDescent="0.5">
      <c r="A14" s="70"/>
      <c r="B14" s="17" t="s">
        <v>16</v>
      </c>
      <c r="D14" s="71"/>
      <c r="E14" s="34">
        <v>34232980</v>
      </c>
      <c r="F14" s="34">
        <v>0</v>
      </c>
      <c r="G14" s="34">
        <v>34232980</v>
      </c>
      <c r="H14" s="34">
        <v>0</v>
      </c>
    </row>
    <row r="15" spans="1:8" ht="24.75" customHeight="1" x14ac:dyDescent="0.5">
      <c r="A15" s="70"/>
      <c r="B15" s="17" t="s">
        <v>17</v>
      </c>
      <c r="D15" s="108">
        <v>5.0999999999999996</v>
      </c>
      <c r="E15" s="34">
        <v>14000000</v>
      </c>
      <c r="F15" s="34">
        <v>18000000</v>
      </c>
      <c r="G15" s="34">
        <v>95261500</v>
      </c>
      <c r="H15" s="34">
        <v>37261500</v>
      </c>
    </row>
    <row r="16" spans="1:8" ht="24.75" customHeight="1" x14ac:dyDescent="0.5">
      <c r="A16" s="70"/>
      <c r="B16" s="17" t="s">
        <v>18</v>
      </c>
      <c r="D16" s="108">
        <v>9</v>
      </c>
      <c r="E16" s="34">
        <v>38910289</v>
      </c>
      <c r="F16" s="34">
        <v>38910289</v>
      </c>
      <c r="G16" s="34">
        <v>38910289</v>
      </c>
      <c r="H16" s="34">
        <v>38910289</v>
      </c>
    </row>
    <row r="17" spans="1:8" ht="24.75" customHeight="1" x14ac:dyDescent="0.5">
      <c r="A17" s="70"/>
      <c r="B17" s="17" t="s">
        <v>176</v>
      </c>
      <c r="D17" s="108"/>
      <c r="E17" s="34">
        <v>6200000</v>
      </c>
      <c r="F17" s="34">
        <v>0</v>
      </c>
      <c r="G17" s="34">
        <v>0</v>
      </c>
      <c r="H17" s="34">
        <v>0</v>
      </c>
    </row>
    <row r="18" spans="1:8" ht="24.75" customHeight="1" x14ac:dyDescent="0.5">
      <c r="A18" s="70"/>
      <c r="B18" s="17" t="s">
        <v>19</v>
      </c>
      <c r="D18" s="108">
        <v>10</v>
      </c>
      <c r="E18" s="34">
        <v>179383026</v>
      </c>
      <c r="F18" s="34">
        <v>178131003</v>
      </c>
      <c r="G18" s="34">
        <v>179116387</v>
      </c>
      <c r="H18" s="34">
        <v>177852409</v>
      </c>
    </row>
    <row r="19" spans="1:8" ht="24.75" customHeight="1" x14ac:dyDescent="0.5">
      <c r="A19" s="70"/>
      <c r="B19" s="17" t="s">
        <v>20</v>
      </c>
      <c r="D19" s="72"/>
      <c r="E19" s="34">
        <v>14631171</v>
      </c>
      <c r="F19" s="34">
        <v>8378661</v>
      </c>
      <c r="G19" s="34">
        <v>13723047</v>
      </c>
      <c r="H19" s="34">
        <v>8166255</v>
      </c>
    </row>
    <row r="20" spans="1:8" ht="24.75" customHeight="1" x14ac:dyDescent="0.5">
      <c r="A20" s="70"/>
      <c r="B20" s="17" t="s">
        <v>21</v>
      </c>
      <c r="D20" s="72"/>
      <c r="E20" s="34">
        <v>0</v>
      </c>
      <c r="F20" s="34">
        <v>1355020</v>
      </c>
      <c r="G20" s="34">
        <v>0</v>
      </c>
      <c r="H20" s="34">
        <v>1355020</v>
      </c>
    </row>
    <row r="21" spans="1:8" ht="24.75" customHeight="1" x14ac:dyDescent="0.5">
      <c r="C21" s="70" t="s">
        <v>22</v>
      </c>
      <c r="D21" s="70"/>
      <c r="E21" s="73">
        <f>SUM(E11:E20)</f>
        <v>507264569</v>
      </c>
      <c r="F21" s="73">
        <f>SUM(F11:F20)</f>
        <v>480895898</v>
      </c>
      <c r="G21" s="73">
        <f>SUM(G11:G20)</f>
        <v>582107377</v>
      </c>
      <c r="H21" s="73">
        <f>SUM(H11:H20)</f>
        <v>500230500</v>
      </c>
    </row>
    <row r="22" spans="1:8" ht="24.75" customHeight="1" x14ac:dyDescent="0.5">
      <c r="A22" s="70" t="s">
        <v>23</v>
      </c>
      <c r="B22" s="70"/>
      <c r="C22" s="70"/>
      <c r="D22" s="70"/>
      <c r="E22" s="66"/>
      <c r="F22" s="34"/>
      <c r="G22" s="70"/>
      <c r="H22" s="70"/>
    </row>
    <row r="23" spans="1:8" ht="24.75" customHeight="1" x14ac:dyDescent="0.5">
      <c r="A23" s="70"/>
      <c r="B23" s="17" t="s">
        <v>24</v>
      </c>
      <c r="D23" s="108">
        <v>11</v>
      </c>
      <c r="E23" s="74">
        <v>0</v>
      </c>
      <c r="F23" s="74">
        <v>0</v>
      </c>
      <c r="G23" s="74">
        <v>30556359</v>
      </c>
      <c r="H23" s="74">
        <v>53984700</v>
      </c>
    </row>
    <row r="24" spans="1:8" ht="24.75" customHeight="1" x14ac:dyDescent="0.5">
      <c r="A24" s="70"/>
      <c r="B24" s="17" t="s">
        <v>25</v>
      </c>
      <c r="D24" s="108">
        <v>12</v>
      </c>
      <c r="E24" s="74">
        <v>46582733</v>
      </c>
      <c r="F24" s="74">
        <v>0</v>
      </c>
      <c r="G24" s="74">
        <v>0</v>
      </c>
      <c r="H24" s="74">
        <v>0</v>
      </c>
    </row>
    <row r="25" spans="1:8" ht="24.75" customHeight="1" x14ac:dyDescent="0.5">
      <c r="A25" s="70"/>
      <c r="B25" s="17" t="s">
        <v>26</v>
      </c>
      <c r="D25" s="108">
        <v>13</v>
      </c>
      <c r="E25" s="74">
        <v>20460503</v>
      </c>
      <c r="F25" s="74">
        <v>66630400</v>
      </c>
      <c r="G25" s="74">
        <v>20460503</v>
      </c>
      <c r="H25" s="74">
        <v>36630400</v>
      </c>
    </row>
    <row r="26" spans="1:8" ht="24.75" customHeight="1" x14ac:dyDescent="0.5">
      <c r="A26" s="70"/>
      <c r="B26" s="17" t="s">
        <v>170</v>
      </c>
      <c r="D26" s="108">
        <v>5.0999999999999996</v>
      </c>
      <c r="E26" s="34">
        <v>0</v>
      </c>
      <c r="F26" s="34">
        <v>0</v>
      </c>
      <c r="G26" s="74">
        <v>102059223</v>
      </c>
      <c r="H26" s="74">
        <v>132500000</v>
      </c>
    </row>
    <row r="27" spans="1:8" ht="24.75" customHeight="1" x14ac:dyDescent="0.5">
      <c r="A27" s="70"/>
      <c r="B27" s="17" t="s">
        <v>27</v>
      </c>
      <c r="D27" s="108">
        <v>14</v>
      </c>
      <c r="E27" s="34">
        <v>146943398</v>
      </c>
      <c r="F27" s="34">
        <v>61055610</v>
      </c>
      <c r="G27" s="74">
        <v>146943398</v>
      </c>
      <c r="H27" s="74">
        <v>61055610</v>
      </c>
    </row>
    <row r="28" spans="1:8" ht="24.75" customHeight="1" x14ac:dyDescent="0.5">
      <c r="A28" s="70"/>
      <c r="B28" s="17" t="s">
        <v>28</v>
      </c>
      <c r="D28" s="108">
        <v>15</v>
      </c>
      <c r="E28" s="34">
        <v>427580201</v>
      </c>
      <c r="F28" s="34">
        <v>502274120</v>
      </c>
      <c r="G28" s="74">
        <v>281332122</v>
      </c>
      <c r="H28" s="74">
        <v>376549941</v>
      </c>
    </row>
    <row r="29" spans="1:8" ht="24.75" customHeight="1" x14ac:dyDescent="0.5">
      <c r="A29" s="70"/>
      <c r="B29" s="17" t="s">
        <v>29</v>
      </c>
      <c r="D29" s="108">
        <v>16</v>
      </c>
      <c r="E29" s="34">
        <v>10949400</v>
      </c>
      <c r="F29" s="34">
        <v>12423077</v>
      </c>
      <c r="G29" s="74">
        <v>0</v>
      </c>
      <c r="H29" s="74">
        <v>0</v>
      </c>
    </row>
    <row r="30" spans="1:8" ht="24.75" customHeight="1" x14ac:dyDescent="0.5">
      <c r="A30" s="70"/>
      <c r="B30" s="17" t="s">
        <v>30</v>
      </c>
      <c r="D30" s="108">
        <v>17</v>
      </c>
      <c r="E30" s="34">
        <v>5287038</v>
      </c>
      <c r="F30" s="34">
        <v>3064262</v>
      </c>
      <c r="G30" s="74">
        <v>4904786</v>
      </c>
      <c r="H30" s="74">
        <v>3001615</v>
      </c>
    </row>
    <row r="31" spans="1:8" ht="24.75" customHeight="1" x14ac:dyDescent="0.5">
      <c r="A31" s="70"/>
      <c r="B31" s="17" t="s">
        <v>31</v>
      </c>
      <c r="D31" s="108">
        <v>18</v>
      </c>
      <c r="E31" s="34">
        <v>15710556</v>
      </c>
      <c r="F31" s="34">
        <v>15929823</v>
      </c>
      <c r="G31" s="74">
        <v>49905793</v>
      </c>
      <c r="H31" s="74">
        <v>44556747</v>
      </c>
    </row>
    <row r="32" spans="1:8" ht="24.75" customHeight="1" x14ac:dyDescent="0.5">
      <c r="A32" s="70"/>
      <c r="B32" s="17" t="s">
        <v>32</v>
      </c>
      <c r="D32" s="108"/>
      <c r="E32" s="34">
        <v>586895</v>
      </c>
      <c r="F32" s="34">
        <v>11936772</v>
      </c>
      <c r="G32" s="74">
        <v>242759</v>
      </c>
      <c r="H32" s="74">
        <v>4882394</v>
      </c>
    </row>
    <row r="33" spans="1:8" ht="24.75" customHeight="1" x14ac:dyDescent="0.5">
      <c r="C33" s="70" t="s">
        <v>33</v>
      </c>
      <c r="D33" s="70"/>
      <c r="E33" s="53">
        <f>SUM(E23:E32)</f>
        <v>674100724</v>
      </c>
      <c r="F33" s="53">
        <f>SUM(F23:F32)</f>
        <v>673314064</v>
      </c>
      <c r="G33" s="53">
        <f>SUM(G23:G32)</f>
        <v>636404943</v>
      </c>
      <c r="H33" s="53">
        <f>SUM(H23:H32)</f>
        <v>713161407</v>
      </c>
    </row>
    <row r="34" spans="1:8" ht="24.75" customHeight="1" thickBot="1" x14ac:dyDescent="0.55000000000000004">
      <c r="C34" s="70" t="s">
        <v>34</v>
      </c>
      <c r="D34" s="70"/>
      <c r="E34" s="54">
        <f>E21+E33</f>
        <v>1181365293</v>
      </c>
      <c r="F34" s="54">
        <f>F21+F33</f>
        <v>1154209962</v>
      </c>
      <c r="G34" s="54">
        <f>G21+G33</f>
        <v>1218512320</v>
      </c>
      <c r="H34" s="54">
        <f>H21+H33</f>
        <v>1213391907</v>
      </c>
    </row>
    <row r="35" spans="1:8" ht="24" thickTop="1" x14ac:dyDescent="0.5">
      <c r="A35" s="70"/>
      <c r="B35" s="70"/>
      <c r="C35" s="70"/>
      <c r="D35" s="70"/>
      <c r="E35" s="70"/>
    </row>
    <row r="36" spans="1:8" x14ac:dyDescent="0.5">
      <c r="A36" s="70"/>
      <c r="B36" s="70"/>
      <c r="C36" s="70"/>
      <c r="D36" s="70"/>
      <c r="E36" s="70"/>
      <c r="G36" s="70"/>
    </row>
    <row r="37" spans="1:8" x14ac:dyDescent="0.5">
      <c r="A37" s="70"/>
      <c r="B37" s="70"/>
      <c r="C37" s="70"/>
      <c r="D37" s="70"/>
      <c r="E37" s="70"/>
    </row>
    <row r="38" spans="1:8" x14ac:dyDescent="0.5">
      <c r="A38" s="70"/>
      <c r="B38" s="70"/>
      <c r="C38" s="70"/>
      <c r="D38" s="70"/>
      <c r="E38" s="70"/>
    </row>
    <row r="39" spans="1:8" x14ac:dyDescent="0.5">
      <c r="A39" s="70"/>
      <c r="B39" s="70"/>
      <c r="C39" s="70"/>
      <c r="D39" s="70"/>
      <c r="E39" s="70"/>
    </row>
    <row r="40" spans="1:8" x14ac:dyDescent="0.5">
      <c r="A40" s="70"/>
      <c r="B40" s="70"/>
      <c r="C40" s="70"/>
      <c r="D40" s="70"/>
      <c r="E40" s="70"/>
    </row>
    <row r="41" spans="1:8" x14ac:dyDescent="0.5">
      <c r="A41" s="70"/>
      <c r="B41" s="70"/>
      <c r="C41" s="70"/>
      <c r="D41" s="70"/>
      <c r="E41" s="70"/>
    </row>
    <row r="42" spans="1:8" x14ac:dyDescent="0.5">
      <c r="A42" s="70"/>
      <c r="B42" s="70"/>
      <c r="C42" s="70"/>
      <c r="D42" s="70"/>
      <c r="E42" s="70"/>
    </row>
    <row r="43" spans="1:8" ht="39" customHeight="1" x14ac:dyDescent="0.5">
      <c r="A43" s="70" t="s">
        <v>35</v>
      </c>
      <c r="B43" s="70"/>
      <c r="C43" s="70"/>
      <c r="D43" s="70"/>
      <c r="E43" s="70"/>
    </row>
    <row r="44" spans="1:8" ht="24.75" customHeight="1" x14ac:dyDescent="0.55000000000000004">
      <c r="H44" s="82">
        <v>8</v>
      </c>
    </row>
    <row r="45" spans="1:8" x14ac:dyDescent="0.5">
      <c r="A45" s="169" t="str">
        <f>+A2</f>
        <v>C.I.GROUP PUBLIC COMPANY LIMITED AND SUBSIDIARIES</v>
      </c>
      <c r="B45" s="169"/>
      <c r="C45" s="169"/>
      <c r="D45" s="169"/>
      <c r="E45" s="169"/>
      <c r="F45" s="169"/>
      <c r="G45" s="169"/>
      <c r="H45" s="169"/>
    </row>
    <row r="46" spans="1:8" x14ac:dyDescent="0.5">
      <c r="A46" s="169" t="str">
        <f>+A3</f>
        <v>STATEMENTS OF FINANCIAL POSITION</v>
      </c>
      <c r="B46" s="169"/>
      <c r="C46" s="169"/>
      <c r="D46" s="169"/>
      <c r="E46" s="169"/>
      <c r="F46" s="169"/>
      <c r="G46" s="169"/>
      <c r="H46" s="169"/>
    </row>
    <row r="47" spans="1:8" x14ac:dyDescent="0.5">
      <c r="A47" s="169" t="str">
        <f>+A4</f>
        <v>As at December 31, 2018</v>
      </c>
      <c r="B47" s="169"/>
      <c r="C47" s="169"/>
      <c r="D47" s="169"/>
      <c r="E47" s="169"/>
      <c r="F47" s="169"/>
      <c r="G47" s="169"/>
      <c r="H47" s="169"/>
    </row>
    <row r="48" spans="1:8" ht="22.5" customHeight="1" x14ac:dyDescent="0.5">
      <c r="A48" s="10"/>
      <c r="B48" s="10"/>
      <c r="C48" s="10"/>
      <c r="D48" s="10"/>
      <c r="E48" s="10"/>
      <c r="H48" s="83" t="str">
        <f>+H5</f>
        <v>(Unit : Baht)</v>
      </c>
    </row>
    <row r="49" spans="1:8" x14ac:dyDescent="0.5">
      <c r="A49" s="132"/>
      <c r="B49" s="132"/>
      <c r="C49" s="132"/>
      <c r="D49" s="133"/>
      <c r="E49" s="168" t="str">
        <f>+E6</f>
        <v>Consolidated financial statements</v>
      </c>
      <c r="F49" s="168"/>
      <c r="G49" s="168" t="str">
        <f>+G6</f>
        <v>Separate financial statements</v>
      </c>
      <c r="H49" s="168"/>
    </row>
    <row r="50" spans="1:8" s="88" customFormat="1" ht="21.75" x14ac:dyDescent="0.45">
      <c r="A50" s="134"/>
      <c r="B50" s="134"/>
      <c r="C50" s="134"/>
      <c r="D50" s="165" t="str">
        <f>+D7</f>
        <v>Notes</v>
      </c>
      <c r="E50" s="136" t="str">
        <f>+E7</f>
        <v>December 31,2018</v>
      </c>
      <c r="F50" s="136" t="str">
        <f>+F7</f>
        <v>December 31,2017</v>
      </c>
      <c r="G50" s="136" t="str">
        <f>+G7</f>
        <v>December 31,2018</v>
      </c>
      <c r="H50" s="136" t="str">
        <f>+H7</f>
        <v>December 31,2017</v>
      </c>
    </row>
    <row r="51" spans="1:8" s="88" customFormat="1" ht="21.75" x14ac:dyDescent="0.45">
      <c r="A51" s="85"/>
      <c r="B51" s="85"/>
      <c r="C51" s="85"/>
      <c r="D51" s="86"/>
      <c r="E51" s="137"/>
      <c r="F51" s="137"/>
      <c r="G51" s="137"/>
      <c r="H51" s="137"/>
    </row>
    <row r="52" spans="1:8" x14ac:dyDescent="0.5">
      <c r="A52" s="17" t="s">
        <v>36</v>
      </c>
      <c r="C52" s="117"/>
      <c r="E52" s="34"/>
    </row>
    <row r="53" spans="1:8" ht="24.75" customHeight="1" x14ac:dyDescent="0.5">
      <c r="A53" s="17" t="s">
        <v>37</v>
      </c>
      <c r="E53" s="75"/>
    </row>
    <row r="54" spans="1:8" ht="24.75" customHeight="1" x14ac:dyDescent="0.5">
      <c r="B54" s="17" t="s">
        <v>159</v>
      </c>
      <c r="D54" s="20">
        <v>19</v>
      </c>
      <c r="E54" s="34">
        <v>97921280</v>
      </c>
      <c r="F54" s="34">
        <v>110692839</v>
      </c>
      <c r="G54" s="34">
        <v>97921280</v>
      </c>
      <c r="H54" s="34">
        <v>110692839</v>
      </c>
    </row>
    <row r="55" spans="1:8" ht="24.75" customHeight="1" x14ac:dyDescent="0.5">
      <c r="B55" s="17" t="s">
        <v>191</v>
      </c>
      <c r="D55" s="20">
        <v>20</v>
      </c>
      <c r="E55" s="34">
        <v>51998728</v>
      </c>
      <c r="F55" s="34">
        <v>25723638</v>
      </c>
      <c r="G55" s="34">
        <v>51998728</v>
      </c>
      <c r="H55" s="34">
        <v>25723638</v>
      </c>
    </row>
    <row r="56" spans="1:8" ht="24.75" customHeight="1" x14ac:dyDescent="0.5">
      <c r="B56" s="17" t="s">
        <v>171</v>
      </c>
      <c r="D56" s="20">
        <v>21</v>
      </c>
      <c r="E56" s="34">
        <v>247873893</v>
      </c>
      <c r="F56" s="34">
        <v>206518631</v>
      </c>
      <c r="G56" s="34">
        <v>239073808</v>
      </c>
      <c r="H56" s="34">
        <v>201834874</v>
      </c>
    </row>
    <row r="57" spans="1:8" ht="22.5" customHeight="1" x14ac:dyDescent="0.5">
      <c r="B57" s="17" t="s">
        <v>38</v>
      </c>
      <c r="D57" s="20"/>
      <c r="E57" s="34">
        <v>21591702</v>
      </c>
      <c r="F57" s="34">
        <v>9746005</v>
      </c>
      <c r="G57" s="34">
        <v>21591702</v>
      </c>
      <c r="H57" s="34">
        <v>9746005</v>
      </c>
    </row>
    <row r="58" spans="1:8" x14ac:dyDescent="0.5">
      <c r="B58" s="17" t="s">
        <v>39</v>
      </c>
      <c r="D58" s="48">
        <v>22</v>
      </c>
      <c r="E58" s="34">
        <v>1292611</v>
      </c>
      <c r="F58" s="34">
        <v>1476943</v>
      </c>
      <c r="G58" s="34">
        <v>1292611</v>
      </c>
      <c r="H58" s="34">
        <v>1476943</v>
      </c>
    </row>
    <row r="59" spans="1:8" x14ac:dyDescent="0.5">
      <c r="B59" s="17" t="s">
        <v>40</v>
      </c>
      <c r="C59" s="90"/>
      <c r="E59" s="34">
        <v>889000</v>
      </c>
      <c r="F59" s="34">
        <v>889000</v>
      </c>
      <c r="G59" s="34">
        <v>0</v>
      </c>
      <c r="H59" s="34">
        <v>0</v>
      </c>
    </row>
    <row r="60" spans="1:8" ht="24.75" customHeight="1" x14ac:dyDescent="0.5">
      <c r="A60" s="3"/>
      <c r="B60" s="3" t="s">
        <v>41</v>
      </c>
      <c r="C60" s="3"/>
      <c r="E60" s="34">
        <v>2757726</v>
      </c>
      <c r="F60" s="34">
        <v>3504910</v>
      </c>
      <c r="G60" s="34">
        <v>1199841</v>
      </c>
      <c r="H60" s="34">
        <v>1762516</v>
      </c>
    </row>
    <row r="61" spans="1:8" s="16" customFormat="1" ht="24.75" customHeight="1" x14ac:dyDescent="0.5">
      <c r="B61" s="17"/>
      <c r="C61" s="17" t="s">
        <v>42</v>
      </c>
      <c r="D61" s="17"/>
      <c r="E61" s="73">
        <f>SUM(E54:E60)</f>
        <v>424324940</v>
      </c>
      <c r="F61" s="73">
        <f>SUM(F54:F60)</f>
        <v>358551966</v>
      </c>
      <c r="G61" s="73">
        <f>SUM(G54:G60)</f>
        <v>413077970</v>
      </c>
      <c r="H61" s="73">
        <f>SUM(H54:H60)</f>
        <v>351236815</v>
      </c>
    </row>
    <row r="62" spans="1:8" s="16" customFormat="1" ht="24.75" customHeight="1" x14ac:dyDescent="0.5">
      <c r="A62" s="17" t="s">
        <v>43</v>
      </c>
      <c r="B62" s="17"/>
      <c r="C62" s="17"/>
      <c r="E62" s="13"/>
      <c r="F62" s="13"/>
      <c r="G62" s="13"/>
      <c r="H62" s="13"/>
    </row>
    <row r="63" spans="1:8" ht="24.75" customHeight="1" x14ac:dyDescent="0.5">
      <c r="B63" s="8" t="s">
        <v>44</v>
      </c>
      <c r="D63" s="48">
        <v>22</v>
      </c>
      <c r="E63" s="34">
        <v>21000</v>
      </c>
      <c r="F63" s="34">
        <v>1235081</v>
      </c>
      <c r="G63" s="34">
        <v>21000</v>
      </c>
      <c r="H63" s="34">
        <v>1235081</v>
      </c>
    </row>
    <row r="64" spans="1:8" ht="24.75" customHeight="1" x14ac:dyDescent="0.5">
      <c r="B64" s="8" t="s">
        <v>45</v>
      </c>
      <c r="D64" s="48"/>
      <c r="E64" s="34">
        <v>4444000</v>
      </c>
      <c r="F64" s="34">
        <v>5333000</v>
      </c>
      <c r="G64" s="34">
        <v>0</v>
      </c>
      <c r="H64" s="34">
        <v>0</v>
      </c>
    </row>
    <row r="65" spans="1:8" x14ac:dyDescent="0.5">
      <c r="B65" s="17" t="s">
        <v>46</v>
      </c>
      <c r="D65" s="48">
        <v>23</v>
      </c>
      <c r="E65" s="34">
        <v>40197756</v>
      </c>
      <c r="F65" s="34">
        <v>37121945</v>
      </c>
      <c r="G65" s="34">
        <v>40060176</v>
      </c>
      <c r="H65" s="34">
        <v>37061416</v>
      </c>
    </row>
    <row r="66" spans="1:8" ht="24.75" customHeight="1" x14ac:dyDescent="0.5">
      <c r="B66" s="17" t="s">
        <v>47</v>
      </c>
      <c r="E66" s="34">
        <v>80000</v>
      </c>
      <c r="F66" s="34">
        <v>80000</v>
      </c>
      <c r="G66" s="34">
        <v>3000</v>
      </c>
      <c r="H66" s="34">
        <v>3000</v>
      </c>
    </row>
    <row r="67" spans="1:8" ht="24.75" customHeight="1" x14ac:dyDescent="0.5">
      <c r="C67" s="17" t="s">
        <v>48</v>
      </c>
      <c r="E67" s="73">
        <f>SUM(E63:E66)</f>
        <v>44742756</v>
      </c>
      <c r="F67" s="73">
        <f>SUM(F63:F66)</f>
        <v>43770026</v>
      </c>
      <c r="G67" s="73">
        <f>SUM(G63:G66)</f>
        <v>40084176</v>
      </c>
      <c r="H67" s="73">
        <f>SUM(H63:H66)</f>
        <v>38299497</v>
      </c>
    </row>
    <row r="68" spans="1:8" s="16" customFormat="1" ht="24.75" customHeight="1" x14ac:dyDescent="0.5">
      <c r="C68" s="17" t="s">
        <v>49</v>
      </c>
      <c r="D68" s="17"/>
      <c r="E68" s="73">
        <f>SUM(E61+E67)</f>
        <v>469067696</v>
      </c>
      <c r="F68" s="73">
        <f>SUM(F61+F67)</f>
        <v>402321992</v>
      </c>
      <c r="G68" s="73">
        <f>SUM(G61+G67)</f>
        <v>453162146</v>
      </c>
      <c r="H68" s="73">
        <f>SUM(H61+H67)</f>
        <v>389536312</v>
      </c>
    </row>
    <row r="69" spans="1:8" ht="8.25" customHeight="1" x14ac:dyDescent="0.5">
      <c r="E69" s="34"/>
    </row>
    <row r="70" spans="1:8" x14ac:dyDescent="0.5">
      <c r="A70" s="17" t="s">
        <v>50</v>
      </c>
      <c r="E70" s="76"/>
      <c r="G70" s="70"/>
    </row>
    <row r="71" spans="1:8" x14ac:dyDescent="0.5">
      <c r="B71" s="17" t="s">
        <v>51</v>
      </c>
      <c r="D71" s="48">
        <v>24</v>
      </c>
      <c r="E71" s="77"/>
    </row>
    <row r="72" spans="1:8" x14ac:dyDescent="0.5">
      <c r="B72" s="17" t="s">
        <v>52</v>
      </c>
      <c r="E72" s="55"/>
      <c r="F72" s="91"/>
      <c r="G72" s="91"/>
      <c r="H72" s="91"/>
    </row>
    <row r="73" spans="1:8" x14ac:dyDescent="0.5">
      <c r="B73" s="17" t="s">
        <v>53</v>
      </c>
      <c r="C73" s="90"/>
      <c r="E73" s="78">
        <v>648587124</v>
      </c>
      <c r="F73" s="78">
        <v>648587124</v>
      </c>
      <c r="G73" s="78">
        <v>648587124</v>
      </c>
      <c r="H73" s="78">
        <v>648587124</v>
      </c>
    </row>
    <row r="74" spans="1:8" x14ac:dyDescent="0.5">
      <c r="B74" s="17" t="s">
        <v>54</v>
      </c>
      <c r="E74" s="34"/>
      <c r="F74" s="70"/>
      <c r="G74" s="70"/>
      <c r="H74" s="70"/>
    </row>
    <row r="75" spans="1:8" x14ac:dyDescent="0.5">
      <c r="B75" s="17" t="s">
        <v>55</v>
      </c>
      <c r="E75" s="34">
        <v>432393391</v>
      </c>
      <c r="F75" s="34">
        <v>432393191</v>
      </c>
      <c r="G75" s="34">
        <v>432393391</v>
      </c>
      <c r="H75" s="34">
        <v>432393191</v>
      </c>
    </row>
    <row r="76" spans="1:8" x14ac:dyDescent="0.5">
      <c r="B76" s="17" t="s">
        <v>56</v>
      </c>
      <c r="D76" s="20"/>
      <c r="E76" s="34">
        <v>565027151</v>
      </c>
      <c r="F76" s="34">
        <v>565026751</v>
      </c>
      <c r="G76" s="34">
        <v>565027151</v>
      </c>
      <c r="H76" s="34">
        <v>565026751</v>
      </c>
    </row>
    <row r="77" spans="1:8" x14ac:dyDescent="0.5">
      <c r="B77" s="17" t="s">
        <v>57</v>
      </c>
      <c r="D77" s="20"/>
      <c r="E77" s="34">
        <v>15534581</v>
      </c>
      <c r="F77" s="34">
        <v>15534581</v>
      </c>
      <c r="G77" s="34">
        <v>15534581</v>
      </c>
      <c r="H77" s="34">
        <v>15534581</v>
      </c>
    </row>
    <row r="78" spans="1:8" x14ac:dyDescent="0.5">
      <c r="B78" s="17" t="s">
        <v>177</v>
      </c>
      <c r="D78" s="20"/>
      <c r="E78" s="11"/>
      <c r="F78" s="11"/>
      <c r="G78" s="11"/>
      <c r="H78" s="11"/>
    </row>
    <row r="79" spans="1:8" x14ac:dyDescent="0.5">
      <c r="B79" s="17" t="s">
        <v>58</v>
      </c>
      <c r="D79" s="20"/>
      <c r="E79" s="11"/>
      <c r="F79" s="11"/>
      <c r="G79" s="11"/>
      <c r="H79" s="11"/>
    </row>
    <row r="80" spans="1:8" x14ac:dyDescent="0.5">
      <c r="B80" s="17" t="s">
        <v>59</v>
      </c>
      <c r="D80" s="20"/>
      <c r="E80" s="34">
        <v>12707000</v>
      </c>
      <c r="F80" s="34">
        <v>12707000</v>
      </c>
      <c r="G80" s="34">
        <v>12707000</v>
      </c>
      <c r="H80" s="34">
        <v>12707000</v>
      </c>
    </row>
    <row r="81" spans="1:8" x14ac:dyDescent="0.5">
      <c r="B81" s="17" t="s">
        <v>60</v>
      </c>
      <c r="E81" s="115">
        <f>+'10'!F23</f>
        <v>-313364526</v>
      </c>
      <c r="F81" s="115">
        <v>-273759726</v>
      </c>
      <c r="G81" s="115">
        <f>+'11'!G20</f>
        <v>-260311949</v>
      </c>
      <c r="H81" s="115">
        <v>-201805928</v>
      </c>
    </row>
    <row r="82" spans="1:8" x14ac:dyDescent="0.5">
      <c r="C82" s="17" t="s">
        <v>61</v>
      </c>
      <c r="E82" s="11">
        <f>SUM(E75:E81)</f>
        <v>712297597</v>
      </c>
      <c r="F82" s="11">
        <f>SUM(F75:F81)</f>
        <v>751901797</v>
      </c>
      <c r="G82" s="11">
        <f>SUM(G75:G81)</f>
        <v>765350174</v>
      </c>
      <c r="H82" s="11">
        <f>SUM(H75:H81)</f>
        <v>823855595</v>
      </c>
    </row>
    <row r="83" spans="1:8" x14ac:dyDescent="0.5">
      <c r="B83" s="17" t="s">
        <v>62</v>
      </c>
      <c r="E83" s="115">
        <v>0</v>
      </c>
      <c r="F83" s="115">
        <v>-13827</v>
      </c>
      <c r="G83" s="164">
        <v>0</v>
      </c>
      <c r="H83" s="164">
        <v>0</v>
      </c>
    </row>
    <row r="84" spans="1:8" x14ac:dyDescent="0.5">
      <c r="C84" s="17" t="s">
        <v>63</v>
      </c>
      <c r="E84" s="34">
        <f>SUM(E82:E83)</f>
        <v>712297597</v>
      </c>
      <c r="F84" s="34">
        <f>SUM(F82:F83)</f>
        <v>751887970</v>
      </c>
      <c r="G84" s="34">
        <f>SUM(G82:G83)</f>
        <v>765350174</v>
      </c>
      <c r="H84" s="34">
        <f>SUM(H82:H83)</f>
        <v>823855595</v>
      </c>
    </row>
    <row r="85" spans="1:8" s="16" customFormat="1" ht="24.75" customHeight="1" thickBot="1" x14ac:dyDescent="0.55000000000000004">
      <c r="C85" s="17" t="s">
        <v>64</v>
      </c>
      <c r="D85" s="17"/>
      <c r="E85" s="54">
        <f>E68+E84</f>
        <v>1181365293</v>
      </c>
      <c r="F85" s="54">
        <f>F68+F84</f>
        <v>1154209962</v>
      </c>
      <c r="G85" s="54">
        <f>G68+G84</f>
        <v>1218512320</v>
      </c>
      <c r="H85" s="54">
        <f>H68+H84</f>
        <v>1213391907</v>
      </c>
    </row>
    <row r="86" spans="1:8" ht="24" thickTop="1" x14ac:dyDescent="0.5">
      <c r="E86" s="107"/>
      <c r="F86" s="107"/>
      <c r="G86" s="107"/>
      <c r="H86" s="107"/>
    </row>
    <row r="87" spans="1:8" ht="27" customHeight="1" x14ac:dyDescent="0.5">
      <c r="E87" s="129">
        <f>+E85-E34</f>
        <v>0</v>
      </c>
      <c r="F87" s="129">
        <f>+F85-F34</f>
        <v>0</v>
      </c>
      <c r="G87" s="129">
        <f>+G85-G34</f>
        <v>0</v>
      </c>
      <c r="H87" s="129">
        <f>+H85-H34</f>
        <v>0</v>
      </c>
    </row>
    <row r="88" spans="1:8" ht="28.5" customHeight="1" x14ac:dyDescent="0.5">
      <c r="A88" s="70" t="str">
        <f>+A43</f>
        <v>Notes to the financial statements are an integral part of these statements.</v>
      </c>
    </row>
  </sheetData>
  <mergeCells count="10">
    <mergeCell ref="E49:F49"/>
    <mergeCell ref="G49:H49"/>
    <mergeCell ref="E6:F6"/>
    <mergeCell ref="A2:H2"/>
    <mergeCell ref="G6:H6"/>
    <mergeCell ref="A45:H45"/>
    <mergeCell ref="A46:H46"/>
    <mergeCell ref="A3:H3"/>
    <mergeCell ref="A4:H4"/>
    <mergeCell ref="A47:H47"/>
  </mergeCells>
  <phoneticPr fontId="14" type="noConversion"/>
  <pageMargins left="0.9" right="0.4" top="0.5" bottom="0.6" header="0.1" footer="0.1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zoomScaleSheetLayoutView="70" workbookViewId="0">
      <selection activeCell="E15" sqref="E15"/>
    </sheetView>
  </sheetViews>
  <sheetFormatPr defaultColWidth="11.42578125" defaultRowHeight="23.25" x14ac:dyDescent="0.5"/>
  <cols>
    <col min="1" max="2" width="4.28515625" style="8" customWidth="1"/>
    <col min="3" max="3" width="48" style="8" customWidth="1"/>
    <col min="4" max="4" width="8.140625" style="8" customWidth="1"/>
    <col min="5" max="8" width="14.85546875" style="67" customWidth="1"/>
    <col min="9" max="16384" width="11.42578125" style="8"/>
  </cols>
  <sheetData>
    <row r="1" spans="1:8" ht="26.25" x14ac:dyDescent="0.55000000000000004">
      <c r="H1" s="109">
        <v>9</v>
      </c>
    </row>
    <row r="2" spans="1:8" ht="24.75" customHeight="1" x14ac:dyDescent="0.5">
      <c r="A2" s="170" t="str">
        <f>+'7-8'!A2:H2</f>
        <v>C.I.GROUP PUBLIC COMPANY LIMITED AND SUBSIDIARIES</v>
      </c>
      <c r="B2" s="170"/>
      <c r="C2" s="170"/>
      <c r="D2" s="170"/>
      <c r="E2" s="170"/>
      <c r="F2" s="170"/>
      <c r="G2" s="170"/>
      <c r="H2" s="170"/>
    </row>
    <row r="3" spans="1:8" x14ac:dyDescent="0.5">
      <c r="A3" s="170" t="s">
        <v>65</v>
      </c>
      <c r="B3" s="170"/>
      <c r="C3" s="170"/>
      <c r="D3" s="170"/>
      <c r="E3" s="170"/>
      <c r="F3" s="170"/>
      <c r="G3" s="170"/>
      <c r="H3" s="170"/>
    </row>
    <row r="4" spans="1:8" ht="24.75" customHeight="1" x14ac:dyDescent="0.5">
      <c r="A4" s="170" t="s">
        <v>66</v>
      </c>
      <c r="B4" s="170"/>
      <c r="C4" s="170"/>
      <c r="D4" s="170"/>
      <c r="E4" s="170"/>
      <c r="F4" s="170"/>
      <c r="G4" s="170"/>
      <c r="H4" s="170"/>
    </row>
    <row r="5" spans="1:8" ht="21.75" customHeight="1" x14ac:dyDescent="0.5">
      <c r="A5" s="45"/>
      <c r="B5" s="92"/>
      <c r="C5" s="120"/>
      <c r="D5" s="93"/>
      <c r="E5" s="94"/>
      <c r="F5" s="94"/>
      <c r="G5" s="94"/>
      <c r="H5" s="95" t="str">
        <f>+'7-8'!H5</f>
        <v>(Unit : Baht)</v>
      </c>
    </row>
    <row r="6" spans="1:8" s="97" customFormat="1" ht="24.75" customHeight="1" x14ac:dyDescent="0.5">
      <c r="A6" s="96"/>
      <c r="B6" s="96"/>
      <c r="C6" s="96"/>
      <c r="D6" s="96"/>
      <c r="E6" s="43" t="str">
        <f>+'7-8'!E6:F6</f>
        <v>Consolidated financial statements</v>
      </c>
      <c r="F6" s="43"/>
      <c r="G6" s="43" t="str">
        <f>+'7-8'!G6:H6</f>
        <v>Separate financial statements</v>
      </c>
      <c r="H6" s="43"/>
    </row>
    <row r="7" spans="1:8" s="97" customFormat="1" ht="21.75" customHeight="1" x14ac:dyDescent="0.5">
      <c r="A7" s="98"/>
      <c r="B7" s="98"/>
      <c r="C7" s="98"/>
      <c r="D7" s="99" t="s">
        <v>10</v>
      </c>
      <c r="E7" s="40">
        <v>2018</v>
      </c>
      <c r="F7" s="40">
        <v>2017</v>
      </c>
      <c r="G7" s="40">
        <v>2018</v>
      </c>
      <c r="H7" s="40">
        <v>2017</v>
      </c>
    </row>
    <row r="8" spans="1:8" s="97" customFormat="1" ht="5.0999999999999996" customHeight="1" x14ac:dyDescent="0.5">
      <c r="A8" s="100"/>
      <c r="B8" s="100"/>
      <c r="C8" s="100"/>
      <c r="D8" s="101"/>
      <c r="E8" s="39"/>
      <c r="F8" s="39"/>
      <c r="G8" s="39"/>
      <c r="H8" s="39"/>
    </row>
    <row r="9" spans="1:8" s="97" customFormat="1" ht="24.75" customHeight="1" x14ac:dyDescent="0.5">
      <c r="A9" s="32" t="s">
        <v>67</v>
      </c>
      <c r="B9" s="138"/>
      <c r="C9" s="100"/>
      <c r="D9" s="101"/>
      <c r="E9" s="39"/>
      <c r="F9" s="39"/>
      <c r="G9" s="39"/>
      <c r="H9" s="39"/>
    </row>
    <row r="10" spans="1:8" ht="24.75" customHeight="1" x14ac:dyDescent="0.5">
      <c r="A10" s="32"/>
      <c r="B10" s="32" t="s">
        <v>68</v>
      </c>
      <c r="D10" s="89"/>
      <c r="E10" s="34">
        <v>943248607</v>
      </c>
      <c r="F10" s="34">
        <v>832949258</v>
      </c>
      <c r="G10" s="11">
        <v>940555297</v>
      </c>
      <c r="H10" s="11">
        <v>832947538</v>
      </c>
    </row>
    <row r="11" spans="1:8" ht="24.75" customHeight="1" x14ac:dyDescent="0.5">
      <c r="A11" s="139"/>
      <c r="B11" s="32" t="s">
        <v>69</v>
      </c>
      <c r="D11" s="89"/>
      <c r="E11" s="34">
        <v>147141834</v>
      </c>
      <c r="F11" s="34">
        <v>37851854</v>
      </c>
      <c r="G11" s="11">
        <v>129827334</v>
      </c>
      <c r="H11" s="11">
        <v>22138184</v>
      </c>
    </row>
    <row r="12" spans="1:8" ht="24.75" customHeight="1" x14ac:dyDescent="0.5">
      <c r="A12" s="139"/>
      <c r="B12" s="32" t="s">
        <v>70</v>
      </c>
      <c r="C12" s="8" t="s">
        <v>71</v>
      </c>
      <c r="D12" s="89"/>
      <c r="E12" s="73">
        <f>SUM(E10:E11)</f>
        <v>1090390441</v>
      </c>
      <c r="F12" s="73">
        <f>SUM(F10:F11)</f>
        <v>870801112</v>
      </c>
      <c r="G12" s="73">
        <f>SUM(G10:G11)</f>
        <v>1070382631</v>
      </c>
      <c r="H12" s="73">
        <f>SUM(H10:H11)</f>
        <v>855085722</v>
      </c>
    </row>
    <row r="13" spans="1:8" ht="5.0999999999999996" customHeight="1" x14ac:dyDescent="0.5">
      <c r="D13" s="89"/>
      <c r="E13" s="34"/>
      <c r="F13" s="34"/>
      <c r="G13" s="11"/>
      <c r="H13" s="11"/>
    </row>
    <row r="14" spans="1:8" ht="24.75" customHeight="1" x14ac:dyDescent="0.5">
      <c r="A14" s="32" t="s">
        <v>72</v>
      </c>
      <c r="B14" s="138"/>
      <c r="D14" s="89"/>
      <c r="E14" s="34"/>
      <c r="F14" s="34"/>
      <c r="G14" s="11"/>
      <c r="H14" s="11"/>
    </row>
    <row r="15" spans="1:8" ht="24.75" customHeight="1" x14ac:dyDescent="0.5">
      <c r="A15" s="32"/>
      <c r="B15" s="32" t="s">
        <v>73</v>
      </c>
      <c r="D15" s="89"/>
      <c r="E15" s="55">
        <v>-795259476</v>
      </c>
      <c r="F15" s="55">
        <v>-712944000</v>
      </c>
      <c r="G15" s="55">
        <v>-793886505</v>
      </c>
      <c r="H15" s="55">
        <v>-712997502</v>
      </c>
    </row>
    <row r="16" spans="1:8" ht="24.75" customHeight="1" x14ac:dyDescent="0.5">
      <c r="B16" s="32" t="s">
        <v>74</v>
      </c>
      <c r="D16" s="89"/>
      <c r="E16" s="115">
        <v>-146967105</v>
      </c>
      <c r="F16" s="115">
        <v>-39162761</v>
      </c>
      <c r="G16" s="115">
        <v>-119858379</v>
      </c>
      <c r="H16" s="115">
        <v>-19964970</v>
      </c>
    </row>
    <row r="17" spans="1:8" ht="24.75" customHeight="1" x14ac:dyDescent="0.5">
      <c r="C17" s="8" t="s">
        <v>75</v>
      </c>
      <c r="D17" s="102">
        <v>10</v>
      </c>
      <c r="E17" s="55">
        <f>SUM(E15:E16)</f>
        <v>-942226581</v>
      </c>
      <c r="F17" s="55">
        <f>SUM(F15:F16)</f>
        <v>-752106761</v>
      </c>
      <c r="G17" s="55">
        <f>SUM(G15:G16)</f>
        <v>-913744884</v>
      </c>
      <c r="H17" s="55">
        <f>SUM(H15:H16)</f>
        <v>-732962472</v>
      </c>
    </row>
    <row r="18" spans="1:8" ht="24.75" customHeight="1" x14ac:dyDescent="0.5">
      <c r="A18" s="8" t="s">
        <v>76</v>
      </c>
      <c r="D18" s="103"/>
      <c r="E18" s="53">
        <f>+E12+E17</f>
        <v>148163860</v>
      </c>
      <c r="F18" s="56">
        <f>+F12+F17</f>
        <v>118694351</v>
      </c>
      <c r="G18" s="56">
        <f>+G12+G17</f>
        <v>156637747</v>
      </c>
      <c r="H18" s="56">
        <f>+H12+H17</f>
        <v>122123250</v>
      </c>
    </row>
    <row r="19" spans="1:8" ht="24.75" customHeight="1" x14ac:dyDescent="0.5">
      <c r="A19" s="8" t="s">
        <v>77</v>
      </c>
      <c r="D19" s="103"/>
      <c r="E19" s="55">
        <v>14032655</v>
      </c>
      <c r="F19" s="55">
        <v>29444529</v>
      </c>
      <c r="G19" s="55">
        <v>16626494</v>
      </c>
      <c r="H19" s="55">
        <v>31839181</v>
      </c>
    </row>
    <row r="20" spans="1:8" ht="24.75" customHeight="1" x14ac:dyDescent="0.5">
      <c r="A20" s="8" t="s">
        <v>78</v>
      </c>
      <c r="D20" s="102"/>
      <c r="E20" s="55">
        <v>-72935367</v>
      </c>
      <c r="F20" s="55">
        <v>-58489634</v>
      </c>
      <c r="G20" s="55">
        <v>-72309063</v>
      </c>
      <c r="H20" s="55">
        <v>-58151575</v>
      </c>
    </row>
    <row r="21" spans="1:8" ht="24.75" customHeight="1" x14ac:dyDescent="0.5">
      <c r="A21" s="8" t="s">
        <v>79</v>
      </c>
      <c r="D21" s="89"/>
      <c r="E21" s="55">
        <v>-118583496</v>
      </c>
      <c r="F21" s="55">
        <v>-117307734</v>
      </c>
      <c r="G21" s="55">
        <v>-155966327</v>
      </c>
      <c r="H21" s="55">
        <v>-142994428</v>
      </c>
    </row>
    <row r="22" spans="1:8" x14ac:dyDescent="0.5">
      <c r="A22" s="104" t="s">
        <v>80</v>
      </c>
      <c r="D22" s="102"/>
      <c r="E22" s="115">
        <v>-8843918</v>
      </c>
      <c r="F22" s="115">
        <v>-6983245</v>
      </c>
      <c r="G22" s="115">
        <v>-8843918</v>
      </c>
      <c r="H22" s="115">
        <v>-6982464</v>
      </c>
    </row>
    <row r="23" spans="1:8" x14ac:dyDescent="0.5">
      <c r="A23" s="127" t="s">
        <v>178</v>
      </c>
      <c r="D23" s="89"/>
      <c r="E23" s="55">
        <f>SUM(E18:E22)</f>
        <v>-38166266</v>
      </c>
      <c r="F23" s="55">
        <f>SUM(F18:F22)</f>
        <v>-34641733</v>
      </c>
      <c r="G23" s="55">
        <f>SUM(G18:G22)</f>
        <v>-63855067</v>
      </c>
      <c r="H23" s="55">
        <f>SUM(H18:H22)</f>
        <v>-54166036</v>
      </c>
    </row>
    <row r="24" spans="1:8" x14ac:dyDescent="0.5">
      <c r="A24" s="127" t="s">
        <v>172</v>
      </c>
      <c r="D24" s="89"/>
      <c r="E24" s="115">
        <v>-1219267</v>
      </c>
      <c r="F24" s="115">
        <v>0</v>
      </c>
      <c r="G24" s="115">
        <v>0</v>
      </c>
      <c r="H24" s="115">
        <v>0</v>
      </c>
    </row>
    <row r="25" spans="1:8" x14ac:dyDescent="0.5">
      <c r="A25" s="104" t="s">
        <v>160</v>
      </c>
      <c r="D25" s="89"/>
      <c r="E25" s="55">
        <f>SUM(E23:E24)</f>
        <v>-39385533</v>
      </c>
      <c r="F25" s="55">
        <f>SUM(F23:F24)</f>
        <v>-34641733</v>
      </c>
      <c r="G25" s="55">
        <f>SUM(G23:G24)</f>
        <v>-63855067</v>
      </c>
      <c r="H25" s="55">
        <f>SUM(H23:H24)</f>
        <v>-54166036</v>
      </c>
    </row>
    <row r="26" spans="1:8" ht="24.75" customHeight="1" x14ac:dyDescent="0.5">
      <c r="A26" s="8" t="s">
        <v>173</v>
      </c>
      <c r="D26" s="89">
        <v>27.1</v>
      </c>
      <c r="E26" s="55">
        <v>-219267</v>
      </c>
      <c r="F26" s="55">
        <v>1468274</v>
      </c>
      <c r="G26" s="55">
        <v>5349046</v>
      </c>
      <c r="H26" s="55">
        <v>785631</v>
      </c>
    </row>
    <row r="27" spans="1:8" ht="24" thickBot="1" x14ac:dyDescent="0.55000000000000004">
      <c r="A27" s="8" t="s">
        <v>99</v>
      </c>
      <c r="D27" s="89"/>
      <c r="E27" s="57">
        <f>SUM(E25:E26)</f>
        <v>-39604800</v>
      </c>
      <c r="F27" s="57">
        <f>SUM(F25:F26)</f>
        <v>-33173459</v>
      </c>
      <c r="G27" s="57">
        <f>SUM(G25:G26)</f>
        <v>-58506021</v>
      </c>
      <c r="H27" s="57">
        <f>SUM(H25:H26)</f>
        <v>-53380405</v>
      </c>
    </row>
    <row r="28" spans="1:8" ht="5.0999999999999996" customHeight="1" thickTop="1" x14ac:dyDescent="0.5">
      <c r="E28" s="110"/>
      <c r="F28" s="110"/>
      <c r="G28" s="110"/>
      <c r="H28" s="110"/>
    </row>
    <row r="29" spans="1:8" x14ac:dyDescent="0.5">
      <c r="A29" s="8" t="s">
        <v>161</v>
      </c>
      <c r="D29" s="89"/>
      <c r="E29" s="55"/>
      <c r="F29" s="55"/>
      <c r="G29" s="55"/>
      <c r="H29" s="55"/>
    </row>
    <row r="30" spans="1:8" x14ac:dyDescent="0.5">
      <c r="A30" s="8" t="s">
        <v>162</v>
      </c>
      <c r="D30" s="105"/>
      <c r="E30" s="55"/>
      <c r="F30" s="55"/>
      <c r="G30" s="55"/>
      <c r="H30" s="55"/>
    </row>
    <row r="31" spans="1:8" x14ac:dyDescent="0.5">
      <c r="B31" s="8" t="s">
        <v>163</v>
      </c>
      <c r="D31" s="89">
        <v>23</v>
      </c>
      <c r="E31" s="157">
        <v>0</v>
      </c>
      <c r="F31" s="110">
        <v>-4542752</v>
      </c>
      <c r="G31" s="157">
        <v>0</v>
      </c>
      <c r="H31" s="110">
        <v>-4542752</v>
      </c>
    </row>
    <row r="32" spans="1:8" x14ac:dyDescent="0.5">
      <c r="B32" s="8" t="s">
        <v>164</v>
      </c>
      <c r="D32" s="89">
        <v>27.2</v>
      </c>
      <c r="E32" s="158">
        <v>0</v>
      </c>
      <c r="F32" s="160">
        <v>908550</v>
      </c>
      <c r="G32" s="158">
        <v>0</v>
      </c>
      <c r="H32" s="160">
        <v>908550</v>
      </c>
    </row>
    <row r="33" spans="1:8" x14ac:dyDescent="0.5">
      <c r="A33" s="8" t="s">
        <v>81</v>
      </c>
      <c r="D33" s="89"/>
      <c r="E33" s="159">
        <f>SUM(E31:E32)</f>
        <v>0</v>
      </c>
      <c r="F33" s="110">
        <f>SUM(F31:F32)</f>
        <v>-3634202</v>
      </c>
      <c r="G33" s="159">
        <f>SUM(G31:G32)</f>
        <v>0</v>
      </c>
      <c r="H33" s="110">
        <f>SUM(H31:H32)</f>
        <v>-3634202</v>
      </c>
    </row>
    <row r="34" spans="1:8" ht="24" thickBot="1" x14ac:dyDescent="0.55000000000000004">
      <c r="A34" s="8" t="s">
        <v>82</v>
      </c>
      <c r="D34" s="89"/>
      <c r="E34" s="57">
        <f>+E27+E33</f>
        <v>-39604800</v>
      </c>
      <c r="F34" s="57">
        <f>+F27+F33</f>
        <v>-36807661</v>
      </c>
      <c r="G34" s="57">
        <f>+G27+G33</f>
        <v>-58506021</v>
      </c>
      <c r="H34" s="57">
        <f>+H27+H33</f>
        <v>-57014607</v>
      </c>
    </row>
    <row r="35" spans="1:8" ht="5.0999999999999996" customHeight="1" thickTop="1" x14ac:dyDescent="0.5">
      <c r="E35" s="110"/>
      <c r="F35" s="110"/>
      <c r="G35" s="110"/>
      <c r="H35" s="110"/>
    </row>
    <row r="36" spans="1:8" x14ac:dyDescent="0.5">
      <c r="A36" s="8" t="s">
        <v>166</v>
      </c>
      <c r="D36" s="89"/>
      <c r="E36" s="159"/>
      <c r="F36" s="159"/>
      <c r="G36" s="159"/>
      <c r="H36" s="159"/>
    </row>
    <row r="37" spans="1:8" ht="24" customHeight="1" x14ac:dyDescent="0.5">
      <c r="B37" s="8" t="s">
        <v>83</v>
      </c>
      <c r="E37" s="55">
        <f>+E27-E38</f>
        <v>-39604800</v>
      </c>
      <c r="F37" s="55">
        <f>+F27-F38</f>
        <v>-33163985</v>
      </c>
      <c r="G37" s="55">
        <f>+G27-G38</f>
        <v>-58506021</v>
      </c>
      <c r="H37" s="55">
        <f>+H27-H38</f>
        <v>-53380405</v>
      </c>
    </row>
    <row r="38" spans="1:8" ht="24" customHeight="1" x14ac:dyDescent="0.5">
      <c r="B38" s="8" t="s">
        <v>175</v>
      </c>
      <c r="E38" s="55">
        <v>0</v>
      </c>
      <c r="F38" s="55">
        <v>-9474</v>
      </c>
      <c r="G38" s="55">
        <v>0</v>
      </c>
      <c r="H38" s="55">
        <v>0</v>
      </c>
    </row>
    <row r="39" spans="1:8" ht="24" thickBot="1" x14ac:dyDescent="0.55000000000000004">
      <c r="A39" s="8" t="s">
        <v>99</v>
      </c>
      <c r="E39" s="57">
        <f>+E27</f>
        <v>-39604800</v>
      </c>
      <c r="F39" s="57">
        <f>SUM(F37:F38)</f>
        <v>-33173459</v>
      </c>
      <c r="G39" s="57">
        <f>SUM(G37:G38)</f>
        <v>-58506021</v>
      </c>
      <c r="H39" s="57">
        <f>SUM(H37:H38)</f>
        <v>-53380405</v>
      </c>
    </row>
    <row r="40" spans="1:8" ht="5.0999999999999996" customHeight="1" thickTop="1" x14ac:dyDescent="0.5">
      <c r="E40" s="121">
        <f>+E27-E39</f>
        <v>0</v>
      </c>
      <c r="F40" s="113">
        <f>+F27-F39</f>
        <v>0</v>
      </c>
      <c r="G40" s="114">
        <f>+G27-G39</f>
        <v>0</v>
      </c>
      <c r="H40" s="114">
        <f>+H27-H39</f>
        <v>0</v>
      </c>
    </row>
    <row r="41" spans="1:8" x14ac:dyDescent="0.5">
      <c r="A41" s="8" t="s">
        <v>165</v>
      </c>
      <c r="E41" s="112"/>
      <c r="F41" s="112"/>
      <c r="G41" s="111"/>
      <c r="H41" s="111"/>
    </row>
    <row r="42" spans="1:8" ht="24.6" customHeight="1" x14ac:dyDescent="0.5">
      <c r="B42" s="8" t="s">
        <v>83</v>
      </c>
      <c r="E42" s="55">
        <f>+E44-E43</f>
        <v>-39604800</v>
      </c>
      <c r="F42" s="55">
        <f>+F44-F43</f>
        <v>-36798187</v>
      </c>
      <c r="G42" s="55">
        <f>+G44-G43</f>
        <v>-58506021</v>
      </c>
      <c r="H42" s="55">
        <f>+H44-H43</f>
        <v>-57014607</v>
      </c>
    </row>
    <row r="43" spans="1:8" ht="24.6" customHeight="1" x14ac:dyDescent="0.5">
      <c r="B43" s="8" t="s">
        <v>62</v>
      </c>
      <c r="E43" s="55">
        <f>+E38</f>
        <v>0</v>
      </c>
      <c r="F43" s="55">
        <v>-9474</v>
      </c>
      <c r="G43" s="55">
        <v>0</v>
      </c>
      <c r="H43" s="55">
        <v>0</v>
      </c>
    </row>
    <row r="44" spans="1:8" ht="24" thickBot="1" x14ac:dyDescent="0.55000000000000004">
      <c r="A44" s="8" t="s">
        <v>82</v>
      </c>
      <c r="E44" s="57">
        <f>+E34</f>
        <v>-39604800</v>
      </c>
      <c r="F44" s="57">
        <f>+F34</f>
        <v>-36807661</v>
      </c>
      <c r="G44" s="57">
        <f>+G34</f>
        <v>-58506021</v>
      </c>
      <c r="H44" s="57">
        <f>+H34</f>
        <v>-57014607</v>
      </c>
    </row>
    <row r="45" spans="1:8" ht="5.0999999999999996" customHeight="1" thickTop="1" x14ac:dyDescent="0.5">
      <c r="E45" s="111"/>
      <c r="F45" s="111"/>
      <c r="G45" s="111"/>
      <c r="H45" s="111"/>
    </row>
    <row r="46" spans="1:8" ht="24" customHeight="1" x14ac:dyDescent="0.5">
      <c r="A46" s="8" t="s">
        <v>167</v>
      </c>
      <c r="D46" s="89"/>
      <c r="E46" s="111"/>
      <c r="F46" s="111"/>
      <c r="G46" s="111"/>
      <c r="H46" s="111"/>
    </row>
    <row r="47" spans="1:8" ht="24" customHeight="1" x14ac:dyDescent="0.5">
      <c r="A47" s="140"/>
      <c r="B47" s="8" t="s">
        <v>84</v>
      </c>
      <c r="D47" s="89">
        <v>28</v>
      </c>
      <c r="E47" s="161">
        <f>+E39/E48</f>
        <v>-4.5797205904660049E-2</v>
      </c>
      <c r="F47" s="161">
        <f>+F37/F48</f>
        <v>-3.8349337698058247E-2</v>
      </c>
      <c r="G47" s="161">
        <f>+G37/G48</f>
        <v>-6.76537260735912E-2</v>
      </c>
      <c r="H47" s="161">
        <f>+H37/H48</f>
        <v>-6.1726694720315334E-2</v>
      </c>
    </row>
    <row r="48" spans="1:8" s="128" customFormat="1" ht="17.25" customHeight="1" x14ac:dyDescent="0.5">
      <c r="A48" s="128" t="s">
        <v>1</v>
      </c>
      <c r="E48" s="106">
        <f>864786382</f>
        <v>864786382</v>
      </c>
      <c r="F48" s="106">
        <f>864786382</f>
        <v>864786382</v>
      </c>
      <c r="G48" s="106">
        <f>864786382</f>
        <v>864786382</v>
      </c>
      <c r="H48" s="106">
        <f>864786382</f>
        <v>864786382</v>
      </c>
    </row>
    <row r="49" spans="1:1" ht="24" customHeight="1" x14ac:dyDescent="0.5">
      <c r="A49" s="70" t="s">
        <v>35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Normal="100" zoomScaleSheetLayoutView="85" workbookViewId="0">
      <selection activeCell="B12" sqref="B12"/>
    </sheetView>
  </sheetViews>
  <sheetFormatPr defaultRowHeight="23.25" x14ac:dyDescent="0.5"/>
  <cols>
    <col min="1" max="1" width="47.42578125" style="3" customWidth="1"/>
    <col min="2" max="2" width="16.28515625" style="3" customWidth="1"/>
    <col min="3" max="3" width="14.28515625" style="3" customWidth="1"/>
    <col min="4" max="4" width="12.7109375" style="3" customWidth="1"/>
    <col min="5" max="5" width="12.5703125" style="3" customWidth="1"/>
    <col min="6" max="6" width="15.28515625" style="3" customWidth="1"/>
    <col min="7" max="7" width="16.7109375" style="3" customWidth="1"/>
    <col min="8" max="8" width="15.5703125" style="3" customWidth="1"/>
    <col min="9" max="9" width="12.85546875" style="3" customWidth="1"/>
    <col min="10" max="10" width="4.28515625" style="3" customWidth="1"/>
    <col min="11" max="27" width="25.28515625" style="3" customWidth="1"/>
    <col min="28" max="16384" width="9.140625" style="3"/>
  </cols>
  <sheetData>
    <row r="1" spans="1:9" ht="24.6" customHeight="1" x14ac:dyDescent="0.5">
      <c r="A1" s="172" t="str">
        <f>+'9'!A2:H2</f>
        <v>C.I.GROUP PUBLIC COMPANY LIMITED AND SUBSIDIARIES</v>
      </c>
      <c r="B1" s="173"/>
      <c r="C1" s="173"/>
      <c r="D1" s="173"/>
      <c r="E1" s="173"/>
      <c r="F1" s="173"/>
      <c r="G1" s="173"/>
      <c r="H1" s="173"/>
      <c r="I1" s="173"/>
    </row>
    <row r="2" spans="1:9" ht="24.6" customHeight="1" x14ac:dyDescent="0.5">
      <c r="A2" s="173" t="s">
        <v>85</v>
      </c>
      <c r="B2" s="173"/>
      <c r="C2" s="173"/>
      <c r="D2" s="173"/>
      <c r="E2" s="173"/>
      <c r="F2" s="173"/>
      <c r="G2" s="173"/>
      <c r="H2" s="173"/>
      <c r="I2" s="173"/>
    </row>
    <row r="3" spans="1:9" ht="24.6" customHeight="1" x14ac:dyDescent="0.5">
      <c r="A3" s="174" t="str">
        <f>'9'!A4:H4</f>
        <v>For the year ended  December 31, 2018</v>
      </c>
      <c r="B3" s="175"/>
      <c r="C3" s="175"/>
      <c r="D3" s="175"/>
      <c r="E3" s="175"/>
      <c r="F3" s="175"/>
      <c r="G3" s="175"/>
      <c r="H3" s="175"/>
      <c r="I3" s="175"/>
    </row>
    <row r="4" spans="1:9" s="4" customFormat="1" ht="7.5" customHeight="1" x14ac:dyDescent="0.5">
      <c r="A4" s="6"/>
      <c r="B4" s="6"/>
      <c r="C4" s="6"/>
      <c r="D4" s="6"/>
      <c r="E4" s="6"/>
      <c r="F4" s="6"/>
      <c r="G4" s="22"/>
      <c r="I4" s="22"/>
    </row>
    <row r="5" spans="1:9" s="4" customFormat="1" x14ac:dyDescent="0.5">
      <c r="A5" s="175" t="s">
        <v>5</v>
      </c>
      <c r="B5" s="175"/>
      <c r="C5" s="175"/>
      <c r="D5" s="175"/>
      <c r="E5" s="175"/>
      <c r="F5" s="175"/>
      <c r="G5" s="175"/>
      <c r="H5" s="175"/>
      <c r="I5" s="175"/>
    </row>
    <row r="6" spans="1:9" s="4" customFormat="1" ht="23.25" customHeight="1" x14ac:dyDescent="0.5">
      <c r="A6" s="5"/>
      <c r="B6" s="5"/>
      <c r="C6" s="5"/>
      <c r="D6" s="5"/>
      <c r="E6" s="5"/>
      <c r="F6" s="5"/>
      <c r="G6" s="125"/>
      <c r="H6" s="14"/>
      <c r="I6" s="141" t="s">
        <v>9</v>
      </c>
    </row>
    <row r="7" spans="1:9" s="4" customFormat="1" ht="23.25" customHeight="1" x14ac:dyDescent="0.5">
      <c r="A7" s="6"/>
      <c r="B7" s="6"/>
      <c r="C7" s="6"/>
      <c r="D7" s="6"/>
      <c r="E7" s="171" t="s">
        <v>177</v>
      </c>
      <c r="F7" s="171"/>
      <c r="G7" s="22"/>
      <c r="I7" s="123"/>
    </row>
    <row r="8" spans="1:9" s="4" customFormat="1" ht="23.25" customHeight="1" x14ac:dyDescent="0.5">
      <c r="B8" s="142" t="s">
        <v>86</v>
      </c>
      <c r="C8" s="143" t="s">
        <v>87</v>
      </c>
      <c r="D8" s="143" t="s">
        <v>87</v>
      </c>
      <c r="E8" s="144" t="s">
        <v>89</v>
      </c>
      <c r="F8" s="144" t="s">
        <v>90</v>
      </c>
      <c r="G8" s="87" t="s">
        <v>92</v>
      </c>
      <c r="H8" s="87"/>
      <c r="I8" s="87"/>
    </row>
    <row r="9" spans="1:9" s="4" customFormat="1" ht="23.25" customHeight="1" x14ac:dyDescent="0.5">
      <c r="B9" s="142" t="s">
        <v>88</v>
      </c>
      <c r="C9" s="143" t="s">
        <v>179</v>
      </c>
      <c r="D9" s="143" t="s">
        <v>180</v>
      </c>
      <c r="E9" s="143" t="s">
        <v>91</v>
      </c>
      <c r="F9" s="143"/>
      <c r="G9" s="87" t="s">
        <v>95</v>
      </c>
      <c r="H9" s="87" t="s">
        <v>93</v>
      </c>
      <c r="I9" s="87"/>
    </row>
    <row r="10" spans="1:9" s="4" customFormat="1" ht="23.25" customHeight="1" x14ac:dyDescent="0.5">
      <c r="A10" s="14"/>
      <c r="B10" s="47"/>
      <c r="C10" s="5"/>
      <c r="D10" s="135" t="s">
        <v>181</v>
      </c>
      <c r="E10" s="135"/>
      <c r="F10" s="135"/>
      <c r="G10" s="135" t="s">
        <v>182</v>
      </c>
      <c r="H10" s="135" t="s">
        <v>96</v>
      </c>
      <c r="I10" s="135" t="s">
        <v>94</v>
      </c>
    </row>
    <row r="11" spans="1:9" s="29" customFormat="1" ht="18.75" customHeight="1" x14ac:dyDescent="0.5">
      <c r="A11" s="9"/>
      <c r="B11" s="6"/>
      <c r="C11" s="6"/>
      <c r="D11" s="6"/>
      <c r="E11" s="6"/>
      <c r="F11" s="6"/>
      <c r="G11" s="6"/>
      <c r="H11" s="6"/>
      <c r="I11" s="6"/>
    </row>
    <row r="12" spans="1:9" s="7" customFormat="1" x14ac:dyDescent="0.5">
      <c r="A12" s="8" t="s">
        <v>97</v>
      </c>
      <c r="B12" s="55">
        <v>432393191</v>
      </c>
      <c r="C12" s="55">
        <v>565026751</v>
      </c>
      <c r="D12" s="55">
        <v>15534581</v>
      </c>
      <c r="E12" s="55">
        <v>12707000</v>
      </c>
      <c r="F12" s="55">
        <v>-236961539</v>
      </c>
      <c r="G12" s="55">
        <f>SUM(B12:F12)</f>
        <v>788699984</v>
      </c>
      <c r="H12" s="55">
        <f>-4653</f>
        <v>-4653</v>
      </c>
      <c r="I12" s="55">
        <f>SUM(G12:H12)</f>
        <v>788695331</v>
      </c>
    </row>
    <row r="13" spans="1:9" s="7" customFormat="1" x14ac:dyDescent="0.5">
      <c r="A13" s="8" t="s">
        <v>99</v>
      </c>
      <c r="B13" s="55">
        <v>0</v>
      </c>
      <c r="C13" s="55">
        <v>0</v>
      </c>
      <c r="D13" s="55">
        <v>0</v>
      </c>
      <c r="E13" s="55">
        <v>0</v>
      </c>
      <c r="F13" s="55">
        <f>+'9'!F37</f>
        <v>-33163985</v>
      </c>
      <c r="G13" s="55">
        <f>SUM(B13:F13)</f>
        <v>-33163985</v>
      </c>
      <c r="H13" s="55">
        <f>-9474</f>
        <v>-9474</v>
      </c>
      <c r="I13" s="55">
        <f>SUM(G13:H13)</f>
        <v>-33173459</v>
      </c>
    </row>
    <row r="14" spans="1:9" s="7" customFormat="1" ht="24" customHeight="1" x14ac:dyDescent="0.5">
      <c r="A14" s="8" t="s">
        <v>81</v>
      </c>
      <c r="B14" s="55">
        <v>0</v>
      </c>
      <c r="C14" s="55">
        <v>0</v>
      </c>
      <c r="D14" s="55">
        <v>0</v>
      </c>
      <c r="E14" s="55">
        <v>0</v>
      </c>
      <c r="F14" s="55">
        <v>-3634202</v>
      </c>
      <c r="G14" s="55">
        <f>SUM(B14:F14)</f>
        <v>-3634202</v>
      </c>
      <c r="H14" s="55">
        <v>0</v>
      </c>
      <c r="I14" s="55">
        <f>SUM(G14:H14)</f>
        <v>-3634202</v>
      </c>
    </row>
    <row r="15" spans="1:9" s="7" customFormat="1" x14ac:dyDescent="0.5">
      <c r="A15" s="8" t="s">
        <v>82</v>
      </c>
      <c r="B15" s="56">
        <f t="shared" ref="B15:I15" si="0">SUM(B13:B14)</f>
        <v>0</v>
      </c>
      <c r="C15" s="56">
        <f t="shared" si="0"/>
        <v>0</v>
      </c>
      <c r="D15" s="56">
        <f t="shared" si="0"/>
        <v>0</v>
      </c>
      <c r="E15" s="56">
        <f t="shared" si="0"/>
        <v>0</v>
      </c>
      <c r="F15" s="56">
        <f t="shared" si="0"/>
        <v>-36798187</v>
      </c>
      <c r="G15" s="56">
        <f t="shared" si="0"/>
        <v>-36798187</v>
      </c>
      <c r="H15" s="56">
        <f t="shared" si="0"/>
        <v>-9474</v>
      </c>
      <c r="I15" s="56">
        <f t="shared" si="0"/>
        <v>-36807661</v>
      </c>
    </row>
    <row r="16" spans="1:9" s="7" customFormat="1" x14ac:dyDescent="0.5">
      <c r="A16" s="8" t="s">
        <v>174</v>
      </c>
      <c r="B16" s="115">
        <v>0</v>
      </c>
      <c r="C16" s="115">
        <v>0</v>
      </c>
      <c r="D16" s="115">
        <v>0</v>
      </c>
      <c r="E16" s="115">
        <v>0</v>
      </c>
      <c r="F16" s="115">
        <v>0</v>
      </c>
      <c r="G16" s="115">
        <v>0</v>
      </c>
      <c r="H16" s="115">
        <v>300</v>
      </c>
      <c r="I16" s="115">
        <f>SUM(G16:H16)</f>
        <v>300</v>
      </c>
    </row>
    <row r="17" spans="1:18" s="8" customFormat="1" x14ac:dyDescent="0.5">
      <c r="A17" s="8" t="s">
        <v>98</v>
      </c>
      <c r="B17" s="55">
        <f t="shared" ref="B17:H17" si="1">+B12+B15+B16</f>
        <v>432393191</v>
      </c>
      <c r="C17" s="55">
        <f t="shared" si="1"/>
        <v>565026751</v>
      </c>
      <c r="D17" s="55">
        <f t="shared" si="1"/>
        <v>15534581</v>
      </c>
      <c r="E17" s="55">
        <f t="shared" si="1"/>
        <v>12707000</v>
      </c>
      <c r="F17" s="55">
        <f t="shared" si="1"/>
        <v>-273759726</v>
      </c>
      <c r="G17" s="55">
        <f t="shared" si="1"/>
        <v>751901797</v>
      </c>
      <c r="H17" s="55">
        <f t="shared" si="1"/>
        <v>-13827</v>
      </c>
      <c r="I17" s="55">
        <f>+I12+I15+I16</f>
        <v>751887970</v>
      </c>
    </row>
    <row r="18" spans="1:18" s="7" customFormat="1" x14ac:dyDescent="0.5">
      <c r="A18" s="8" t="s">
        <v>99</v>
      </c>
      <c r="B18" s="55">
        <v>0</v>
      </c>
      <c r="C18" s="55">
        <v>0</v>
      </c>
      <c r="D18" s="55">
        <v>0</v>
      </c>
      <c r="E18" s="55">
        <v>0</v>
      </c>
      <c r="F18" s="55">
        <f>+'9'!E37</f>
        <v>-39604800</v>
      </c>
      <c r="G18" s="55">
        <f>SUM(B18:F18)</f>
        <v>-39604800</v>
      </c>
      <c r="H18" s="55">
        <v>0</v>
      </c>
      <c r="I18" s="55">
        <f>SUM(G18:H18)</f>
        <v>-39604800</v>
      </c>
    </row>
    <row r="19" spans="1:18" s="7" customFormat="1" x14ac:dyDescent="0.5">
      <c r="A19" s="8" t="s">
        <v>81</v>
      </c>
      <c r="B19" s="55">
        <v>0</v>
      </c>
      <c r="C19" s="55">
        <v>0</v>
      </c>
      <c r="D19" s="55">
        <v>0</v>
      </c>
      <c r="E19" s="55">
        <v>0</v>
      </c>
      <c r="F19" s="55">
        <f>+'9'!E29</f>
        <v>0</v>
      </c>
      <c r="G19" s="55">
        <f>SUM(B19:F19)</f>
        <v>0</v>
      </c>
      <c r="H19" s="55">
        <v>0</v>
      </c>
      <c r="I19" s="55">
        <f>SUM(B19:H19)</f>
        <v>0</v>
      </c>
    </row>
    <row r="20" spans="1:18" s="7" customFormat="1" x14ac:dyDescent="0.5">
      <c r="A20" s="8" t="s">
        <v>82</v>
      </c>
      <c r="B20" s="56">
        <f t="shared" ref="B20:I20" si="2">SUM(B18:B19)</f>
        <v>0</v>
      </c>
      <c r="C20" s="56">
        <f t="shared" si="2"/>
        <v>0</v>
      </c>
      <c r="D20" s="56">
        <f t="shared" si="2"/>
        <v>0</v>
      </c>
      <c r="E20" s="56">
        <f t="shared" si="2"/>
        <v>0</v>
      </c>
      <c r="F20" s="56">
        <f t="shared" si="2"/>
        <v>-39604800</v>
      </c>
      <c r="G20" s="56">
        <f t="shared" si="2"/>
        <v>-39604800</v>
      </c>
      <c r="H20" s="56">
        <f t="shared" si="2"/>
        <v>0</v>
      </c>
      <c r="I20" s="56">
        <f t="shared" si="2"/>
        <v>-39604800</v>
      </c>
    </row>
    <row r="21" spans="1:18" s="8" customFormat="1" x14ac:dyDescent="0.5">
      <c r="A21" s="8" t="s">
        <v>102</v>
      </c>
      <c r="B21" s="55">
        <v>200</v>
      </c>
      <c r="C21" s="55">
        <v>400</v>
      </c>
      <c r="D21" s="55">
        <v>0</v>
      </c>
      <c r="E21" s="55">
        <v>0</v>
      </c>
      <c r="F21" s="55">
        <v>0</v>
      </c>
      <c r="G21" s="55">
        <f>SUM(B21:F21)</f>
        <v>600</v>
      </c>
      <c r="H21" s="55">
        <v>0</v>
      </c>
      <c r="I21" s="55">
        <f>SUM(G21:H21)</f>
        <v>600</v>
      </c>
    </row>
    <row r="22" spans="1:18" s="7" customFormat="1" ht="24" customHeight="1" x14ac:dyDescent="0.5">
      <c r="A22" s="8" t="s">
        <v>100</v>
      </c>
      <c r="B22" s="115">
        <v>0</v>
      </c>
      <c r="C22" s="115">
        <v>0</v>
      </c>
      <c r="D22" s="115">
        <v>0</v>
      </c>
      <c r="E22" s="115">
        <v>0</v>
      </c>
      <c r="F22" s="115">
        <v>0</v>
      </c>
      <c r="G22" s="55">
        <v>0</v>
      </c>
      <c r="H22" s="115">
        <v>13827</v>
      </c>
      <c r="I22" s="115">
        <f>SUM(B22:H22)</f>
        <v>13827</v>
      </c>
    </row>
    <row r="23" spans="1:18" s="8" customFormat="1" ht="24" thickBot="1" x14ac:dyDescent="0.55000000000000004">
      <c r="A23" s="8" t="s">
        <v>101</v>
      </c>
      <c r="B23" s="57">
        <f>B17+B20+B21+B22</f>
        <v>432393391</v>
      </c>
      <c r="C23" s="57">
        <f t="shared" ref="C23:H23" si="3">C17+C20+C21+C22</f>
        <v>565027151</v>
      </c>
      <c r="D23" s="57">
        <f t="shared" si="3"/>
        <v>15534581</v>
      </c>
      <c r="E23" s="57">
        <f t="shared" si="3"/>
        <v>12707000</v>
      </c>
      <c r="F23" s="57">
        <f t="shared" si="3"/>
        <v>-313364526</v>
      </c>
      <c r="G23" s="57">
        <f t="shared" si="3"/>
        <v>712297597</v>
      </c>
      <c r="H23" s="57">
        <f t="shared" si="3"/>
        <v>0</v>
      </c>
      <c r="I23" s="57">
        <f>I17+I20+I21+I22</f>
        <v>712297597</v>
      </c>
      <c r="J23" s="116"/>
      <c r="K23" s="131"/>
      <c r="L23" s="131"/>
      <c r="M23" s="131"/>
      <c r="N23" s="131"/>
      <c r="O23" s="131"/>
      <c r="P23" s="131"/>
      <c r="Q23" s="131"/>
      <c r="R23" s="131"/>
    </row>
    <row r="24" spans="1:18" s="8" customFormat="1" ht="24" thickTop="1" x14ac:dyDescent="0.5">
      <c r="B24" s="50"/>
      <c r="C24" s="50"/>
      <c r="D24" s="50"/>
      <c r="E24" s="50"/>
      <c r="F24" s="50"/>
      <c r="G24" s="50"/>
      <c r="H24" s="50"/>
      <c r="I24" s="50"/>
    </row>
    <row r="25" spans="1:18" s="8" customFormat="1" x14ac:dyDescent="0.5">
      <c r="B25" s="50"/>
      <c r="C25" s="50"/>
      <c r="D25" s="50"/>
      <c r="E25" s="50"/>
      <c r="F25" s="50"/>
      <c r="G25" s="50"/>
      <c r="H25" s="50"/>
      <c r="I25" s="50"/>
    </row>
    <row r="26" spans="1:18" ht="39.75" customHeight="1" x14ac:dyDescent="0.5">
      <c r="A26" s="70" t="s">
        <v>35</v>
      </c>
      <c r="F26" s="1"/>
      <c r="I26" s="124"/>
      <c r="J26" s="124">
        <v>10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I1"/>
    <mergeCell ref="A2:I2"/>
    <mergeCell ref="A3:I3"/>
    <mergeCell ref="A5:I5"/>
  </mergeCells>
  <phoneticPr fontId="11" type="noConversion"/>
  <pageMargins left="0.7" right="0.5" top="0.9" bottom="0.5" header="0.1" footer="0.1"/>
  <pageSetup paperSize="9" scale="87" firstPageNumber="1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zoomScaleSheetLayoutView="100" workbookViewId="0">
      <selection activeCell="A13" sqref="A13"/>
    </sheetView>
  </sheetViews>
  <sheetFormatPr defaultRowHeight="23.25" x14ac:dyDescent="0.5"/>
  <cols>
    <col min="1" max="1" width="43" style="8" customWidth="1"/>
    <col min="2" max="2" width="11.5703125" style="8" customWidth="1"/>
    <col min="3" max="3" width="16.140625" style="8" bestFit="1" customWidth="1"/>
    <col min="4" max="4" width="15.140625" style="8" bestFit="1" customWidth="1"/>
    <col min="5" max="5" width="13.42578125" style="8" bestFit="1" customWidth="1"/>
    <col min="6" max="6" width="14.42578125" style="8" bestFit="1" customWidth="1"/>
    <col min="7" max="7" width="15.85546875" style="8" customWidth="1"/>
    <col min="8" max="8" width="12.5703125" style="8" customWidth="1"/>
    <col min="9" max="9" width="4" style="8" customWidth="1"/>
    <col min="10" max="11" width="16.85546875" style="8" bestFit="1" customWidth="1"/>
    <col min="12" max="13" width="15.85546875" style="8" bestFit="1" customWidth="1"/>
    <col min="14" max="15" width="16.85546875" style="8" bestFit="1" customWidth="1"/>
    <col min="16" max="16384" width="9.140625" style="8"/>
  </cols>
  <sheetData>
    <row r="1" spans="1:8" ht="24" customHeight="1" x14ac:dyDescent="0.5">
      <c r="A1" s="176" t="s">
        <v>2</v>
      </c>
      <c r="B1" s="176"/>
      <c r="C1" s="170"/>
      <c r="D1" s="170"/>
      <c r="E1" s="170"/>
      <c r="F1" s="170"/>
      <c r="G1" s="170"/>
      <c r="H1" s="170"/>
    </row>
    <row r="2" spans="1:8" ht="24" customHeight="1" x14ac:dyDescent="0.5">
      <c r="A2" s="170" t="str">
        <f>+'10'!A2:I2</f>
        <v>STATEMENTS OF CHANGES IN SHAREHOLDERS' EQUITY</v>
      </c>
      <c r="B2" s="170"/>
      <c r="C2" s="170"/>
      <c r="D2" s="170"/>
      <c r="E2" s="170"/>
      <c r="F2" s="170"/>
      <c r="G2" s="170"/>
      <c r="H2" s="170"/>
    </row>
    <row r="3" spans="1:8" s="32" customFormat="1" ht="24" customHeight="1" x14ac:dyDescent="0.5">
      <c r="A3" s="177" t="str">
        <f>+'10'!A3:I3</f>
        <v>For the year ended  December 31, 2018</v>
      </c>
      <c r="B3" s="177"/>
      <c r="C3" s="178"/>
      <c r="D3" s="178"/>
      <c r="E3" s="178"/>
      <c r="F3" s="178"/>
      <c r="G3" s="178"/>
      <c r="H3" s="178"/>
    </row>
    <row r="4" spans="1:8" s="32" customFormat="1" ht="9.9499999999999993" customHeight="1" x14ac:dyDescent="0.5">
      <c r="A4" s="41"/>
      <c r="B4" s="41"/>
      <c r="C4" s="39"/>
      <c r="D4" s="39"/>
      <c r="E4" s="39"/>
      <c r="F4" s="39"/>
      <c r="G4" s="39"/>
      <c r="H4" s="39"/>
    </row>
    <row r="5" spans="1:8" s="32" customFormat="1" x14ac:dyDescent="0.5">
      <c r="A5" s="178" t="s">
        <v>8</v>
      </c>
      <c r="B5" s="178"/>
      <c r="C5" s="178"/>
      <c r="D5" s="178"/>
      <c r="E5" s="178"/>
      <c r="F5" s="178"/>
      <c r="G5" s="178"/>
      <c r="H5" s="178"/>
    </row>
    <row r="6" spans="1:8" s="32" customFormat="1" x14ac:dyDescent="0.5">
      <c r="A6" s="39"/>
      <c r="B6" s="39"/>
      <c r="C6" s="39"/>
      <c r="D6" s="39"/>
      <c r="E6" s="39"/>
      <c r="F6" s="39"/>
      <c r="G6" s="39"/>
      <c r="H6" s="38" t="s">
        <v>9</v>
      </c>
    </row>
    <row r="7" spans="1:8" x14ac:dyDescent="0.5">
      <c r="A7" s="42"/>
      <c r="B7" s="42"/>
      <c r="C7" s="145" t="s">
        <v>86</v>
      </c>
      <c r="D7" s="144" t="s">
        <v>87</v>
      </c>
      <c r="E7" s="144" t="s">
        <v>87</v>
      </c>
      <c r="F7" s="179" t="s">
        <v>177</v>
      </c>
      <c r="G7" s="179"/>
      <c r="H7" s="42"/>
    </row>
    <row r="8" spans="1:8" x14ac:dyDescent="0.5">
      <c r="A8" s="32"/>
      <c r="B8" s="32"/>
      <c r="C8" s="142" t="s">
        <v>88</v>
      </c>
      <c r="D8" s="143" t="s">
        <v>179</v>
      </c>
      <c r="E8" s="143" t="s">
        <v>180</v>
      </c>
      <c r="F8" s="44" t="s">
        <v>89</v>
      </c>
      <c r="G8" s="49" t="s">
        <v>90</v>
      </c>
      <c r="H8" s="39" t="s">
        <v>94</v>
      </c>
    </row>
    <row r="9" spans="1:8" ht="24.75" customHeight="1" x14ac:dyDescent="0.5">
      <c r="A9" s="45"/>
      <c r="B9" s="19"/>
      <c r="C9" s="40"/>
      <c r="D9" s="5"/>
      <c r="E9" s="135" t="s">
        <v>181</v>
      </c>
      <c r="F9" s="146" t="s">
        <v>91</v>
      </c>
      <c r="G9" s="40"/>
      <c r="H9" s="40"/>
    </row>
    <row r="10" spans="1:8" s="79" customFormat="1" ht="15.75" customHeight="1" x14ac:dyDescent="0.3">
      <c r="A10" s="80"/>
      <c r="B10" s="80"/>
      <c r="C10" s="81"/>
      <c r="D10" s="81"/>
      <c r="E10" s="81"/>
      <c r="F10" s="81"/>
      <c r="G10" s="81"/>
      <c r="H10" s="81"/>
    </row>
    <row r="11" spans="1:8" ht="24.75" customHeight="1" x14ac:dyDescent="0.5">
      <c r="A11" s="8" t="s">
        <v>97</v>
      </c>
      <c r="C11" s="55">
        <v>432393191</v>
      </c>
      <c r="D11" s="55">
        <v>565026751</v>
      </c>
      <c r="E11" s="55">
        <v>15534581</v>
      </c>
      <c r="F11" s="55">
        <v>12707000</v>
      </c>
      <c r="G11" s="55">
        <v>-144791321</v>
      </c>
      <c r="H11" s="55">
        <f>SUM(C11:G11)</f>
        <v>880870202</v>
      </c>
    </row>
    <row r="12" spans="1:8" ht="24.75" customHeight="1" x14ac:dyDescent="0.5">
      <c r="A12" s="8" t="s">
        <v>99</v>
      </c>
      <c r="C12" s="55">
        <v>0</v>
      </c>
      <c r="D12" s="55">
        <v>0</v>
      </c>
      <c r="E12" s="55">
        <v>0</v>
      </c>
      <c r="F12" s="55">
        <v>0</v>
      </c>
      <c r="G12" s="55">
        <f>+'9'!H27</f>
        <v>-53380405</v>
      </c>
      <c r="H12" s="55">
        <f>SUM(C12:G12)</f>
        <v>-53380405</v>
      </c>
    </row>
    <row r="13" spans="1:8" ht="24.75" customHeight="1" x14ac:dyDescent="0.5">
      <c r="A13" s="8" t="s">
        <v>81</v>
      </c>
      <c r="C13" s="55">
        <v>0</v>
      </c>
      <c r="D13" s="55">
        <v>0</v>
      </c>
      <c r="E13" s="55">
        <v>0</v>
      </c>
      <c r="F13" s="55">
        <v>0</v>
      </c>
      <c r="G13" s="55">
        <v>-3634202</v>
      </c>
      <c r="H13" s="55">
        <f>SUM(C13:G13)</f>
        <v>-3634202</v>
      </c>
    </row>
    <row r="14" spans="1:8" ht="24.75" customHeight="1" x14ac:dyDescent="0.5">
      <c r="A14" s="8" t="s">
        <v>82</v>
      </c>
      <c r="C14" s="62">
        <f t="shared" ref="C14:H14" si="0">SUM(C12:C13)</f>
        <v>0</v>
      </c>
      <c r="D14" s="62">
        <f t="shared" si="0"/>
        <v>0</v>
      </c>
      <c r="E14" s="62">
        <f t="shared" si="0"/>
        <v>0</v>
      </c>
      <c r="F14" s="62">
        <f t="shared" si="0"/>
        <v>0</v>
      </c>
      <c r="G14" s="62">
        <f t="shared" si="0"/>
        <v>-57014607</v>
      </c>
      <c r="H14" s="62">
        <f t="shared" si="0"/>
        <v>-57014607</v>
      </c>
    </row>
    <row r="15" spans="1:8" ht="24.75" customHeight="1" x14ac:dyDescent="0.5">
      <c r="A15" s="8" t="s">
        <v>98</v>
      </c>
      <c r="C15" s="55">
        <f t="shared" ref="C15:H15" si="1">SUM(C14+C11)</f>
        <v>432393191</v>
      </c>
      <c r="D15" s="55">
        <f t="shared" si="1"/>
        <v>565026751</v>
      </c>
      <c r="E15" s="55">
        <f t="shared" si="1"/>
        <v>15534581</v>
      </c>
      <c r="F15" s="55">
        <f t="shared" si="1"/>
        <v>12707000</v>
      </c>
      <c r="G15" s="55">
        <f t="shared" si="1"/>
        <v>-201805928</v>
      </c>
      <c r="H15" s="55">
        <f t="shared" si="1"/>
        <v>823855595</v>
      </c>
    </row>
    <row r="16" spans="1:8" ht="24.75" customHeight="1" x14ac:dyDescent="0.5">
      <c r="A16" s="8" t="s">
        <v>99</v>
      </c>
      <c r="C16" s="55">
        <v>0</v>
      </c>
      <c r="D16" s="55">
        <v>0</v>
      </c>
      <c r="E16" s="55">
        <v>0</v>
      </c>
      <c r="F16" s="55">
        <v>0</v>
      </c>
      <c r="G16" s="55">
        <v>-58506021</v>
      </c>
      <c r="H16" s="55">
        <f>SUM(C16:G16)</f>
        <v>-58506021</v>
      </c>
    </row>
    <row r="17" spans="1:15" ht="24.75" customHeight="1" x14ac:dyDescent="0.5">
      <c r="A17" s="8" t="s">
        <v>81</v>
      </c>
      <c r="C17" s="115">
        <v>0</v>
      </c>
      <c r="D17" s="115">
        <v>0</v>
      </c>
      <c r="E17" s="115">
        <v>0</v>
      </c>
      <c r="F17" s="115">
        <v>0</v>
      </c>
      <c r="G17" s="115">
        <v>0</v>
      </c>
      <c r="H17" s="115">
        <f>SUM(C17:G17)</f>
        <v>0</v>
      </c>
    </row>
    <row r="18" spans="1:15" ht="24.75" customHeight="1" x14ac:dyDescent="0.5">
      <c r="A18" s="8" t="s">
        <v>82</v>
      </c>
      <c r="C18" s="55">
        <f t="shared" ref="C18:H18" si="2">SUM(C16:C17)</f>
        <v>0</v>
      </c>
      <c r="D18" s="55">
        <f t="shared" si="2"/>
        <v>0</v>
      </c>
      <c r="E18" s="55">
        <f t="shared" si="2"/>
        <v>0</v>
      </c>
      <c r="F18" s="55">
        <f t="shared" si="2"/>
        <v>0</v>
      </c>
      <c r="G18" s="55">
        <f t="shared" si="2"/>
        <v>-58506021</v>
      </c>
      <c r="H18" s="55">
        <f t="shared" si="2"/>
        <v>-58506021</v>
      </c>
    </row>
    <row r="19" spans="1:15" ht="24.75" customHeight="1" x14ac:dyDescent="0.5">
      <c r="A19" s="8" t="s">
        <v>102</v>
      </c>
      <c r="C19" s="55">
        <v>200</v>
      </c>
      <c r="D19" s="55">
        <v>400</v>
      </c>
      <c r="E19" s="55">
        <v>0</v>
      </c>
      <c r="F19" s="55">
        <v>0</v>
      </c>
      <c r="G19" s="55">
        <v>0</v>
      </c>
      <c r="H19" s="55">
        <f>SUM(C19:G19)</f>
        <v>600</v>
      </c>
    </row>
    <row r="20" spans="1:15" ht="24.75" customHeight="1" thickBot="1" x14ac:dyDescent="0.55000000000000004">
      <c r="A20" s="8" t="s">
        <v>101</v>
      </c>
      <c r="C20" s="57">
        <f t="shared" ref="C20:H20" si="3">+C15+C18+C19</f>
        <v>432393391</v>
      </c>
      <c r="D20" s="57">
        <f t="shared" si="3"/>
        <v>565027151</v>
      </c>
      <c r="E20" s="57">
        <f t="shared" si="3"/>
        <v>15534581</v>
      </c>
      <c r="F20" s="57">
        <f t="shared" si="3"/>
        <v>12707000</v>
      </c>
      <c r="G20" s="57">
        <f t="shared" si="3"/>
        <v>-260311949</v>
      </c>
      <c r="H20" s="57">
        <f t="shared" si="3"/>
        <v>765350174</v>
      </c>
      <c r="I20" s="116"/>
      <c r="J20" s="130"/>
      <c r="K20" s="130"/>
      <c r="L20" s="130"/>
      <c r="M20" s="130"/>
      <c r="N20" s="130"/>
      <c r="O20" s="130"/>
    </row>
    <row r="21" spans="1:15" ht="24" customHeight="1" thickTop="1" x14ac:dyDescent="0.5">
      <c r="C21" s="58"/>
      <c r="D21" s="58"/>
      <c r="E21" s="58"/>
      <c r="F21" s="58"/>
      <c r="G21" s="58"/>
      <c r="H21" s="58"/>
    </row>
    <row r="22" spans="1:15" ht="39" customHeight="1" x14ac:dyDescent="0.5">
      <c r="A22" s="70" t="s">
        <v>35</v>
      </c>
      <c r="B22" s="21"/>
      <c r="F22" s="46"/>
      <c r="G22" s="46"/>
      <c r="I22" s="162">
        <v>11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A5:H5"/>
    <mergeCell ref="F7:G7"/>
  </mergeCells>
  <phoneticPr fontId="11" type="noConversion"/>
  <pageMargins left="0.7" right="0.5" top="0.9" bottom="0.5" header="0.1" footer="0.1"/>
  <pageSetup paperSize="9" firstPageNumber="1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88"/>
  <sheetViews>
    <sheetView zoomScaleNormal="100" zoomScaleSheetLayoutView="100" workbookViewId="0">
      <selection activeCell="D9" sqref="D9"/>
    </sheetView>
  </sheetViews>
  <sheetFormatPr defaultRowHeight="23.25" x14ac:dyDescent="0.5"/>
  <cols>
    <col min="1" max="1" width="2.28515625" style="3" customWidth="1"/>
    <col min="2" max="2" width="2.5703125" style="3" customWidth="1"/>
    <col min="3" max="3" width="3.28515625" style="3" customWidth="1"/>
    <col min="4" max="4" width="62.85546875" style="3" customWidth="1"/>
    <col min="5" max="5" width="15" style="2" customWidth="1"/>
    <col min="6" max="6" width="15" style="1" customWidth="1"/>
    <col min="7" max="7" width="13.28515625" style="1" customWidth="1"/>
    <col min="8" max="8" width="13.5703125" style="1" customWidth="1"/>
    <col min="9" max="16384" width="9.140625" style="3"/>
  </cols>
  <sheetData>
    <row r="1" spans="1:8" ht="26.25" x14ac:dyDescent="0.55000000000000004">
      <c r="H1" s="82">
        <v>12</v>
      </c>
    </row>
    <row r="2" spans="1:8" ht="24" customHeight="1" x14ac:dyDescent="0.5">
      <c r="A2" s="175" t="str">
        <f>+'7-8'!A2:H2</f>
        <v>C.I.GROUP PUBLIC COMPANY LIMITED AND SUBSIDIARIES</v>
      </c>
      <c r="B2" s="175"/>
      <c r="C2" s="175"/>
      <c r="D2" s="175"/>
      <c r="E2" s="175"/>
      <c r="F2" s="175"/>
      <c r="G2" s="175"/>
      <c r="H2" s="175"/>
    </row>
    <row r="3" spans="1:8" ht="24" customHeight="1" x14ac:dyDescent="0.5">
      <c r="A3" s="175" t="s">
        <v>103</v>
      </c>
      <c r="B3" s="175"/>
      <c r="C3" s="175"/>
      <c r="D3" s="175"/>
      <c r="E3" s="175"/>
      <c r="F3" s="175"/>
      <c r="G3" s="175"/>
      <c r="H3" s="175"/>
    </row>
    <row r="4" spans="1:8" ht="24.75" customHeight="1" x14ac:dyDescent="0.5">
      <c r="A4" s="174" t="str">
        <f>+'11'!A3:F3</f>
        <v>For the year ended  December 31, 2018</v>
      </c>
      <c r="B4" s="174"/>
      <c r="C4" s="174"/>
      <c r="D4" s="175"/>
      <c r="E4" s="175"/>
      <c r="F4" s="175"/>
      <c r="G4" s="175"/>
      <c r="H4" s="175"/>
    </row>
    <row r="5" spans="1:8" x14ac:dyDescent="0.5">
      <c r="A5" s="6"/>
      <c r="B5" s="6"/>
      <c r="C5" s="6"/>
      <c r="D5" s="6"/>
      <c r="E5" s="6"/>
      <c r="F5" s="6"/>
      <c r="H5" s="38" t="s">
        <v>9</v>
      </c>
    </row>
    <row r="6" spans="1:8" x14ac:dyDescent="0.5">
      <c r="A6" s="9"/>
      <c r="B6" s="9"/>
      <c r="C6" s="9"/>
      <c r="D6" s="9"/>
      <c r="E6" s="180" t="s">
        <v>5</v>
      </c>
      <c r="F6" s="180"/>
      <c r="G6" s="35" t="s">
        <v>8</v>
      </c>
      <c r="H6" s="35"/>
    </row>
    <row r="7" spans="1:8" s="24" customFormat="1" x14ac:dyDescent="0.5">
      <c r="A7" s="23"/>
      <c r="B7" s="23"/>
      <c r="C7" s="23"/>
      <c r="D7" s="23"/>
      <c r="E7" s="147" t="s">
        <v>104</v>
      </c>
      <c r="F7" s="147" t="s">
        <v>105</v>
      </c>
      <c r="G7" s="147" t="s">
        <v>104</v>
      </c>
      <c r="H7" s="147" t="s">
        <v>105</v>
      </c>
    </row>
    <row r="8" spans="1:8" x14ac:dyDescent="0.5">
      <c r="A8" s="4"/>
      <c r="B8" s="4"/>
      <c r="C8" s="4"/>
      <c r="D8" s="4"/>
      <c r="E8" s="33"/>
      <c r="F8" s="33"/>
      <c r="G8" s="33"/>
      <c r="H8" s="33"/>
    </row>
    <row r="9" spans="1:8" ht="24.75" customHeight="1" x14ac:dyDescent="0.5">
      <c r="A9" s="8" t="s">
        <v>106</v>
      </c>
      <c r="B9" s="7"/>
      <c r="C9" s="7"/>
      <c r="D9" s="7"/>
      <c r="F9" s="34"/>
      <c r="G9" s="34"/>
      <c r="H9" s="34"/>
    </row>
    <row r="10" spans="1:8" s="25" customFormat="1" ht="24.75" customHeight="1" x14ac:dyDescent="0.5">
      <c r="B10" s="15" t="s">
        <v>107</v>
      </c>
      <c r="C10" s="15"/>
      <c r="D10" s="15"/>
      <c r="E10" s="55">
        <f>+'9'!E25</f>
        <v>-39385533</v>
      </c>
      <c r="F10" s="55">
        <f>+'9'!F25</f>
        <v>-34641733</v>
      </c>
      <c r="G10" s="55">
        <f>+'9'!G25</f>
        <v>-63855067</v>
      </c>
      <c r="H10" s="55">
        <f>+'9'!H25</f>
        <v>-54166036</v>
      </c>
    </row>
    <row r="11" spans="1:8" s="25" customFormat="1" ht="24.75" customHeight="1" x14ac:dyDescent="0.5">
      <c r="B11" s="15" t="s">
        <v>108</v>
      </c>
      <c r="C11" s="15"/>
      <c r="D11" s="15"/>
      <c r="E11" s="55"/>
      <c r="F11" s="59">
        <v>0</v>
      </c>
      <c r="G11" s="59"/>
      <c r="H11" s="59">
        <v>0</v>
      </c>
    </row>
    <row r="12" spans="1:8" s="25" customFormat="1" ht="24.75" customHeight="1" x14ac:dyDescent="0.5">
      <c r="C12" s="15" t="s">
        <v>109</v>
      </c>
      <c r="D12" s="15"/>
      <c r="E12" s="59">
        <v>66182811</v>
      </c>
      <c r="F12" s="59">
        <v>67012112</v>
      </c>
      <c r="G12" s="59">
        <v>55873022</v>
      </c>
      <c r="H12" s="59">
        <v>57301839</v>
      </c>
    </row>
    <row r="13" spans="1:8" s="25" customFormat="1" ht="24.75" customHeight="1" x14ac:dyDescent="0.5">
      <c r="C13" s="15" t="s">
        <v>110</v>
      </c>
      <c r="D13" s="15"/>
      <c r="E13" s="59">
        <v>1473677</v>
      </c>
      <c r="F13" s="59">
        <v>1309803</v>
      </c>
      <c r="G13" s="59">
        <v>0</v>
      </c>
      <c r="H13" s="59">
        <v>0</v>
      </c>
    </row>
    <row r="14" spans="1:8" s="25" customFormat="1" ht="24.75" customHeight="1" x14ac:dyDescent="0.5">
      <c r="C14" s="15" t="s">
        <v>111</v>
      </c>
      <c r="D14" s="15"/>
      <c r="E14" s="59">
        <v>1624737</v>
      </c>
      <c r="F14" s="59">
        <v>1582433</v>
      </c>
      <c r="G14" s="59">
        <v>1519667</v>
      </c>
      <c r="H14" s="59">
        <v>1535377</v>
      </c>
    </row>
    <row r="15" spans="1:8" s="25" customFormat="1" ht="24.75" customHeight="1" x14ac:dyDescent="0.5">
      <c r="C15" s="15" t="s">
        <v>112</v>
      </c>
      <c r="D15" s="15"/>
      <c r="E15" s="59">
        <v>-131418</v>
      </c>
      <c r="F15" s="59">
        <v>0</v>
      </c>
      <c r="G15" s="59">
        <v>-736694</v>
      </c>
      <c r="H15" s="59">
        <v>0</v>
      </c>
    </row>
    <row r="16" spans="1:8" s="25" customFormat="1" ht="24.75" customHeight="1" x14ac:dyDescent="0.5">
      <c r="C16" s="15" t="s">
        <v>113</v>
      </c>
      <c r="D16" s="15"/>
      <c r="E16" s="55">
        <v>0</v>
      </c>
      <c r="F16" s="59">
        <v>5238</v>
      </c>
      <c r="G16" s="59">
        <v>0</v>
      </c>
      <c r="H16" s="59">
        <v>5238</v>
      </c>
    </row>
    <row r="17" spans="1:8" s="25" customFormat="1" ht="24.75" customHeight="1" x14ac:dyDescent="0.5">
      <c r="B17" s="52"/>
      <c r="C17" s="15" t="s">
        <v>114</v>
      </c>
      <c r="D17" s="15"/>
      <c r="E17" s="55">
        <v>137195</v>
      </c>
      <c r="F17" s="59">
        <v>8134525</v>
      </c>
      <c r="G17" s="59">
        <v>137195</v>
      </c>
      <c r="H17" s="59">
        <v>3266190</v>
      </c>
    </row>
    <row r="18" spans="1:8" s="25" customFormat="1" ht="24.75" customHeight="1" x14ac:dyDescent="0.5">
      <c r="C18" s="15" t="s">
        <v>115</v>
      </c>
      <c r="D18" s="15"/>
      <c r="E18" s="55">
        <v>660000</v>
      </c>
      <c r="F18" s="59">
        <v>0</v>
      </c>
      <c r="G18" s="59">
        <v>660000</v>
      </c>
      <c r="H18" s="59">
        <v>0</v>
      </c>
    </row>
    <row r="19" spans="1:8" s="25" customFormat="1" ht="24.75" customHeight="1" x14ac:dyDescent="0.5">
      <c r="C19" s="15" t="s">
        <v>188</v>
      </c>
      <c r="D19" s="15"/>
      <c r="E19" s="55">
        <v>94359</v>
      </c>
      <c r="F19" s="59">
        <v>-927642</v>
      </c>
      <c r="G19" s="59">
        <v>94359</v>
      </c>
      <c r="H19" s="59">
        <v>-883413</v>
      </c>
    </row>
    <row r="20" spans="1:8" s="25" customFormat="1" ht="24.75" customHeight="1" x14ac:dyDescent="0.5">
      <c r="C20" s="15" t="s">
        <v>116</v>
      </c>
      <c r="D20" s="15"/>
      <c r="E20" s="55">
        <v>0</v>
      </c>
      <c r="F20" s="59">
        <v>689236</v>
      </c>
      <c r="G20" s="59">
        <v>0</v>
      </c>
      <c r="H20" s="59">
        <v>561954</v>
      </c>
    </row>
    <row r="21" spans="1:8" s="25" customFormat="1" ht="24.75" customHeight="1" x14ac:dyDescent="0.5">
      <c r="C21" s="15" t="s">
        <v>117</v>
      </c>
      <c r="D21" s="15"/>
      <c r="E21" s="55">
        <v>0</v>
      </c>
      <c r="F21" s="59">
        <v>14764</v>
      </c>
      <c r="G21" s="59">
        <v>0</v>
      </c>
      <c r="H21" s="59">
        <v>14764</v>
      </c>
    </row>
    <row r="22" spans="1:8" s="25" customFormat="1" ht="24.75" customHeight="1" x14ac:dyDescent="0.5">
      <c r="C22" s="15" t="s">
        <v>126</v>
      </c>
      <c r="D22" s="15"/>
      <c r="E22" s="55">
        <v>0</v>
      </c>
      <c r="F22" s="59">
        <v>5561333</v>
      </c>
      <c r="G22" s="59">
        <v>0</v>
      </c>
      <c r="H22" s="59">
        <v>0</v>
      </c>
    </row>
    <row r="23" spans="1:8" s="25" customFormat="1" ht="24.75" customHeight="1" x14ac:dyDescent="0.5">
      <c r="C23" s="167" t="s">
        <v>189</v>
      </c>
      <c r="D23" s="15"/>
      <c r="E23" s="55">
        <v>0</v>
      </c>
      <c r="F23" s="59">
        <v>0</v>
      </c>
      <c r="G23" s="59">
        <v>24428341</v>
      </c>
      <c r="H23" s="59">
        <v>0</v>
      </c>
    </row>
    <row r="24" spans="1:8" s="25" customFormat="1" ht="24.75" customHeight="1" x14ac:dyDescent="0.5">
      <c r="C24" s="15" t="s">
        <v>118</v>
      </c>
      <c r="D24" s="15"/>
      <c r="E24" s="55">
        <v>0</v>
      </c>
      <c r="F24" s="59">
        <v>0</v>
      </c>
      <c r="G24" s="59">
        <v>30440777</v>
      </c>
      <c r="H24" s="59">
        <v>50000000</v>
      </c>
    </row>
    <row r="25" spans="1:8" s="25" customFormat="1" ht="24.75" customHeight="1" x14ac:dyDescent="0.5">
      <c r="C25" s="15" t="s">
        <v>123</v>
      </c>
      <c r="D25" s="15"/>
      <c r="E25" s="55">
        <v>-4100000</v>
      </c>
      <c r="F25" s="59">
        <v>0</v>
      </c>
      <c r="G25" s="59">
        <v>-4100000</v>
      </c>
      <c r="H25" s="59">
        <v>0</v>
      </c>
    </row>
    <row r="26" spans="1:8" s="25" customFormat="1" ht="24.75" customHeight="1" x14ac:dyDescent="0.5">
      <c r="C26" s="15" t="s">
        <v>124</v>
      </c>
      <c r="D26" s="15"/>
      <c r="E26" s="55">
        <v>-79558</v>
      </c>
      <c r="F26" s="59">
        <v>-267407</v>
      </c>
      <c r="G26" s="122">
        <v>-79558</v>
      </c>
      <c r="H26" s="59">
        <v>-267419</v>
      </c>
    </row>
    <row r="27" spans="1:8" s="25" customFormat="1" ht="24.75" customHeight="1" x14ac:dyDescent="0.5">
      <c r="C27" s="148" t="s">
        <v>122</v>
      </c>
      <c r="D27" s="15"/>
      <c r="E27" s="55">
        <v>1219267</v>
      </c>
      <c r="F27" s="59">
        <v>0</v>
      </c>
      <c r="G27" s="122"/>
      <c r="H27" s="59">
        <v>0</v>
      </c>
    </row>
    <row r="28" spans="1:8" s="25" customFormat="1" ht="24.75" customHeight="1" x14ac:dyDescent="0.5">
      <c r="C28" s="15" t="s">
        <v>119</v>
      </c>
      <c r="D28" s="15"/>
      <c r="E28" s="55">
        <v>4292041</v>
      </c>
      <c r="F28" s="59">
        <v>3440245</v>
      </c>
      <c r="G28" s="59">
        <v>4214990</v>
      </c>
      <c r="H28" s="59">
        <v>3445182</v>
      </c>
    </row>
    <row r="29" spans="1:8" s="25" customFormat="1" ht="24.75" customHeight="1" x14ac:dyDescent="0.5">
      <c r="C29" s="15" t="s">
        <v>120</v>
      </c>
      <c r="D29" s="15"/>
      <c r="E29" s="55">
        <v>-3316554</v>
      </c>
      <c r="F29" s="59">
        <v>-3024864</v>
      </c>
      <c r="G29" s="59">
        <v>-6273872</v>
      </c>
      <c r="H29" s="59">
        <v>-5926124</v>
      </c>
    </row>
    <row r="30" spans="1:8" s="25" customFormat="1" ht="24.75" customHeight="1" x14ac:dyDescent="0.5">
      <c r="C30" s="15" t="s">
        <v>121</v>
      </c>
      <c r="D30" s="15"/>
      <c r="E30" s="55">
        <v>8843918</v>
      </c>
      <c r="F30" s="59">
        <v>6983245</v>
      </c>
      <c r="G30" s="59">
        <v>8843918</v>
      </c>
      <c r="H30" s="59">
        <v>6982464</v>
      </c>
    </row>
    <row r="31" spans="1:8" s="25" customFormat="1" ht="24.75" customHeight="1" x14ac:dyDescent="0.5">
      <c r="A31" s="15" t="s">
        <v>0</v>
      </c>
      <c r="B31" s="15" t="s">
        <v>125</v>
      </c>
      <c r="C31" s="15"/>
      <c r="D31" s="15"/>
      <c r="E31" s="56">
        <f>SUM(E10:E30)</f>
        <v>37514942</v>
      </c>
      <c r="F31" s="51">
        <f>SUM(F10:F30)</f>
        <v>55871288</v>
      </c>
      <c r="G31" s="51">
        <f>SUM(G10:G30)</f>
        <v>51167078</v>
      </c>
      <c r="H31" s="51">
        <f>SUM(H10:H30)</f>
        <v>61870016</v>
      </c>
    </row>
    <row r="32" spans="1:8" s="25" customFormat="1" ht="24.75" customHeight="1" x14ac:dyDescent="0.5">
      <c r="A32" s="15"/>
      <c r="B32" s="15"/>
      <c r="C32" s="15"/>
      <c r="D32" s="15"/>
      <c r="E32" s="55"/>
      <c r="F32" s="55"/>
      <c r="G32" s="55"/>
      <c r="H32" s="55"/>
    </row>
    <row r="33" spans="1:8" s="25" customFormat="1" ht="24.75" customHeight="1" x14ac:dyDescent="0.5">
      <c r="A33" s="15"/>
      <c r="B33" s="15"/>
      <c r="C33" s="15"/>
      <c r="D33" s="15"/>
      <c r="E33" s="55"/>
      <c r="F33" s="59"/>
      <c r="G33" s="59"/>
      <c r="H33" s="59"/>
    </row>
    <row r="34" spans="1:8" s="25" customFormat="1" ht="24.75" customHeight="1" x14ac:dyDescent="0.5">
      <c r="A34" s="15"/>
      <c r="B34" s="15"/>
      <c r="C34" s="15"/>
      <c r="D34" s="15"/>
      <c r="E34" s="55"/>
      <c r="F34" s="59"/>
      <c r="G34" s="59"/>
      <c r="H34" s="59"/>
    </row>
    <row r="35" spans="1:8" s="25" customFormat="1" ht="24.75" customHeight="1" x14ac:dyDescent="0.5">
      <c r="A35" s="15"/>
      <c r="B35" s="15"/>
      <c r="C35" s="15"/>
      <c r="D35" s="15"/>
      <c r="E35" s="55"/>
      <c r="F35" s="59"/>
      <c r="G35" s="59"/>
      <c r="H35" s="59"/>
    </row>
    <row r="36" spans="1:8" s="25" customFormat="1" ht="24.75" customHeight="1" x14ac:dyDescent="0.5">
      <c r="A36" s="15"/>
      <c r="B36" s="15"/>
      <c r="C36" s="15"/>
      <c r="D36" s="15"/>
      <c r="E36" s="55"/>
      <c r="F36" s="59"/>
      <c r="G36" s="59"/>
      <c r="H36" s="59"/>
    </row>
    <row r="37" spans="1:8" s="25" customFormat="1" ht="24.75" customHeight="1" x14ac:dyDescent="0.5">
      <c r="A37" s="15"/>
      <c r="B37" s="15"/>
      <c r="C37" s="15"/>
      <c r="D37" s="15"/>
      <c r="E37" s="55"/>
      <c r="F37" s="59"/>
      <c r="G37" s="59"/>
      <c r="H37" s="59"/>
    </row>
    <row r="38" spans="1:8" s="25" customFormat="1" ht="24.75" customHeight="1" x14ac:dyDescent="0.5">
      <c r="A38" s="15"/>
      <c r="B38" s="15"/>
      <c r="C38" s="15"/>
      <c r="D38" s="15"/>
      <c r="E38" s="55"/>
      <c r="F38" s="59"/>
      <c r="G38" s="59"/>
      <c r="H38" s="59"/>
    </row>
    <row r="39" spans="1:8" s="25" customFormat="1" ht="24.75" customHeight="1" x14ac:dyDescent="0.5">
      <c r="A39" s="15"/>
      <c r="B39" s="15"/>
      <c r="C39" s="15"/>
      <c r="D39" s="15"/>
      <c r="E39" s="55"/>
      <c r="F39" s="59"/>
      <c r="G39" s="59"/>
      <c r="H39" s="59"/>
    </row>
    <row r="40" spans="1:8" s="25" customFormat="1" ht="24.75" customHeight="1" x14ac:dyDescent="0.5">
      <c r="A40" s="15"/>
      <c r="B40" s="15"/>
      <c r="C40" s="15"/>
      <c r="D40" s="15"/>
      <c r="E40" s="55"/>
      <c r="F40" s="59"/>
      <c r="G40" s="59"/>
      <c r="H40" s="59"/>
    </row>
    <row r="41" spans="1:8" s="25" customFormat="1" ht="24.75" customHeight="1" x14ac:dyDescent="0.5">
      <c r="A41" s="15"/>
      <c r="B41" s="15"/>
      <c r="C41" s="15"/>
      <c r="D41" s="15"/>
      <c r="E41" s="55"/>
      <c r="F41" s="59"/>
      <c r="G41" s="59"/>
      <c r="H41" s="59"/>
    </row>
    <row r="42" spans="1:8" s="25" customFormat="1" ht="24.75" customHeight="1" x14ac:dyDescent="0.5">
      <c r="A42" s="15"/>
      <c r="B42" s="15"/>
      <c r="C42" s="15"/>
      <c r="D42" s="15"/>
      <c r="E42" s="55"/>
      <c r="F42" s="59"/>
      <c r="G42" s="59"/>
      <c r="H42" s="59"/>
    </row>
    <row r="43" spans="1:8" s="25" customFormat="1" x14ac:dyDescent="0.5">
      <c r="A43" s="15"/>
      <c r="B43" s="15"/>
      <c r="C43" s="15"/>
      <c r="D43" s="15"/>
      <c r="E43" s="61"/>
      <c r="F43" s="37"/>
      <c r="G43" s="37"/>
      <c r="H43" s="37"/>
    </row>
    <row r="44" spans="1:8" s="25" customFormat="1" ht="27" customHeight="1" x14ac:dyDescent="0.5">
      <c r="A44" s="70" t="s">
        <v>35</v>
      </c>
      <c r="B44" s="70"/>
      <c r="C44" s="18"/>
      <c r="D44" s="15"/>
      <c r="E44" s="37"/>
      <c r="F44" s="37"/>
      <c r="G44" s="37"/>
      <c r="H44" s="37"/>
    </row>
    <row r="45" spans="1:8" ht="26.25" x14ac:dyDescent="0.55000000000000004">
      <c r="H45" s="84">
        <v>13</v>
      </c>
    </row>
    <row r="46" spans="1:8" x14ac:dyDescent="0.5">
      <c r="A46" s="175" t="str">
        <f>+A2</f>
        <v>C.I.GROUP PUBLIC COMPANY LIMITED AND SUBSIDIARIES</v>
      </c>
      <c r="B46" s="175"/>
      <c r="C46" s="175"/>
      <c r="D46" s="175"/>
      <c r="E46" s="175"/>
      <c r="F46" s="175"/>
      <c r="G46" s="175"/>
      <c r="H46" s="175"/>
    </row>
    <row r="47" spans="1:8" x14ac:dyDescent="0.5">
      <c r="A47" s="175" t="str">
        <f>+A3</f>
        <v>STATEMENTS OF CASH FLOW</v>
      </c>
      <c r="B47" s="175"/>
      <c r="C47" s="175"/>
      <c r="D47" s="175"/>
      <c r="E47" s="175"/>
      <c r="F47" s="175"/>
      <c r="G47" s="175"/>
      <c r="H47" s="175"/>
    </row>
    <row r="48" spans="1:8" ht="24.75" customHeight="1" x14ac:dyDescent="0.5">
      <c r="A48" s="174" t="str">
        <f>+A4</f>
        <v>For the year ended  December 31, 2018</v>
      </c>
      <c r="B48" s="174"/>
      <c r="C48" s="174"/>
      <c r="D48" s="174"/>
      <c r="E48" s="174"/>
      <c r="F48" s="174"/>
      <c r="G48" s="174"/>
      <c r="H48" s="174"/>
    </row>
    <row r="49" spans="1:8" ht="21" customHeight="1" x14ac:dyDescent="0.5">
      <c r="A49" s="6"/>
      <c r="B49" s="6"/>
      <c r="C49" s="6"/>
      <c r="D49" s="6"/>
      <c r="E49" s="6"/>
      <c r="F49" s="6"/>
      <c r="G49" s="6"/>
      <c r="H49" s="38" t="s">
        <v>9</v>
      </c>
    </row>
    <row r="50" spans="1:8" ht="21.75" customHeight="1" x14ac:dyDescent="0.5">
      <c r="A50" s="9"/>
      <c r="B50" s="9"/>
      <c r="C50" s="9"/>
      <c r="D50" s="9"/>
      <c r="E50" s="180" t="str">
        <f>+E6</f>
        <v>Consolidated financial statements</v>
      </c>
      <c r="F50" s="180"/>
      <c r="G50" s="35" t="str">
        <f>+G6</f>
        <v>Separate financial statements</v>
      </c>
      <c r="H50" s="35"/>
    </row>
    <row r="51" spans="1:8" s="24" customFormat="1" x14ac:dyDescent="0.5">
      <c r="A51" s="23"/>
      <c r="B51" s="23"/>
      <c r="C51" s="23"/>
      <c r="D51" s="23"/>
      <c r="E51" s="147" t="s">
        <v>104</v>
      </c>
      <c r="F51" s="147" t="s">
        <v>105</v>
      </c>
      <c r="G51" s="147" t="s">
        <v>104</v>
      </c>
      <c r="H51" s="147" t="s">
        <v>105</v>
      </c>
    </row>
    <row r="52" spans="1:8" ht="18.95" customHeight="1" x14ac:dyDescent="0.5">
      <c r="A52" s="4"/>
      <c r="B52" s="4"/>
      <c r="C52" s="4"/>
      <c r="D52" s="4"/>
      <c r="E52" s="33"/>
      <c r="F52" s="33"/>
      <c r="G52" s="33"/>
      <c r="H52" s="33"/>
    </row>
    <row r="53" spans="1:8" s="25" customFormat="1" ht="24.75" customHeight="1" x14ac:dyDescent="0.5">
      <c r="A53" s="3" t="s">
        <v>127</v>
      </c>
      <c r="B53" s="7"/>
      <c r="C53" s="7"/>
      <c r="D53" s="15"/>
      <c r="E53" s="37"/>
      <c r="F53" s="59"/>
      <c r="G53" s="37"/>
      <c r="H53" s="37"/>
    </row>
    <row r="54" spans="1:8" s="25" customFormat="1" ht="24.75" customHeight="1" x14ac:dyDescent="0.5">
      <c r="A54" s="7"/>
      <c r="B54" s="3" t="s">
        <v>128</v>
      </c>
      <c r="C54" s="7"/>
      <c r="D54" s="15"/>
      <c r="E54" s="37"/>
      <c r="F54" s="59"/>
      <c r="G54" s="59"/>
      <c r="H54" s="59"/>
    </row>
    <row r="55" spans="1:8" s="25" customFormat="1" ht="24.75" customHeight="1" x14ac:dyDescent="0.5">
      <c r="C55" s="150" t="s">
        <v>15</v>
      </c>
      <c r="D55" s="15"/>
      <c r="E55" s="55">
        <v>5964918</v>
      </c>
      <c r="F55" s="59">
        <v>6769781</v>
      </c>
      <c r="G55" s="59">
        <v>6457364</v>
      </c>
      <c r="H55" s="59">
        <v>11101027</v>
      </c>
    </row>
    <row r="56" spans="1:8" s="25" customFormat="1" ht="24.75" customHeight="1" x14ac:dyDescent="0.5">
      <c r="C56" s="150" t="s">
        <v>16</v>
      </c>
      <c r="D56" s="15"/>
      <c r="E56" s="55">
        <v>-34232980</v>
      </c>
      <c r="F56" s="59">
        <v>0</v>
      </c>
      <c r="G56" s="59">
        <v>-34232980</v>
      </c>
      <c r="H56" s="59">
        <v>0</v>
      </c>
    </row>
    <row r="57" spans="1:8" s="25" customFormat="1" ht="24.75" customHeight="1" x14ac:dyDescent="0.5">
      <c r="A57" s="15"/>
      <c r="B57" s="15"/>
      <c r="C57" s="150" t="s">
        <v>129</v>
      </c>
      <c r="D57" s="15"/>
      <c r="E57" s="55">
        <v>-1346382</v>
      </c>
      <c r="F57" s="59">
        <v>-49045236</v>
      </c>
      <c r="G57" s="59">
        <v>-1358337</v>
      </c>
      <c r="H57" s="59">
        <v>-50319578</v>
      </c>
    </row>
    <row r="58" spans="1:8" s="25" customFormat="1" ht="24.75" customHeight="1" x14ac:dyDescent="0.5">
      <c r="A58" s="15"/>
      <c r="B58" s="15"/>
      <c r="C58" s="150" t="s">
        <v>20</v>
      </c>
      <c r="D58" s="15"/>
      <c r="E58" s="55">
        <v>-6141105</v>
      </c>
      <c r="F58" s="59">
        <v>-5915978</v>
      </c>
      <c r="G58" s="59">
        <v>-5445387</v>
      </c>
      <c r="H58" s="59">
        <v>-5954288</v>
      </c>
    </row>
    <row r="59" spans="1:8" s="25" customFormat="1" ht="24.75" customHeight="1" x14ac:dyDescent="0.5">
      <c r="A59" s="15"/>
      <c r="B59" s="15"/>
      <c r="C59" s="150" t="s">
        <v>32</v>
      </c>
      <c r="D59" s="15"/>
      <c r="E59" s="55">
        <v>8409877</v>
      </c>
      <c r="F59" s="59">
        <v>40561</v>
      </c>
      <c r="G59" s="59">
        <v>1699635</v>
      </c>
      <c r="H59" s="59">
        <v>72894</v>
      </c>
    </row>
    <row r="60" spans="1:8" s="25" customFormat="1" ht="24.75" customHeight="1" x14ac:dyDescent="0.5">
      <c r="A60" s="15"/>
      <c r="B60" s="150" t="s">
        <v>130</v>
      </c>
      <c r="C60" s="15"/>
      <c r="D60" s="15"/>
      <c r="E60" s="55"/>
      <c r="F60" s="59"/>
      <c r="G60" s="59"/>
      <c r="H60" s="59"/>
    </row>
    <row r="61" spans="1:8" s="25" customFormat="1" ht="24.75" customHeight="1" x14ac:dyDescent="0.5">
      <c r="A61" s="15"/>
      <c r="B61" s="15"/>
      <c r="C61" s="150" t="s">
        <v>131</v>
      </c>
      <c r="D61" s="15"/>
      <c r="E61" s="55">
        <v>32104650</v>
      </c>
      <c r="F61" s="59">
        <v>58675060</v>
      </c>
      <c r="G61" s="59">
        <v>27988322</v>
      </c>
      <c r="H61" s="59">
        <v>59145669</v>
      </c>
    </row>
    <row r="62" spans="1:8" s="25" customFormat="1" ht="24.75" customHeight="1" x14ac:dyDescent="0.5">
      <c r="A62" s="15"/>
      <c r="B62" s="15"/>
      <c r="C62" s="150" t="s">
        <v>38</v>
      </c>
      <c r="D62" s="15"/>
      <c r="E62" s="55">
        <v>11845697</v>
      </c>
      <c r="F62" s="59">
        <v>0</v>
      </c>
      <c r="G62" s="59">
        <v>11845697</v>
      </c>
      <c r="H62" s="59"/>
    </row>
    <row r="63" spans="1:8" s="25" customFormat="1" ht="24.75" customHeight="1" x14ac:dyDescent="0.5">
      <c r="A63" s="15"/>
      <c r="B63" s="15"/>
      <c r="C63" s="150" t="s">
        <v>41</v>
      </c>
      <c r="D63" s="15"/>
      <c r="E63" s="55">
        <v>-747184</v>
      </c>
      <c r="F63" s="59">
        <v>-1121222</v>
      </c>
      <c r="G63" s="59">
        <v>-562675</v>
      </c>
      <c r="H63" s="59">
        <v>-1484605</v>
      </c>
    </row>
    <row r="64" spans="1:8" s="25" customFormat="1" ht="24.75" customHeight="1" x14ac:dyDescent="0.5">
      <c r="A64" s="15"/>
      <c r="B64" s="15"/>
      <c r="C64" s="150" t="s">
        <v>46</v>
      </c>
      <c r="D64" s="15"/>
      <c r="E64" s="55">
        <v>-1216230</v>
      </c>
      <c r="F64" s="59">
        <v>0</v>
      </c>
      <c r="G64" s="59">
        <v>-1216230</v>
      </c>
      <c r="H64" s="59">
        <v>0</v>
      </c>
    </row>
    <row r="65" spans="1:8" s="25" customFormat="1" ht="24.75" customHeight="1" x14ac:dyDescent="0.5">
      <c r="A65" s="15"/>
      <c r="B65" s="15"/>
      <c r="C65" s="150" t="s">
        <v>47</v>
      </c>
      <c r="D65" s="15"/>
      <c r="E65" s="55">
        <v>0</v>
      </c>
      <c r="F65" s="59">
        <v>-28000</v>
      </c>
      <c r="G65" s="59">
        <v>0</v>
      </c>
      <c r="H65" s="59">
        <v>0</v>
      </c>
    </row>
    <row r="66" spans="1:8" s="25" customFormat="1" ht="24.75" customHeight="1" x14ac:dyDescent="0.5">
      <c r="B66" s="149" t="s">
        <v>190</v>
      </c>
      <c r="C66" s="15"/>
      <c r="D66" s="15"/>
      <c r="E66" s="56">
        <f>SUM(E55:E65)+E31</f>
        <v>52156203</v>
      </c>
      <c r="F66" s="51">
        <f>SUM(F55:F65)+F31</f>
        <v>65246254</v>
      </c>
      <c r="G66" s="51">
        <f>SUM(G55:G65)+G31</f>
        <v>56342487</v>
      </c>
      <c r="H66" s="51">
        <f>SUM(H55:H65)+H31</f>
        <v>74431135</v>
      </c>
    </row>
    <row r="67" spans="1:8" s="25" customFormat="1" ht="24.75" customHeight="1" x14ac:dyDescent="0.5">
      <c r="B67" s="15"/>
      <c r="C67" s="152" t="s">
        <v>132</v>
      </c>
      <c r="D67" s="15"/>
      <c r="E67" s="55">
        <v>0</v>
      </c>
      <c r="F67" s="59">
        <v>-5812912</v>
      </c>
      <c r="G67" s="59">
        <v>0</v>
      </c>
      <c r="H67" s="59">
        <v>-5812161</v>
      </c>
    </row>
    <row r="68" spans="1:8" s="28" customFormat="1" ht="24.75" customHeight="1" x14ac:dyDescent="0.5">
      <c r="A68" s="151" t="s">
        <v>183</v>
      </c>
      <c r="B68" s="27"/>
      <c r="C68" s="27"/>
      <c r="D68" s="27"/>
      <c r="E68" s="62">
        <f>SUM(E66:E67)</f>
        <v>52156203</v>
      </c>
      <c r="F68" s="60">
        <f>SUM(F66:F67)</f>
        <v>59433342</v>
      </c>
      <c r="G68" s="60">
        <f>SUM(G66:G67)</f>
        <v>56342487</v>
      </c>
      <c r="H68" s="60">
        <f>SUM(H66:H67)</f>
        <v>68618974</v>
      </c>
    </row>
    <row r="69" spans="1:8" s="28" customFormat="1" ht="18.95" customHeight="1" x14ac:dyDescent="0.5">
      <c r="A69" s="31"/>
      <c r="B69" s="27"/>
      <c r="C69" s="27"/>
      <c r="D69" s="27"/>
      <c r="E69" s="63"/>
      <c r="F69" s="12"/>
      <c r="G69" s="12"/>
      <c r="H69" s="12"/>
    </row>
    <row r="70" spans="1:8" x14ac:dyDescent="0.5">
      <c r="A70" s="149" t="s">
        <v>133</v>
      </c>
      <c r="B70" s="26"/>
      <c r="C70" s="26"/>
      <c r="D70" s="26"/>
      <c r="E70" s="64"/>
      <c r="F70" s="30"/>
      <c r="G70" s="36"/>
      <c r="H70" s="36"/>
    </row>
    <row r="71" spans="1:8" ht="24.75" customHeight="1" x14ac:dyDescent="0.5">
      <c r="A71" s="8"/>
      <c r="B71" s="15" t="s">
        <v>134</v>
      </c>
      <c r="C71" s="26"/>
      <c r="D71" s="26"/>
      <c r="E71" s="55">
        <v>16169897</v>
      </c>
      <c r="F71" s="59">
        <v>-36630400</v>
      </c>
      <c r="G71" s="59">
        <v>16169897</v>
      </c>
      <c r="H71" s="59">
        <v>-36630400</v>
      </c>
    </row>
    <row r="72" spans="1:8" ht="24.75" customHeight="1" x14ac:dyDescent="0.5">
      <c r="B72" s="3" t="s">
        <v>197</v>
      </c>
      <c r="C72" s="18"/>
      <c r="D72" s="18"/>
      <c r="E72" s="55">
        <v>-6200000</v>
      </c>
      <c r="F72" s="59">
        <v>0</v>
      </c>
      <c r="G72" s="59">
        <v>0</v>
      </c>
      <c r="H72" s="59">
        <v>0</v>
      </c>
    </row>
    <row r="73" spans="1:8" ht="24.75" customHeight="1" x14ac:dyDescent="0.5">
      <c r="B73" s="3" t="s">
        <v>184</v>
      </c>
      <c r="C73" s="18"/>
      <c r="D73" s="18"/>
      <c r="E73" s="55">
        <v>18000000</v>
      </c>
      <c r="F73" s="59">
        <v>0</v>
      </c>
      <c r="G73" s="59">
        <v>18250000</v>
      </c>
      <c r="H73" s="59">
        <v>0</v>
      </c>
    </row>
    <row r="74" spans="1:8" ht="24.75" customHeight="1" x14ac:dyDescent="0.5">
      <c r="B74" s="3" t="s">
        <v>135</v>
      </c>
      <c r="C74" s="18"/>
      <c r="D74" s="18"/>
      <c r="E74" s="55">
        <v>-14000000</v>
      </c>
      <c r="F74" s="59">
        <v>-8000000</v>
      </c>
      <c r="G74" s="59">
        <v>-76250000</v>
      </c>
      <c r="H74" s="59">
        <v>-24250000</v>
      </c>
    </row>
    <row r="75" spans="1:8" ht="24.75" customHeight="1" x14ac:dyDescent="0.5">
      <c r="B75" s="3" t="s">
        <v>185</v>
      </c>
      <c r="C75" s="18"/>
      <c r="D75" s="18"/>
      <c r="E75" s="55">
        <v>0</v>
      </c>
      <c r="F75" s="59">
        <v>0</v>
      </c>
      <c r="G75" s="59">
        <v>0</v>
      </c>
      <c r="H75" s="59">
        <v>1000000</v>
      </c>
    </row>
    <row r="76" spans="1:8" ht="24.75" customHeight="1" x14ac:dyDescent="0.5">
      <c r="B76" s="15" t="s">
        <v>136</v>
      </c>
      <c r="C76" s="18"/>
      <c r="D76" s="18"/>
      <c r="E76" s="55">
        <v>920334</v>
      </c>
      <c r="F76" s="59">
        <v>2684542</v>
      </c>
      <c r="G76" s="59">
        <v>492183</v>
      </c>
      <c r="H76" s="59">
        <v>2753793</v>
      </c>
    </row>
    <row r="77" spans="1:8" ht="24.75" customHeight="1" x14ac:dyDescent="0.5">
      <c r="B77" s="15" t="s">
        <v>137</v>
      </c>
      <c r="C77" s="18"/>
      <c r="D77" s="18"/>
      <c r="E77" s="55">
        <v>-17802000</v>
      </c>
      <c r="F77" s="59">
        <v>0</v>
      </c>
      <c r="G77" s="59">
        <v>-1000000</v>
      </c>
      <c r="H77" s="59">
        <v>-999700</v>
      </c>
    </row>
    <row r="78" spans="1:8" ht="24.75" customHeight="1" x14ac:dyDescent="0.5">
      <c r="B78" s="15" t="s">
        <v>138</v>
      </c>
      <c r="C78" s="18"/>
      <c r="D78" s="18"/>
      <c r="E78" s="55">
        <v>-1650000</v>
      </c>
      <c r="F78" s="59">
        <v>0</v>
      </c>
      <c r="G78" s="59">
        <v>-1650000</v>
      </c>
      <c r="H78" s="59"/>
    </row>
    <row r="79" spans="1:8" ht="24.75" customHeight="1" x14ac:dyDescent="0.5">
      <c r="B79" s="15" t="s">
        <v>139</v>
      </c>
      <c r="C79" s="18"/>
      <c r="D79" s="18"/>
      <c r="E79" s="55">
        <v>-58877108</v>
      </c>
      <c r="F79" s="59">
        <v>-37568817</v>
      </c>
      <c r="G79" s="59">
        <v>-27438143</v>
      </c>
      <c r="H79" s="59">
        <v>-37302424</v>
      </c>
    </row>
    <row r="80" spans="1:8" ht="24.75" customHeight="1" x14ac:dyDescent="0.5">
      <c r="B80" s="15" t="s">
        <v>140</v>
      </c>
      <c r="C80" s="18"/>
      <c r="D80" s="18"/>
      <c r="E80" s="55">
        <v>1206676</v>
      </c>
      <c r="F80" s="59">
        <v>0</v>
      </c>
      <c r="G80" s="59">
        <v>1206676</v>
      </c>
      <c r="H80" s="59"/>
    </row>
    <row r="81" spans="1:8" ht="24.75" customHeight="1" x14ac:dyDescent="0.5">
      <c r="B81" s="15" t="s">
        <v>141</v>
      </c>
      <c r="C81" s="18"/>
      <c r="D81" s="18"/>
      <c r="E81" s="55">
        <v>0</v>
      </c>
      <c r="F81" s="59">
        <v>-10259450</v>
      </c>
      <c r="G81" s="59">
        <v>0</v>
      </c>
      <c r="H81" s="59">
        <v>-4059450</v>
      </c>
    </row>
    <row r="82" spans="1:8" ht="24.75" customHeight="1" x14ac:dyDescent="0.5">
      <c r="B82" s="15" t="s">
        <v>142</v>
      </c>
      <c r="C82" s="18"/>
      <c r="D82" s="18"/>
      <c r="E82" s="55">
        <v>-3847513</v>
      </c>
      <c r="F82" s="59">
        <v>-207500</v>
      </c>
      <c r="G82" s="59">
        <v>-3422838</v>
      </c>
      <c r="H82" s="59">
        <v>-177500</v>
      </c>
    </row>
    <row r="83" spans="1:8" s="7" customFormat="1" ht="24.75" customHeight="1" x14ac:dyDescent="0.5">
      <c r="A83" s="18" t="s">
        <v>143</v>
      </c>
      <c r="B83" s="31"/>
      <c r="C83" s="31"/>
      <c r="D83" s="31"/>
      <c r="E83" s="62">
        <f>SUM(E71:E82)</f>
        <v>-66079714</v>
      </c>
      <c r="F83" s="62">
        <f>SUM(F71:F82)</f>
        <v>-89981625</v>
      </c>
      <c r="G83" s="62">
        <f>SUM(G71:G82)</f>
        <v>-73642225</v>
      </c>
      <c r="H83" s="62">
        <f>SUM(H71:H82)</f>
        <v>-99665681</v>
      </c>
    </row>
    <row r="84" spans="1:8" s="7" customFormat="1" x14ac:dyDescent="0.5">
      <c r="A84" s="26"/>
      <c r="B84" s="26"/>
      <c r="C84" s="26"/>
      <c r="D84" s="26"/>
      <c r="E84" s="12"/>
      <c r="F84" s="12"/>
      <c r="G84" s="12"/>
      <c r="H84" s="12"/>
    </row>
    <row r="85" spans="1:8" s="25" customFormat="1" ht="24.75" customHeight="1" x14ac:dyDescent="0.5">
      <c r="A85" s="15"/>
      <c r="B85" s="15"/>
      <c r="C85" s="15"/>
      <c r="D85" s="15"/>
      <c r="E85" s="37"/>
      <c r="F85" s="37"/>
      <c r="G85" s="65"/>
    </row>
    <row r="86" spans="1:8" s="25" customFormat="1" ht="24.75" customHeight="1" x14ac:dyDescent="0.5">
      <c r="A86" s="15"/>
      <c r="B86" s="15"/>
      <c r="C86" s="15"/>
      <c r="D86" s="15"/>
      <c r="E86" s="37"/>
      <c r="F86" s="37"/>
      <c r="G86" s="65"/>
    </row>
    <row r="87" spans="1:8" s="25" customFormat="1" x14ac:dyDescent="0.5">
      <c r="A87" s="15"/>
      <c r="B87" s="15"/>
      <c r="C87" s="15"/>
      <c r="D87" s="15"/>
      <c r="E87" s="37"/>
      <c r="F87" s="37"/>
      <c r="G87" s="65"/>
    </row>
    <row r="88" spans="1:8" ht="43.5" customHeight="1" x14ac:dyDescent="0.5">
      <c r="A88" s="70" t="s">
        <v>35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6:H46"/>
    <mergeCell ref="A47:H47"/>
    <mergeCell ref="A48:H48"/>
    <mergeCell ref="E50:F50"/>
    <mergeCell ref="A2:H2"/>
    <mergeCell ref="A3:H3"/>
    <mergeCell ref="A4:H4"/>
    <mergeCell ref="E6:F6"/>
  </mergeCells>
  <phoneticPr fontId="12" type="noConversion"/>
  <pageMargins left="0.9" right="0.4" top="0.5" bottom="0.6" header="0.1" footer="0.1"/>
  <pageSetup paperSize="9" scale="75" firstPageNumber="1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Normal="100" zoomScaleSheetLayoutView="100" workbookViewId="0">
      <selection activeCell="D9" sqref="D9"/>
    </sheetView>
  </sheetViews>
  <sheetFormatPr defaultRowHeight="23.25" x14ac:dyDescent="0.5"/>
  <cols>
    <col min="1" max="1" width="1.85546875" style="3" customWidth="1"/>
    <col min="2" max="2" width="2" style="3" customWidth="1"/>
    <col min="3" max="3" width="3.28515625" style="3" customWidth="1"/>
    <col min="4" max="4" width="73.28515625" style="3" customWidth="1"/>
    <col min="5" max="5" width="15.28515625" style="2" customWidth="1"/>
    <col min="6" max="6" width="15.28515625" style="1" customWidth="1"/>
    <col min="7" max="8" width="13.7109375" style="1" customWidth="1"/>
    <col min="9" max="16384" width="9.140625" style="3"/>
  </cols>
  <sheetData>
    <row r="1" spans="1:8" ht="29.25" x14ac:dyDescent="0.6">
      <c r="H1" s="166">
        <v>14</v>
      </c>
    </row>
    <row r="2" spans="1:8" ht="24.75" customHeight="1" x14ac:dyDescent="0.5">
      <c r="A2" s="175" t="str">
        <f>+'12-13'!A2:H2</f>
        <v>C.I.GROUP PUBLIC COMPANY LIMITED AND SUBSIDIARIES</v>
      </c>
      <c r="B2" s="175"/>
      <c r="C2" s="175"/>
      <c r="D2" s="175"/>
      <c r="E2" s="175"/>
      <c r="F2" s="175"/>
      <c r="G2" s="175"/>
      <c r="H2" s="175"/>
    </row>
    <row r="3" spans="1:8" ht="24.75" customHeight="1" x14ac:dyDescent="0.5">
      <c r="A3" s="175" t="str">
        <f>+'12-13'!A3:H3</f>
        <v>STATEMENTS OF CASH FLOW</v>
      </c>
      <c r="B3" s="175"/>
      <c r="C3" s="175"/>
      <c r="D3" s="175"/>
      <c r="E3" s="175"/>
      <c r="F3" s="175"/>
      <c r="G3" s="175"/>
      <c r="H3" s="175"/>
    </row>
    <row r="4" spans="1:8" ht="24.75" customHeight="1" x14ac:dyDescent="0.5">
      <c r="A4" s="174" t="str">
        <f>+'12-13'!A48:H48</f>
        <v>For the year ended  December 31, 2018</v>
      </c>
      <c r="B4" s="174"/>
      <c r="C4" s="174"/>
      <c r="D4" s="175"/>
      <c r="E4" s="175"/>
      <c r="F4" s="175"/>
      <c r="G4" s="175"/>
      <c r="H4" s="175"/>
    </row>
    <row r="5" spans="1:8" ht="24.75" customHeight="1" x14ac:dyDescent="0.5">
      <c r="A5" s="6"/>
      <c r="B5" s="6"/>
      <c r="C5" s="6"/>
      <c r="D5" s="6"/>
      <c r="E5" s="6"/>
      <c r="F5" s="6"/>
      <c r="H5" s="126" t="str">
        <f>+'12-13'!H5</f>
        <v>(Unit : Baht)</v>
      </c>
    </row>
    <row r="6" spans="1:8" x14ac:dyDescent="0.5">
      <c r="A6" s="9"/>
      <c r="B6" s="9"/>
      <c r="C6" s="9"/>
      <c r="D6" s="9"/>
      <c r="E6" s="180" t="str">
        <f>+'12-13'!E6:F6</f>
        <v>Consolidated financial statements</v>
      </c>
      <c r="F6" s="180"/>
      <c r="G6" s="35" t="str">
        <f>+'12-13'!G6</f>
        <v>Separate financial statements</v>
      </c>
      <c r="H6" s="35"/>
    </row>
    <row r="7" spans="1:8" s="24" customFormat="1" x14ac:dyDescent="0.5">
      <c r="A7" s="23"/>
      <c r="B7" s="23"/>
      <c r="C7" s="23"/>
      <c r="D7" s="23"/>
      <c r="E7" s="147" t="s">
        <v>104</v>
      </c>
      <c r="F7" s="147" t="s">
        <v>105</v>
      </c>
      <c r="G7" s="147" t="s">
        <v>104</v>
      </c>
      <c r="H7" s="147" t="s">
        <v>105</v>
      </c>
    </row>
    <row r="8" spans="1:8" ht="18.95" customHeight="1" x14ac:dyDescent="0.5">
      <c r="A8" s="4"/>
      <c r="B8" s="4"/>
      <c r="C8" s="4"/>
      <c r="D8" s="4"/>
      <c r="E8" s="33"/>
      <c r="F8" s="33"/>
      <c r="G8" s="33"/>
      <c r="H8" s="33"/>
    </row>
    <row r="9" spans="1:8" ht="24.75" customHeight="1" x14ac:dyDescent="0.5">
      <c r="A9" s="31" t="s">
        <v>144</v>
      </c>
      <c r="B9" s="7"/>
      <c r="C9" s="7"/>
      <c r="D9" s="7"/>
      <c r="F9" s="34"/>
      <c r="G9" s="34"/>
      <c r="H9" s="34"/>
    </row>
    <row r="10" spans="1:8" ht="24.75" customHeight="1" x14ac:dyDescent="0.5">
      <c r="A10" s="25"/>
      <c r="B10" s="15" t="s">
        <v>192</v>
      </c>
      <c r="C10" s="15"/>
      <c r="D10" s="15"/>
      <c r="E10" s="55">
        <v>-12401370</v>
      </c>
      <c r="F10" s="59">
        <v>-4581448</v>
      </c>
      <c r="G10" s="59">
        <v>-12401370</v>
      </c>
      <c r="H10" s="59">
        <v>-4581448</v>
      </c>
    </row>
    <row r="11" spans="1:8" ht="24.75" customHeight="1" x14ac:dyDescent="0.5">
      <c r="A11" s="25"/>
      <c r="B11" s="15" t="s">
        <v>193</v>
      </c>
      <c r="C11" s="15"/>
      <c r="D11" s="15"/>
      <c r="E11" s="55">
        <v>26275090</v>
      </c>
      <c r="F11" s="59">
        <v>25723638</v>
      </c>
      <c r="G11" s="59">
        <v>26275090</v>
      </c>
      <c r="H11" s="59">
        <v>25723638</v>
      </c>
    </row>
    <row r="12" spans="1:8" ht="24.75" customHeight="1" x14ac:dyDescent="0.5">
      <c r="A12" s="25"/>
      <c r="B12" s="15" t="s">
        <v>145</v>
      </c>
      <c r="C12" s="15"/>
      <c r="D12" s="15"/>
      <c r="E12" s="55">
        <v>-1398413</v>
      </c>
      <c r="F12" s="59">
        <v>-1413891</v>
      </c>
      <c r="G12" s="59">
        <v>-1398413</v>
      </c>
      <c r="H12" s="59">
        <v>-1413891</v>
      </c>
    </row>
    <row r="13" spans="1:8" ht="24.75" customHeight="1" x14ac:dyDescent="0.5">
      <c r="A13" s="25"/>
      <c r="B13" s="15" t="s">
        <v>146</v>
      </c>
      <c r="C13" s="15"/>
      <c r="D13" s="15"/>
      <c r="E13" s="55">
        <v>-889000</v>
      </c>
      <c r="F13" s="59">
        <v>-889000</v>
      </c>
      <c r="G13" s="59">
        <v>0</v>
      </c>
      <c r="H13" s="59">
        <v>0</v>
      </c>
    </row>
    <row r="14" spans="1:8" ht="24.75" customHeight="1" x14ac:dyDescent="0.5">
      <c r="A14" s="25"/>
      <c r="B14" s="15" t="s">
        <v>147</v>
      </c>
      <c r="C14" s="15"/>
      <c r="D14" s="15"/>
      <c r="E14" s="55">
        <v>-8854914</v>
      </c>
      <c r="F14" s="59">
        <v>-6974891</v>
      </c>
      <c r="G14" s="59">
        <v>-8854914</v>
      </c>
      <c r="H14" s="59">
        <v>-6974110</v>
      </c>
    </row>
    <row r="15" spans="1:8" ht="24.75" customHeight="1" x14ac:dyDescent="0.5">
      <c r="A15" s="25"/>
      <c r="B15" s="15" t="s">
        <v>186</v>
      </c>
      <c r="C15" s="15"/>
      <c r="D15" s="15"/>
      <c r="E15" s="55">
        <v>600</v>
      </c>
      <c r="F15" s="59">
        <v>0</v>
      </c>
      <c r="G15" s="59">
        <v>600</v>
      </c>
      <c r="H15" s="59">
        <v>0</v>
      </c>
    </row>
    <row r="16" spans="1:8" ht="24.75" customHeight="1" x14ac:dyDescent="0.5">
      <c r="A16" s="25"/>
      <c r="B16" s="15" t="s">
        <v>100</v>
      </c>
      <c r="C16" s="15"/>
      <c r="D16" s="15"/>
      <c r="E16" s="55">
        <v>13827</v>
      </c>
      <c r="F16" s="59">
        <v>300</v>
      </c>
      <c r="G16" s="59">
        <v>0</v>
      </c>
      <c r="H16" s="59">
        <v>0</v>
      </c>
    </row>
    <row r="17" spans="1:8" s="7" customFormat="1" ht="24.75" customHeight="1" x14ac:dyDescent="0.5">
      <c r="A17" s="31" t="s">
        <v>148</v>
      </c>
      <c r="B17" s="25"/>
      <c r="C17" s="15"/>
      <c r="D17" s="15"/>
      <c r="E17" s="60">
        <f>SUM(E10:E16)</f>
        <v>2745820</v>
      </c>
      <c r="F17" s="60">
        <f>SUM(F10:F16)</f>
        <v>11864708</v>
      </c>
      <c r="G17" s="60">
        <f>SUM(G10:G16)</f>
        <v>3620993</v>
      </c>
      <c r="H17" s="60">
        <f>SUM(H10:H16)</f>
        <v>12754189</v>
      </c>
    </row>
    <row r="18" spans="1:8" s="7" customFormat="1" ht="18.95" customHeight="1" x14ac:dyDescent="0.5">
      <c r="A18" s="25"/>
      <c r="B18" s="25"/>
      <c r="C18" s="15"/>
      <c r="D18" s="15"/>
      <c r="E18" s="55"/>
      <c r="F18" s="59"/>
      <c r="G18" s="59"/>
      <c r="H18" s="59"/>
    </row>
    <row r="19" spans="1:8" s="7" customFormat="1" ht="24.75" customHeight="1" x14ac:dyDescent="0.5">
      <c r="A19" s="31" t="s">
        <v>149</v>
      </c>
      <c r="B19" s="52"/>
      <c r="C19" s="15"/>
      <c r="D19" s="15"/>
      <c r="E19" s="115">
        <v>-84247</v>
      </c>
      <c r="F19" s="118">
        <v>-4217</v>
      </c>
      <c r="G19" s="118">
        <v>-84247</v>
      </c>
      <c r="H19" s="118">
        <v>-4217</v>
      </c>
    </row>
    <row r="20" spans="1:8" s="7" customFormat="1" ht="24.75" customHeight="1" x14ac:dyDescent="0.5">
      <c r="A20" s="32" t="s">
        <v>187</v>
      </c>
      <c r="B20" s="25"/>
      <c r="C20" s="15"/>
      <c r="D20" s="15"/>
      <c r="E20" s="55">
        <f>+'12-13'!E68+'12-13'!E83+E17+E19</f>
        <v>-11261938</v>
      </c>
      <c r="F20" s="59">
        <f>+'12-13'!F68+'12-13'!F83+'14'!F17+F19</f>
        <v>-18687792</v>
      </c>
      <c r="G20" s="59">
        <f>+'12-13'!G68+'12-13'!G83+'14'!G17+G19</f>
        <v>-13762992</v>
      </c>
      <c r="H20" s="59">
        <f>+'12-13'!H68+'12-13'!H83+'14'!H17+H19</f>
        <v>-18296735</v>
      </c>
    </row>
    <row r="21" spans="1:8" s="7" customFormat="1" ht="24.75" customHeight="1" x14ac:dyDescent="0.5">
      <c r="A21" s="32" t="s">
        <v>150</v>
      </c>
      <c r="B21" s="25"/>
      <c r="C21" s="15"/>
      <c r="D21" s="15"/>
      <c r="E21" s="55">
        <f>+F22</f>
        <v>31920295</v>
      </c>
      <c r="F21" s="59">
        <v>50608087</v>
      </c>
      <c r="G21" s="59">
        <f>+H22</f>
        <v>29007587</v>
      </c>
      <c r="H21" s="59">
        <v>47304322</v>
      </c>
    </row>
    <row r="22" spans="1:8" s="7" customFormat="1" ht="24.75" customHeight="1" thickBot="1" x14ac:dyDescent="0.55000000000000004">
      <c r="A22" s="32" t="s">
        <v>151</v>
      </c>
      <c r="B22" s="25"/>
      <c r="C22" s="15"/>
      <c r="D22" s="15"/>
      <c r="E22" s="57">
        <f>SUM(E20:E21)</f>
        <v>20658357</v>
      </c>
      <c r="F22" s="119">
        <f>SUM(F20:F21)</f>
        <v>31920295</v>
      </c>
      <c r="G22" s="119">
        <f>SUM(G20:G21)</f>
        <v>15244595</v>
      </c>
      <c r="H22" s="119">
        <f>SUM(H20:H21)</f>
        <v>29007587</v>
      </c>
    </row>
    <row r="23" spans="1:8" s="7" customFormat="1" ht="18.95" customHeight="1" thickTop="1" x14ac:dyDescent="0.5">
      <c r="A23" s="25"/>
      <c r="B23" s="25"/>
      <c r="C23" s="15"/>
      <c r="D23" s="15"/>
      <c r="E23" s="55"/>
      <c r="F23" s="55"/>
      <c r="G23" s="55"/>
      <c r="H23" s="55"/>
    </row>
    <row r="24" spans="1:8" s="7" customFormat="1" ht="24.75" customHeight="1" x14ac:dyDescent="0.5">
      <c r="A24" s="153" t="s">
        <v>152</v>
      </c>
      <c r="B24" s="25"/>
      <c r="C24" s="15"/>
      <c r="D24" s="15"/>
      <c r="E24" s="55"/>
      <c r="F24" s="59"/>
      <c r="G24" s="59"/>
      <c r="H24" s="59"/>
    </row>
    <row r="25" spans="1:8" s="7" customFormat="1" ht="24.75" customHeight="1" x14ac:dyDescent="0.5">
      <c r="A25" s="154" t="s">
        <v>153</v>
      </c>
      <c r="B25" s="25"/>
      <c r="C25" s="15"/>
      <c r="D25" s="15"/>
      <c r="E25" s="55"/>
      <c r="F25" s="59"/>
      <c r="G25" s="59"/>
      <c r="H25" s="59"/>
    </row>
    <row r="26" spans="1:8" s="7" customFormat="1" ht="24.75" customHeight="1" x14ac:dyDescent="0.5">
      <c r="A26" s="25"/>
      <c r="B26" s="155" t="s">
        <v>154</v>
      </c>
      <c r="C26" s="15"/>
      <c r="D26" s="15"/>
      <c r="E26" s="55">
        <v>1495179</v>
      </c>
      <c r="F26" s="59">
        <v>0</v>
      </c>
      <c r="G26" s="122">
        <v>1260003</v>
      </c>
      <c r="H26" s="59">
        <v>0</v>
      </c>
    </row>
    <row r="27" spans="1:8" s="7" customFormat="1" ht="24.75" customHeight="1" x14ac:dyDescent="0.5">
      <c r="A27" s="25"/>
      <c r="B27" s="156" t="s">
        <v>155</v>
      </c>
      <c r="C27" s="15"/>
      <c r="D27" s="15"/>
      <c r="E27" s="55">
        <v>13741215</v>
      </c>
      <c r="F27" s="59">
        <v>412166</v>
      </c>
      <c r="G27" s="122">
        <v>13741215</v>
      </c>
      <c r="H27" s="59">
        <v>369179</v>
      </c>
    </row>
    <row r="28" spans="1:8" s="7" customFormat="1" ht="24.75" customHeight="1" x14ac:dyDescent="0.5">
      <c r="A28" s="25"/>
      <c r="B28" s="156" t="s">
        <v>156</v>
      </c>
      <c r="C28" s="15"/>
      <c r="D28" s="15"/>
      <c r="E28" s="55">
        <v>2940000</v>
      </c>
      <c r="F28" s="59">
        <v>0</v>
      </c>
      <c r="G28" s="59">
        <v>2940000</v>
      </c>
      <c r="H28" s="59">
        <v>0</v>
      </c>
    </row>
    <row r="29" spans="1:8" s="7" customFormat="1" ht="24.75" customHeight="1" x14ac:dyDescent="0.5">
      <c r="A29" s="25"/>
      <c r="B29" s="156" t="s">
        <v>194</v>
      </c>
      <c r="C29" s="15"/>
      <c r="D29" s="15"/>
      <c r="E29" s="55">
        <v>85357194</v>
      </c>
      <c r="F29" s="59">
        <v>0</v>
      </c>
      <c r="G29" s="55">
        <v>85357194</v>
      </c>
      <c r="H29" s="59">
        <v>0</v>
      </c>
    </row>
    <row r="30" spans="1:8" s="7" customFormat="1" ht="24.75" customHeight="1" x14ac:dyDescent="0.5">
      <c r="A30" s="25"/>
      <c r="B30" s="156" t="s">
        <v>157</v>
      </c>
      <c r="C30" s="15"/>
      <c r="D30" s="15"/>
      <c r="E30" s="55">
        <v>30000000</v>
      </c>
      <c r="F30" s="59">
        <v>0</v>
      </c>
      <c r="G30" s="59">
        <v>0</v>
      </c>
      <c r="H30" s="59">
        <v>0</v>
      </c>
    </row>
    <row r="31" spans="1:8" s="7" customFormat="1" ht="24.75" customHeight="1" x14ac:dyDescent="0.5">
      <c r="A31" s="25"/>
      <c r="B31" s="156" t="s">
        <v>195</v>
      </c>
      <c r="C31" s="15"/>
      <c r="D31" s="15"/>
      <c r="E31" s="55">
        <v>1243615</v>
      </c>
      <c r="F31" s="59">
        <v>0</v>
      </c>
      <c r="G31" s="55">
        <v>1243615</v>
      </c>
      <c r="H31" s="59">
        <v>0</v>
      </c>
    </row>
    <row r="32" spans="1:8" s="7" customFormat="1" ht="24.75" customHeight="1" x14ac:dyDescent="0.5">
      <c r="A32" s="15"/>
      <c r="B32" s="156" t="s">
        <v>158</v>
      </c>
      <c r="C32" s="15"/>
      <c r="D32" s="15"/>
      <c r="E32" s="55">
        <v>0</v>
      </c>
      <c r="F32" s="59">
        <v>123000</v>
      </c>
      <c r="G32" s="59">
        <v>0</v>
      </c>
      <c r="H32" s="59">
        <v>123000</v>
      </c>
    </row>
    <row r="33" spans="1:8" s="7" customFormat="1" x14ac:dyDescent="0.5">
      <c r="A33" s="15"/>
      <c r="B33" s="156" t="s">
        <v>168</v>
      </c>
      <c r="C33" s="15"/>
      <c r="D33" s="15"/>
      <c r="E33" s="55">
        <v>0</v>
      </c>
      <c r="F33" s="59">
        <v>5326975</v>
      </c>
      <c r="G33" s="59">
        <v>0</v>
      </c>
      <c r="H33" s="59">
        <v>5326975</v>
      </c>
    </row>
    <row r="34" spans="1:8" s="25" customFormat="1" ht="24.75" customHeight="1" x14ac:dyDescent="0.5">
      <c r="A34" s="15"/>
      <c r="B34" s="156" t="s">
        <v>196</v>
      </c>
      <c r="C34" s="15"/>
      <c r="D34" s="15"/>
      <c r="E34" s="55">
        <v>0</v>
      </c>
      <c r="F34" s="59">
        <v>39945</v>
      </c>
      <c r="G34" s="59">
        <v>0</v>
      </c>
      <c r="H34" s="59">
        <v>39945</v>
      </c>
    </row>
    <row r="35" spans="1:8" s="25" customFormat="1" ht="24.75" customHeight="1" x14ac:dyDescent="0.5">
      <c r="A35" s="15"/>
      <c r="B35" s="15"/>
      <c r="C35" s="15"/>
      <c r="D35" s="15"/>
      <c r="E35" s="55"/>
      <c r="F35" s="59"/>
      <c r="G35" s="59"/>
      <c r="H35" s="59"/>
    </row>
    <row r="36" spans="1:8" s="25" customFormat="1" x14ac:dyDescent="0.5">
      <c r="A36" s="15"/>
      <c r="B36" s="15"/>
      <c r="C36" s="15"/>
      <c r="D36" s="15"/>
      <c r="E36" s="55"/>
      <c r="F36" s="59"/>
      <c r="G36" s="59"/>
      <c r="H36" s="59"/>
    </row>
    <row r="37" spans="1:8" s="25" customFormat="1" x14ac:dyDescent="0.5">
      <c r="A37" s="15"/>
      <c r="B37" s="156"/>
      <c r="C37" s="15"/>
      <c r="D37" s="15"/>
      <c r="E37" s="55"/>
      <c r="F37" s="59"/>
      <c r="G37" s="59"/>
      <c r="H37" s="59"/>
    </row>
    <row r="38" spans="1:8" s="25" customFormat="1" x14ac:dyDescent="0.5">
      <c r="A38" s="15"/>
      <c r="B38" s="156"/>
      <c r="C38" s="15"/>
      <c r="D38" s="15"/>
      <c r="E38" s="55"/>
      <c r="G38" s="59"/>
      <c r="H38" s="59"/>
    </row>
    <row r="39" spans="1:8" s="25" customFormat="1" x14ac:dyDescent="0.5">
      <c r="A39" s="15"/>
      <c r="B39" s="15"/>
      <c r="C39" s="15"/>
      <c r="D39" s="15"/>
      <c r="E39" s="55"/>
      <c r="F39" s="59"/>
      <c r="G39" s="59"/>
      <c r="H39" s="59"/>
    </row>
    <row r="40" spans="1:8" s="25" customFormat="1" x14ac:dyDescent="0.5">
      <c r="A40" s="15"/>
      <c r="B40" s="15"/>
      <c r="C40" s="15"/>
      <c r="D40" s="15"/>
      <c r="E40" s="55"/>
      <c r="F40" s="59"/>
      <c r="G40" s="59"/>
      <c r="H40" s="59"/>
    </row>
    <row r="41" spans="1:8" s="25" customFormat="1" x14ac:dyDescent="0.5">
      <c r="A41" s="15"/>
      <c r="B41" s="15"/>
      <c r="C41" s="15"/>
      <c r="D41" s="15"/>
      <c r="E41" s="55"/>
      <c r="F41" s="59"/>
      <c r="G41" s="59"/>
      <c r="H41" s="59"/>
    </row>
    <row r="42" spans="1:8" s="25" customFormat="1" x14ac:dyDescent="0.5">
      <c r="A42" s="15"/>
      <c r="B42" s="15"/>
      <c r="C42" s="15"/>
      <c r="D42" s="15"/>
      <c r="E42" s="55"/>
      <c r="F42" s="59"/>
      <c r="G42" s="59"/>
      <c r="H42" s="59"/>
    </row>
    <row r="43" spans="1:8" s="25" customFormat="1" x14ac:dyDescent="0.5">
      <c r="A43" s="15"/>
      <c r="B43" s="15"/>
      <c r="C43" s="15"/>
      <c r="D43" s="15"/>
      <c r="E43" s="55"/>
      <c r="F43" s="59"/>
      <c r="G43" s="59"/>
      <c r="H43" s="59"/>
    </row>
    <row r="44" spans="1:8" s="25" customFormat="1" x14ac:dyDescent="0.5">
      <c r="A44" s="15"/>
      <c r="B44" s="15"/>
      <c r="C44" s="15"/>
      <c r="D44" s="15"/>
      <c r="E44" s="55"/>
      <c r="F44" s="59"/>
      <c r="G44" s="59"/>
      <c r="H44" s="59"/>
    </row>
    <row r="45" spans="1:8" s="25" customFormat="1" x14ac:dyDescent="0.5">
      <c r="A45" s="15"/>
      <c r="B45" s="15"/>
      <c r="C45" s="15"/>
      <c r="D45" s="15"/>
      <c r="E45" s="55"/>
      <c r="F45" s="59"/>
      <c r="G45" s="59"/>
      <c r="H45" s="59"/>
    </row>
    <row r="46" spans="1:8" s="25" customFormat="1" x14ac:dyDescent="0.5">
      <c r="A46" s="15"/>
      <c r="B46" s="15"/>
      <c r="C46" s="15"/>
      <c r="D46" s="15"/>
      <c r="E46" s="55"/>
      <c r="F46" s="59"/>
      <c r="G46" s="59"/>
      <c r="H46" s="59"/>
    </row>
    <row r="47" spans="1:8" s="25" customFormat="1" x14ac:dyDescent="0.5">
      <c r="A47" s="15"/>
      <c r="B47" s="15"/>
      <c r="C47" s="15"/>
      <c r="D47" s="15"/>
      <c r="E47" s="55"/>
      <c r="F47" s="59"/>
      <c r="G47" s="59"/>
      <c r="H47" s="59"/>
    </row>
    <row r="48" spans="1:8" ht="33" customHeight="1" x14ac:dyDescent="0.5">
      <c r="A48" s="70" t="s">
        <v>35</v>
      </c>
      <c r="B48" s="15"/>
      <c r="C48" s="15"/>
      <c r="D48" s="15"/>
      <c r="E48" s="55"/>
      <c r="F48" s="59"/>
      <c r="G48" s="59"/>
      <c r="H48" s="59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4" top="0.5" bottom="0.6" header="0.1" footer="0.1"/>
  <pageSetup paperSize="9" scale="70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7-8</vt:lpstr>
      <vt:lpstr>9</vt:lpstr>
      <vt:lpstr>10</vt:lpstr>
      <vt:lpstr>11</vt:lpstr>
      <vt:lpstr>12-13</vt:lpstr>
      <vt:lpstr>14</vt:lpstr>
      <vt:lpstr>'12-13'!Print_Area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2019-02-27T08:29:59Z</cp:lastPrinted>
  <dcterms:created xsi:type="dcterms:W3CDTF">1998-10-08T09:24:18Z</dcterms:created>
  <dcterms:modified xsi:type="dcterms:W3CDTF">2019-02-27T10:18:11Z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