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8\M-12\"/>
    </mc:Choice>
  </mc:AlternateContent>
  <bookViews>
    <workbookView xWindow="17715" yWindow="0" windowWidth="20490" windowHeight="7905" activeTab="4"/>
  </bookViews>
  <sheets>
    <sheet name="BL-5-6" sheetId="1" r:id="rId1"/>
    <sheet name="PL-7" sheetId="8" r:id="rId2"/>
    <sheet name="SH8-9" sheetId="9" r:id="rId3"/>
    <sheet name="SH10-11" sheetId="7" r:id="rId4"/>
    <sheet name="CF-12-13" sheetId="5" r:id="rId5"/>
    <sheet name="SH-79999" sheetId="6" state="hidden" r:id="rId6"/>
  </sheets>
  <externalReferences>
    <externalReference r:id="rId7"/>
    <externalReference r:id="rId8"/>
  </externalReferences>
  <definedNames>
    <definedName name="_xlnm.Print_Area" localSheetId="0">'BL-5-6'!$A$1:$I$74</definedName>
    <definedName name="_xlnm.Print_Area" localSheetId="4">'CF-12-13'!$A$1:$I$83</definedName>
    <definedName name="_xlnm.Print_Area" localSheetId="3">'SH10-11'!$A$1:$K$50</definedName>
    <definedName name="_xlnm.Print_Area" localSheetId="2">'SH8-9'!$A$1:$O$58</definedName>
    <definedName name="Title2nd" localSheetId="0">'BL-5-6'!$A$1</definedName>
    <definedName name="Title2nd" localSheetId="1">'PL-7'!#REF!</definedName>
  </definedNames>
  <calcPr calcId="152511"/>
</workbook>
</file>

<file path=xl/calcChain.xml><?xml version="1.0" encoding="utf-8"?>
<calcChain xmlns="http://schemas.openxmlformats.org/spreadsheetml/2006/main">
  <c r="G15" i="5" l="1"/>
  <c r="G65" i="5"/>
  <c r="G40" i="5" l="1"/>
  <c r="I23" i="5" l="1"/>
  <c r="K53" i="9"/>
  <c r="O53" i="9" s="1"/>
  <c r="I46" i="7" l="1"/>
  <c r="K46" i="7"/>
  <c r="K41" i="7"/>
  <c r="I52" i="9"/>
  <c r="K48" i="9"/>
  <c r="O48" i="9" s="1"/>
  <c r="O49" i="9" s="1"/>
  <c r="K43" i="9"/>
  <c r="G50" i="1"/>
  <c r="C50" i="1"/>
  <c r="I66" i="5"/>
  <c r="I76" i="5"/>
  <c r="E66" i="5"/>
  <c r="E76" i="5"/>
  <c r="I27" i="5"/>
  <c r="I41" i="5"/>
  <c r="E32" i="5"/>
  <c r="K12" i="7"/>
  <c r="O12" i="9"/>
  <c r="I22" i="8"/>
  <c r="I11" i="8"/>
  <c r="I14" i="8"/>
  <c r="I41" i="8"/>
  <c r="I46" i="8"/>
  <c r="E14" i="8"/>
  <c r="E22" i="8"/>
  <c r="E41" i="8"/>
  <c r="E46" i="8"/>
  <c r="I50" i="1"/>
  <c r="I57" i="1"/>
  <c r="I55" i="1"/>
  <c r="I69" i="1"/>
  <c r="I71" i="1"/>
  <c r="I73" i="1" s="1"/>
  <c r="O73" i="1" s="1"/>
  <c r="E46" i="1"/>
  <c r="E50" i="1"/>
  <c r="E55" i="1"/>
  <c r="E57" i="1"/>
  <c r="C14" i="8"/>
  <c r="C22" i="8"/>
  <c r="I27" i="9"/>
  <c r="E69" i="1"/>
  <c r="E71" i="1" s="1"/>
  <c r="E73" i="1" s="1"/>
  <c r="K25" i="9"/>
  <c r="O25" i="9" s="1"/>
  <c r="I19" i="1"/>
  <c r="I30" i="1"/>
  <c r="I32" i="1"/>
  <c r="E12" i="1"/>
  <c r="E19" i="1" s="1"/>
  <c r="E32" i="1" s="1"/>
  <c r="E18" i="1"/>
  <c r="E30" i="1"/>
  <c r="M54" i="9"/>
  <c r="M49" i="9"/>
  <c r="M56" i="9" s="1"/>
  <c r="C54" i="9"/>
  <c r="E54" i="9"/>
  <c r="G54" i="9"/>
  <c r="I49" i="9"/>
  <c r="G49" i="9"/>
  <c r="G56" i="9" s="1"/>
  <c r="E49" i="9"/>
  <c r="E56" i="9" s="1"/>
  <c r="C49" i="9"/>
  <c r="K42" i="7"/>
  <c r="I42" i="7"/>
  <c r="G49" i="7"/>
  <c r="E49" i="7"/>
  <c r="C49" i="7"/>
  <c r="C55" i="1"/>
  <c r="M21" i="9"/>
  <c r="O21" i="9" s="1"/>
  <c r="O22" i="9" s="1"/>
  <c r="G76" i="5"/>
  <c r="C76" i="5"/>
  <c r="G66" i="5"/>
  <c r="C66" i="5"/>
  <c r="M27" i="9"/>
  <c r="C24" i="7"/>
  <c r="C22" i="9"/>
  <c r="E22" i="9"/>
  <c r="G22" i="9"/>
  <c r="I22" i="9"/>
  <c r="K22" i="9"/>
  <c r="M22" i="9"/>
  <c r="K29" i="9"/>
  <c r="O29" i="9" s="1"/>
  <c r="G27" i="9"/>
  <c r="E27" i="9"/>
  <c r="C27" i="9"/>
  <c r="K27" i="9" s="1"/>
  <c r="K26" i="9"/>
  <c r="O26" i="9" s="1"/>
  <c r="K17" i="9"/>
  <c r="K18" i="9" s="1"/>
  <c r="M18" i="9"/>
  <c r="C18" i="9"/>
  <c r="E18" i="9"/>
  <c r="G18" i="9"/>
  <c r="G30" i="9" s="1"/>
  <c r="C19" i="1"/>
  <c r="C30" i="1"/>
  <c r="K21" i="7"/>
  <c r="K16" i="7"/>
  <c r="G46" i="8"/>
  <c r="G19" i="1"/>
  <c r="G30" i="1"/>
  <c r="G14" i="8"/>
  <c r="G22" i="8"/>
  <c r="H40" i="8"/>
  <c r="G55" i="1"/>
  <c r="G57" i="1"/>
  <c r="G73" i="1" s="1"/>
  <c r="K17" i="6"/>
  <c r="O17" i="6"/>
  <c r="O18" i="6"/>
  <c r="I18" i="6"/>
  <c r="K21" i="6"/>
  <c r="O21" i="6"/>
  <c r="O23" i="6"/>
  <c r="I23" i="6"/>
  <c r="M23" i="6"/>
  <c r="C25" i="6"/>
  <c r="E25" i="6"/>
  <c r="G25" i="6"/>
  <c r="I25" i="6"/>
  <c r="M25" i="6"/>
  <c r="K17" i="7"/>
  <c r="I17" i="7"/>
  <c r="E24" i="7"/>
  <c r="G24" i="7"/>
  <c r="I18" i="9"/>
  <c r="K23" i="6"/>
  <c r="O25" i="6"/>
  <c r="K18" i="6"/>
  <c r="K25" i="6"/>
  <c r="I22" i="7"/>
  <c r="I24" i="7"/>
  <c r="K20" i="7"/>
  <c r="K22" i="7"/>
  <c r="I30" i="9"/>
  <c r="K24" i="7"/>
  <c r="G33" i="5"/>
  <c r="G43" i="5" s="1"/>
  <c r="G45" i="5" s="1"/>
  <c r="L67" i="1"/>
  <c r="G69" i="1"/>
  <c r="G71" i="1"/>
  <c r="E25" i="8" l="1"/>
  <c r="E27" i="8" s="1"/>
  <c r="I25" i="8"/>
  <c r="I27" i="8" s="1"/>
  <c r="I37" i="8" s="1"/>
  <c r="E37" i="8"/>
  <c r="E47" i="8" s="1"/>
  <c r="E42" i="8"/>
  <c r="G25" i="8"/>
  <c r="G27" i="8" s="1"/>
  <c r="G42" i="8" s="1"/>
  <c r="G40" i="8" s="1"/>
  <c r="I45" i="7" s="1"/>
  <c r="C56" i="9"/>
  <c r="O43" i="9"/>
  <c r="I54" i="9"/>
  <c r="I56" i="9" s="1"/>
  <c r="K30" i="9"/>
  <c r="M30" i="9"/>
  <c r="K49" i="9"/>
  <c r="O27" i="9"/>
  <c r="E10" i="5" s="1"/>
  <c r="E33" i="5" s="1"/>
  <c r="E43" i="5" s="1"/>
  <c r="E45" i="5" s="1"/>
  <c r="E78" i="5" s="1"/>
  <c r="E80" i="5" s="1"/>
  <c r="E87" i="5" s="1"/>
  <c r="E30" i="9"/>
  <c r="C30" i="9"/>
  <c r="O17" i="9"/>
  <c r="O18" i="9" s="1"/>
  <c r="K52" i="9"/>
  <c r="O52" i="9" s="1"/>
  <c r="O54" i="9" s="1"/>
  <c r="M73" i="1"/>
  <c r="C57" i="1"/>
  <c r="G32" i="1"/>
  <c r="N73" i="1" s="1"/>
  <c r="C32" i="1"/>
  <c r="C25" i="8"/>
  <c r="C27" i="8" s="1"/>
  <c r="C42" i="8" s="1"/>
  <c r="C49" i="8" s="1"/>
  <c r="C10" i="5"/>
  <c r="C33" i="5" s="1"/>
  <c r="C43" i="5" s="1"/>
  <c r="C45" i="5" s="1"/>
  <c r="C78" i="5" s="1"/>
  <c r="C80" i="5" s="1"/>
  <c r="C87" i="5" s="1"/>
  <c r="I33" i="5"/>
  <c r="I43" i="5" s="1"/>
  <c r="I45" i="5" s="1"/>
  <c r="I78" i="5" s="1"/>
  <c r="I80" i="5" s="1"/>
  <c r="I87" i="5" s="1"/>
  <c r="G78" i="5"/>
  <c r="G80" i="5" s="1"/>
  <c r="G87" i="5" s="1"/>
  <c r="G49" i="8"/>
  <c r="G75" i="1"/>
  <c r="I42" i="8" l="1"/>
  <c r="C37" i="8"/>
  <c r="C47" i="8" s="1"/>
  <c r="Q27" i="9" s="1"/>
  <c r="G37" i="8"/>
  <c r="G47" i="8" s="1"/>
  <c r="G45" i="8" s="1"/>
  <c r="I45" i="8"/>
  <c r="I49" i="8"/>
  <c r="I47" i="8"/>
  <c r="I40" i="8"/>
  <c r="E40" i="8"/>
  <c r="E45" i="8" s="1"/>
  <c r="E49" i="8"/>
  <c r="K54" i="9"/>
  <c r="K56" i="9" s="1"/>
  <c r="O56" i="9"/>
  <c r="O30" i="9"/>
  <c r="C45" i="8"/>
  <c r="K45" i="7"/>
  <c r="K47" i="7" s="1"/>
  <c r="K49" i="7" s="1"/>
  <c r="I47" i="7"/>
  <c r="I49" i="7" s="1"/>
  <c r="C67" i="1" l="1"/>
  <c r="C69" i="1" s="1"/>
  <c r="C71" i="1" s="1"/>
  <c r="C73" i="1" s="1"/>
  <c r="C75" i="1" l="1"/>
  <c r="L73" i="1"/>
</calcChain>
</file>

<file path=xl/sharedStrings.xml><?xml version="1.0" encoding="utf-8"?>
<sst xmlns="http://schemas.openxmlformats.org/spreadsheetml/2006/main" count="419" uniqueCount="218">
  <si>
    <t>Issued and</t>
  </si>
  <si>
    <t>paid-up share</t>
  </si>
  <si>
    <t>Note</t>
  </si>
  <si>
    <t>Unappropriated</t>
  </si>
  <si>
    <t>Cash and cash equivalents</t>
  </si>
  <si>
    <t>Trade accounts receivable</t>
  </si>
  <si>
    <t>Other current assets</t>
  </si>
  <si>
    <t>Other non-current assets</t>
  </si>
  <si>
    <t>Trade accounts payable</t>
  </si>
  <si>
    <t>Retained earnings</t>
  </si>
  <si>
    <t>Other income</t>
  </si>
  <si>
    <t>Inventories</t>
  </si>
  <si>
    <t xml:space="preserve">Consolidated </t>
  </si>
  <si>
    <t>-</t>
  </si>
  <si>
    <t xml:space="preserve">capital </t>
  </si>
  <si>
    <t xml:space="preserve">Trade accounts receivable </t>
  </si>
  <si>
    <t xml:space="preserve">Tropical Canning (Thailand) Public Company Limited </t>
  </si>
  <si>
    <t xml:space="preserve">and its Subsidiaries </t>
  </si>
  <si>
    <t>Assets</t>
  </si>
  <si>
    <t>(in Baht)</t>
  </si>
  <si>
    <t>Current assets</t>
  </si>
  <si>
    <t>Total current assets</t>
  </si>
  <si>
    <t>Total non-current assets</t>
  </si>
  <si>
    <t xml:space="preserve">Total assets </t>
  </si>
  <si>
    <t xml:space="preserve">Current liabilities </t>
  </si>
  <si>
    <t>Total current liabilities</t>
  </si>
  <si>
    <t>Total liabilities</t>
  </si>
  <si>
    <t xml:space="preserve">Expenses </t>
  </si>
  <si>
    <t>Total expenses</t>
  </si>
  <si>
    <t>Cash flows from operating activities</t>
  </si>
  <si>
    <t xml:space="preserve">   Unappropriated</t>
  </si>
  <si>
    <t>equity</t>
  </si>
  <si>
    <t xml:space="preserve">   Issued and paid-up share capital</t>
  </si>
  <si>
    <t>Changes in operating assets and liabilities</t>
  </si>
  <si>
    <t>Revenue from sale of goods</t>
  </si>
  <si>
    <t>Total equity</t>
  </si>
  <si>
    <t>attributable to</t>
  </si>
  <si>
    <t>Property, plant and equipment</t>
  </si>
  <si>
    <t xml:space="preserve">Bank overdrafts and short-term  </t>
  </si>
  <si>
    <t xml:space="preserve">   Authorised share capital</t>
  </si>
  <si>
    <t>Depreciation and amortisation</t>
  </si>
  <si>
    <t>Interest income</t>
  </si>
  <si>
    <t>Interest received</t>
  </si>
  <si>
    <t>Cash flows from financing activities</t>
  </si>
  <si>
    <t>Non-current assets</t>
  </si>
  <si>
    <t>Dividend income</t>
  </si>
  <si>
    <t xml:space="preserve">Cash flows from investing activities </t>
  </si>
  <si>
    <t>financial statements</t>
  </si>
  <si>
    <t>Separate</t>
  </si>
  <si>
    <t xml:space="preserve">Consolidated financial statements </t>
  </si>
  <si>
    <t>legal reserve</t>
  </si>
  <si>
    <t xml:space="preserve">Total </t>
  </si>
  <si>
    <t>Liabilities and equity</t>
  </si>
  <si>
    <t>Equity</t>
  </si>
  <si>
    <t>Total liabilities and equity</t>
  </si>
  <si>
    <t>the Company</t>
  </si>
  <si>
    <t>Separate financial statements</t>
  </si>
  <si>
    <t>Finance costs</t>
  </si>
  <si>
    <t>Additional</t>
  </si>
  <si>
    <t>paid-in capital</t>
  </si>
  <si>
    <t xml:space="preserve">   Appropriate to legal reserve</t>
  </si>
  <si>
    <t xml:space="preserve">Retained earnings </t>
  </si>
  <si>
    <t>Appropriated to</t>
  </si>
  <si>
    <t>Premium on</t>
  </si>
  <si>
    <t>ordinary shares</t>
  </si>
  <si>
    <t>Finance lease payments</t>
  </si>
  <si>
    <t>Total income</t>
  </si>
  <si>
    <t xml:space="preserve">Dividends received </t>
  </si>
  <si>
    <t>Total non-current liabilities</t>
  </si>
  <si>
    <t>Non-controlling interests</t>
  </si>
  <si>
    <t xml:space="preserve">Net foreign exchange gain </t>
  </si>
  <si>
    <t xml:space="preserve">   Non-controlling interests</t>
  </si>
  <si>
    <t xml:space="preserve">   Non-</t>
  </si>
  <si>
    <t>controlling</t>
  </si>
  <si>
    <t xml:space="preserve"> interests</t>
  </si>
  <si>
    <t xml:space="preserve">    Dividends to owners of the Company</t>
  </si>
  <si>
    <t>Other comprehensive income</t>
  </si>
  <si>
    <t>Comprehensive income for the year</t>
  </si>
  <si>
    <t>Total comprehensive income for the year</t>
  </si>
  <si>
    <t>Finance costs paid</t>
  </si>
  <si>
    <t>Non-current liabilities</t>
  </si>
  <si>
    <t xml:space="preserve">    Distributions to owners of the Company</t>
  </si>
  <si>
    <t xml:space="preserve">   Total distributions to owners of the Company</t>
  </si>
  <si>
    <t>Investment properties</t>
  </si>
  <si>
    <t>31 December</t>
  </si>
  <si>
    <t>Statement of financial position</t>
  </si>
  <si>
    <t>Gain on disposal of machinery and equipment</t>
  </si>
  <si>
    <t xml:space="preserve">Cash and cash equivalents at 1 January </t>
  </si>
  <si>
    <t>Cash and cash equivalents at 31 December</t>
  </si>
  <si>
    <t>Statement of comprehensive income</t>
  </si>
  <si>
    <t>Statement of changes in equity</t>
  </si>
  <si>
    <t>Statement of cash flows</t>
  </si>
  <si>
    <t xml:space="preserve">Transactions  with owners, recorded </t>
  </si>
  <si>
    <t xml:space="preserve">   directly in equity</t>
  </si>
  <si>
    <t>Deferred tax assets</t>
  </si>
  <si>
    <t>Year ended 31 December 2014</t>
  </si>
  <si>
    <t>Balance at 31 December 2014</t>
  </si>
  <si>
    <t>Share capital:</t>
  </si>
  <si>
    <t>owners of</t>
  </si>
  <si>
    <t xml:space="preserve">Balance at 1 January 2014 </t>
  </si>
  <si>
    <t>Profit</t>
  </si>
  <si>
    <t xml:space="preserve">Current portion of long-term loan </t>
  </si>
  <si>
    <t xml:space="preserve">   to other party</t>
  </si>
  <si>
    <t>Long-term loan to other party</t>
  </si>
  <si>
    <t>Other long-term investment</t>
  </si>
  <si>
    <t>Dividends paid to owners of the Company</t>
  </si>
  <si>
    <t>Current portion of finance lease liabilities</t>
  </si>
  <si>
    <t>Short-term loan to related party</t>
  </si>
  <si>
    <t>Share premium</t>
  </si>
  <si>
    <t>Legal reserve</t>
  </si>
  <si>
    <t>Proceed from long-term loan to other party</t>
  </si>
  <si>
    <t xml:space="preserve">Net cash from (used in) investing activities </t>
  </si>
  <si>
    <t>Reversal of impairment of other long-term</t>
  </si>
  <si>
    <t xml:space="preserve">   investment </t>
  </si>
  <si>
    <t>4, 6</t>
  </si>
  <si>
    <t>4, 16</t>
  </si>
  <si>
    <t>4, 17</t>
  </si>
  <si>
    <t>Equity attributable to owners</t>
  </si>
  <si>
    <t>Year ended 31 December</t>
  </si>
  <si>
    <t>4, 23</t>
  </si>
  <si>
    <t>Cost of sales of goods</t>
  </si>
  <si>
    <t xml:space="preserve">share capital </t>
  </si>
  <si>
    <t>paid-up</t>
  </si>
  <si>
    <t>Transactions with owners, recorded directly in equity</t>
  </si>
  <si>
    <t>Cash generated from operation activities</t>
  </si>
  <si>
    <t>Net cash from operating activities</t>
  </si>
  <si>
    <t>Net cash used in financing activities</t>
  </si>
  <si>
    <t>Profit (loss) attributable to:</t>
  </si>
  <si>
    <t>Balance at 31 December 2017</t>
  </si>
  <si>
    <t>Year ended 31 December 2017</t>
  </si>
  <si>
    <t>Balance at 1 January 2017</t>
  </si>
  <si>
    <t>Net foreign exchange loss</t>
  </si>
  <si>
    <t xml:space="preserve"> </t>
  </si>
  <si>
    <t xml:space="preserve">Provision for impairment of investment </t>
  </si>
  <si>
    <t>Proceeds from liquidation of investment in subsidiary</t>
  </si>
  <si>
    <t>Acquisition of other equity securities</t>
  </si>
  <si>
    <t>Current tax payable</t>
  </si>
  <si>
    <t xml:space="preserve">  Share premium on ordinary shares</t>
  </si>
  <si>
    <t>Share premium:</t>
  </si>
  <si>
    <t xml:space="preserve">   of the parent</t>
  </si>
  <si>
    <t>Revenue</t>
  </si>
  <si>
    <t>Distribution costs</t>
  </si>
  <si>
    <t>Share of loss of associates</t>
  </si>
  <si>
    <t xml:space="preserve">Administrative expenses  </t>
  </si>
  <si>
    <t xml:space="preserve">   Owners of the parent</t>
  </si>
  <si>
    <t xml:space="preserve">  Owners of the parent</t>
  </si>
  <si>
    <t xml:space="preserve">    Dividends</t>
  </si>
  <si>
    <t>the parent</t>
  </si>
  <si>
    <t>Taxes paid</t>
  </si>
  <si>
    <t>Aquisition of machinery and equipment</t>
  </si>
  <si>
    <t>Aquisition of intangible assets</t>
  </si>
  <si>
    <t xml:space="preserve">   cash receipts (payments)</t>
  </si>
  <si>
    <t xml:space="preserve">   employee benefits</t>
  </si>
  <si>
    <t>Non-current provisions for</t>
  </si>
  <si>
    <t xml:space="preserve">   Other comprehensive income</t>
  </si>
  <si>
    <t xml:space="preserve">   Loss</t>
  </si>
  <si>
    <t>Profit (loss)</t>
  </si>
  <si>
    <t>Tax (benefit) expense</t>
  </si>
  <si>
    <t xml:space="preserve">   borrowing from financial institutions</t>
  </si>
  <si>
    <t>Total comprehensive income (expense) attributable to:</t>
  </si>
  <si>
    <t>Share of loss of associates, net of tax</t>
  </si>
  <si>
    <t>Proceed from short-term borrowing from related party</t>
  </si>
  <si>
    <t>Repayment of short-term borrowing from related party</t>
  </si>
  <si>
    <t>and its Subsidiary</t>
  </si>
  <si>
    <t>4,7</t>
  </si>
  <si>
    <t>Changes in ownership interests in associate</t>
  </si>
  <si>
    <t>Disposal of investment in associate</t>
  </si>
  <si>
    <t>Total changes in ownership interests in associate</t>
  </si>
  <si>
    <t>Transfer of legal reserve</t>
  </si>
  <si>
    <t xml:space="preserve"> Distributions to owners of the parent</t>
  </si>
  <si>
    <t xml:space="preserve"> Total distributions to owners of the parent</t>
  </si>
  <si>
    <t xml:space="preserve">   and obsolescence of inventories</t>
  </si>
  <si>
    <t xml:space="preserve">   in associate</t>
  </si>
  <si>
    <t>Withholding tax written-off</t>
  </si>
  <si>
    <t>Gain on sales of investment in associate</t>
  </si>
  <si>
    <t>Gain on liquidation of subsidiary</t>
  </si>
  <si>
    <t>Employee benefits paid</t>
  </si>
  <si>
    <t>4, 8, 23</t>
  </si>
  <si>
    <t xml:space="preserve">Provision for non-current employee </t>
  </si>
  <si>
    <t xml:space="preserve">   benefit obligations</t>
  </si>
  <si>
    <t>Income tax (expense) benefit</t>
  </si>
  <si>
    <t>Year ended 31 December 2018</t>
  </si>
  <si>
    <t>Balance at 1 January 2018</t>
  </si>
  <si>
    <t>Balance at 31 December 2018</t>
  </si>
  <si>
    <t>Items that will not be reclassified to profit or loss</t>
  </si>
  <si>
    <t>6, 7</t>
  </si>
  <si>
    <t>Other receivables</t>
  </si>
  <si>
    <t>Other payables</t>
  </si>
  <si>
    <t>Losses on remeasurements of</t>
  </si>
  <si>
    <t>Profit (loss) before income tax expense</t>
  </si>
  <si>
    <t>Profit (loss) for the year</t>
  </si>
  <si>
    <t xml:space="preserve">   Profit</t>
  </si>
  <si>
    <t>(Reversal of) allowance for decline in value</t>
  </si>
  <si>
    <t>Bad and doubtful debts expenses</t>
  </si>
  <si>
    <t>Unrealised loss on exchange rate</t>
  </si>
  <si>
    <t>18, 24</t>
  </si>
  <si>
    <t xml:space="preserve">Net increase (decrease) in cash and cash equivalents </t>
  </si>
  <si>
    <t>Proceeds from return of capital of investment in associate</t>
  </si>
  <si>
    <t xml:space="preserve">   Distributions to owners of the parent</t>
  </si>
  <si>
    <t>Total distributions to owners of the parent</t>
  </si>
  <si>
    <t>Non-cash transactions</t>
  </si>
  <si>
    <t>   </t>
  </si>
  <si>
    <t>Other payable for purchases of machinary and equipment</t>
  </si>
  <si>
    <t>Total comprehensive income (expense) for the year</t>
  </si>
  <si>
    <t xml:space="preserve">Adjustments to reconcile profit (loss) to </t>
  </si>
  <si>
    <t>Profit (Loss) for the year</t>
  </si>
  <si>
    <t xml:space="preserve">Proceeds from sale of machinery, equipment </t>
  </si>
  <si>
    <t xml:space="preserve">  and intangible assets</t>
  </si>
  <si>
    <t xml:space="preserve">Increase (decrease) in bank overdrafts and </t>
  </si>
  <si>
    <t xml:space="preserve">  short-term borrowing from financial institutions</t>
  </si>
  <si>
    <t>Investments in associate</t>
  </si>
  <si>
    <t>Investments in subsidiary</t>
  </si>
  <si>
    <t>Basic profit (loss) per share</t>
  </si>
  <si>
    <t xml:space="preserve">   defined benefit plans, net of tax</t>
  </si>
  <si>
    <t xml:space="preserve">Other comprehensive income (expense) </t>
  </si>
  <si>
    <t xml:space="preserve">   for the year, net of tax</t>
  </si>
  <si>
    <t xml:space="preserve">   for the year</t>
  </si>
  <si>
    <t xml:space="preserve">Total comprehensive income (expense)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</si>
</sst>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#_0;\(#,##0\)"/>
    <numFmt numFmtId="168" formatCode="#,##0.00;\(#,##0.00\)"/>
  </numFmts>
  <fonts count="27" x14ac:knownFonts="1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11"/>
      <name val="Arial"/>
      <family val="2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Arial"/>
      <family val="2"/>
    </font>
    <font>
      <sz val="12"/>
      <name val="Arial"/>
      <family val="2"/>
    </font>
    <font>
      <i/>
      <sz val="14"/>
      <name val="Arial"/>
      <family val="2"/>
    </font>
    <font>
      <i/>
      <sz val="12"/>
      <name val="Arial"/>
      <family val="2"/>
    </font>
    <font>
      <i/>
      <sz val="11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name val="Arial"/>
      <family val="2"/>
    </font>
    <font>
      <i/>
      <sz val="10"/>
      <name val="Arial"/>
      <family val="2"/>
    </font>
    <font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4"/>
      <name val="Times New Roman"/>
      <family val="1"/>
    </font>
    <font>
      <sz val="16"/>
      <color rgb="FFFF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2" fillId="0" borderId="0"/>
    <xf numFmtId="0" fontId="23" fillId="0" borderId="0"/>
    <xf numFmtId="0" fontId="23" fillId="0" borderId="0"/>
  </cellStyleXfs>
  <cellXfs count="258">
    <xf numFmtId="0" fontId="0" fillId="0" borderId="0" xfId="0"/>
    <xf numFmtId="0" fontId="2" fillId="0" borderId="0" xfId="0" applyFont="1" applyBorder="1" applyAlignment="1"/>
    <xf numFmtId="0" fontId="0" fillId="0" borderId="0" xfId="0" applyAlignment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4" fillId="0" borderId="0" xfId="0" applyFont="1" applyBorder="1" applyAlignment="1"/>
    <xf numFmtId="0" fontId="3" fillId="0" borderId="0" xfId="0" applyFont="1" applyBorder="1" applyAlignment="1"/>
    <xf numFmtId="0" fontId="7" fillId="0" borderId="0" xfId="0" applyFont="1" applyBorder="1" applyAlignment="1"/>
    <xf numFmtId="0" fontId="8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8" fillId="0" borderId="0" xfId="0" applyFont="1" applyBorder="1" applyAlignment="1">
      <alignment horizontal="right"/>
    </xf>
    <xf numFmtId="0" fontId="8" fillId="0" borderId="0" xfId="0" applyFont="1" applyBorder="1" applyAlignment="1"/>
    <xf numFmtId="0" fontId="8" fillId="0" borderId="0" xfId="0" applyFont="1" applyAlignment="1"/>
    <xf numFmtId="37" fontId="8" fillId="0" borderId="0" xfId="0" applyNumberFormat="1" applyFont="1" applyBorder="1" applyAlignment="1">
      <alignment horizontal="right"/>
    </xf>
    <xf numFmtId="37" fontId="7" fillId="0" borderId="0" xfId="0" applyNumberFormat="1" applyFont="1" applyBorder="1" applyAlignment="1"/>
    <xf numFmtId="37" fontId="3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9" fillId="0" borderId="0" xfId="0" applyFont="1" applyBorder="1" applyAlignment="1"/>
    <xf numFmtId="0" fontId="10" fillId="0" borderId="0" xfId="0" applyFont="1" applyBorder="1" applyAlignment="1"/>
    <xf numFmtId="0" fontId="11" fillId="0" borderId="0" xfId="0" applyFont="1" applyBorder="1" applyAlignment="1"/>
    <xf numFmtId="37" fontId="4" fillId="0" borderId="1" xfId="0" applyNumberFormat="1" applyFont="1" applyBorder="1" applyAlignment="1">
      <alignment horizontal="right"/>
    </xf>
    <xf numFmtId="0" fontId="12" fillId="0" borderId="0" xfId="0" applyFont="1" applyBorder="1" applyAlignment="1"/>
    <xf numFmtId="0" fontId="13" fillId="0" borderId="0" xfId="0" applyFont="1" applyBorder="1" applyAlignment="1"/>
    <xf numFmtId="0" fontId="14" fillId="0" borderId="0" xfId="0" applyFont="1" applyBorder="1" applyAlignment="1"/>
    <xf numFmtId="0" fontId="15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0" xfId="0" applyFont="1" applyBorder="1" applyAlignment="1"/>
    <xf numFmtId="0" fontId="15" fillId="0" borderId="0" xfId="0" applyFont="1" applyBorder="1" applyAlignment="1"/>
    <xf numFmtId="0" fontId="15" fillId="0" borderId="0" xfId="0" applyFont="1" applyBorder="1" applyAlignment="1">
      <alignment horizontal="right"/>
    </xf>
    <xf numFmtId="37" fontId="4" fillId="0" borderId="2" xfId="0" applyNumberFormat="1" applyFont="1" applyBorder="1" applyAlignment="1">
      <alignment horizontal="right"/>
    </xf>
    <xf numFmtId="37" fontId="4" fillId="0" borderId="0" xfId="0" applyNumberFormat="1" applyFont="1" applyBorder="1" applyAlignment="1">
      <alignment horizontal="right"/>
    </xf>
    <xf numFmtId="37" fontId="4" fillId="0" borderId="3" xfId="0" applyNumberFormat="1" applyFont="1" applyBorder="1" applyAlignment="1">
      <alignment horizontal="right"/>
    </xf>
    <xf numFmtId="0" fontId="18" fillId="0" borderId="0" xfId="0" applyFont="1" applyBorder="1" applyAlignment="1"/>
    <xf numFmtId="0" fontId="15" fillId="0" borderId="0" xfId="0" applyFont="1" applyAlignment="1"/>
    <xf numFmtId="0" fontId="0" fillId="0" borderId="0" xfId="0" applyBorder="1" applyAlignment="1"/>
    <xf numFmtId="39" fontId="4" fillId="0" borderId="1" xfId="0" applyNumberFormat="1" applyFont="1" applyBorder="1" applyAlignment="1">
      <alignment horizontal="right"/>
    </xf>
    <xf numFmtId="3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center"/>
    </xf>
    <xf numFmtId="37" fontId="4" fillId="0" borderId="4" xfId="0" applyNumberFormat="1" applyFont="1" applyBorder="1" applyAlignment="1">
      <alignment horizontal="right"/>
    </xf>
    <xf numFmtId="0" fontId="19" fillId="0" borderId="0" xfId="0" applyFont="1" applyBorder="1" applyAlignment="1"/>
    <xf numFmtId="0" fontId="9" fillId="0" borderId="0" xfId="0" applyNumberFormat="1" applyFont="1" applyBorder="1" applyAlignment="1"/>
    <xf numFmtId="0" fontId="2" fillId="0" borderId="0" xfId="0" applyNumberFormat="1" applyFont="1" applyBorder="1" applyAlignment="1"/>
    <xf numFmtId="0" fontId="4" fillId="0" borderId="0" xfId="0" applyNumberFormat="1" applyFont="1" applyBorder="1" applyAlignment="1"/>
    <xf numFmtId="0" fontId="8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16" fillId="0" borderId="0" xfId="0" applyNumberFormat="1" applyFont="1" applyBorder="1" applyAlignment="1"/>
    <xf numFmtId="0" fontId="8" fillId="0" borderId="0" xfId="0" applyNumberFormat="1" applyFont="1" applyBorder="1" applyAlignment="1"/>
    <xf numFmtId="0" fontId="7" fillId="0" borderId="0" xfId="0" applyNumberFormat="1" applyFont="1" applyBorder="1" applyAlignment="1"/>
    <xf numFmtId="0" fontId="3" fillId="0" borderId="0" xfId="0" applyNumberFormat="1" applyFont="1" applyBorder="1" applyAlignment="1"/>
    <xf numFmtId="0" fontId="4" fillId="0" borderId="0" xfId="0" applyNumberFormat="1" applyFont="1" applyFill="1" applyBorder="1" applyAlignment="1"/>
    <xf numFmtId="0" fontId="19" fillId="0" borderId="0" xfId="0" applyNumberFormat="1" applyFont="1" applyBorder="1" applyAlignment="1"/>
    <xf numFmtId="0" fontId="19" fillId="0" borderId="0" xfId="0" applyNumberFormat="1" applyFont="1" applyFill="1" applyBorder="1" applyAlignment="1"/>
    <xf numFmtId="0" fontId="3" fillId="0" borderId="0" xfId="0" applyNumberFormat="1" applyFont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37" fontId="4" fillId="0" borderId="5" xfId="0" applyNumberFormat="1" applyFont="1" applyBorder="1" applyAlignment="1">
      <alignment horizontal="right"/>
    </xf>
    <xf numFmtId="0" fontId="0" fillId="0" borderId="3" xfId="0" applyBorder="1" applyAlignment="1">
      <alignment horizontal="center"/>
    </xf>
    <xf numFmtId="0" fontId="3" fillId="0" borderId="0" xfId="0" applyNumberFormat="1" applyFont="1" applyFill="1" applyBorder="1" applyAlignment="1">
      <alignment horizontal="justify"/>
    </xf>
    <xf numFmtId="0" fontId="9" fillId="0" borderId="0" xfId="0" applyNumberFormat="1" applyFont="1" applyFill="1" applyBorder="1" applyAlignment="1"/>
    <xf numFmtId="0" fontId="20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/>
    <xf numFmtId="0" fontId="2" fillId="0" borderId="0" xfId="0" applyNumberFormat="1" applyFont="1" applyFill="1" applyBorder="1" applyAlignment="1"/>
    <xf numFmtId="0" fontId="21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NumberFormat="1" applyFont="1" applyFill="1" applyBorder="1" applyAlignment="1">
      <alignment horizontal="center"/>
    </xf>
    <xf numFmtId="0" fontId="15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left"/>
    </xf>
    <xf numFmtId="0" fontId="16" fillId="0" borderId="0" xfId="0" applyNumberFormat="1" applyFont="1" applyFill="1" applyBorder="1" applyAlignment="1">
      <alignment horizontal="justify"/>
    </xf>
    <xf numFmtId="0" fontId="3" fillId="0" borderId="0" xfId="0" applyFont="1" applyFill="1" applyBorder="1" applyAlignment="1"/>
    <xf numFmtId="0" fontId="7" fillId="0" borderId="0" xfId="0" applyFont="1" applyFill="1" applyBorder="1" applyAlignment="1"/>
    <xf numFmtId="0" fontId="3" fillId="0" borderId="0" xfId="0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justify"/>
    </xf>
    <xf numFmtId="0" fontId="15" fillId="0" borderId="0" xfId="0" applyFont="1" applyFill="1" applyBorder="1" applyAlignment="1">
      <alignment horizontal="left"/>
    </xf>
    <xf numFmtId="37" fontId="17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0" fontId="16" fillId="0" borderId="0" xfId="0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16" fillId="0" borderId="0" xfId="0" applyNumberFormat="1" applyFont="1" applyFill="1" applyBorder="1" applyAlignment="1"/>
    <xf numFmtId="0" fontId="0" fillId="0" borderId="0" xfId="0" applyFill="1"/>
    <xf numFmtId="0" fontId="15" fillId="0" borderId="0" xfId="0" applyFont="1" applyFill="1" applyAlignment="1">
      <alignment horizontal="center"/>
    </xf>
    <xf numFmtId="166" fontId="3" fillId="0" borderId="0" xfId="1" applyNumberFormat="1" applyFont="1" applyFill="1" applyBorder="1" applyAlignment="1">
      <alignment horizontal="right"/>
    </xf>
    <xf numFmtId="43" fontId="4" fillId="0" borderId="0" xfId="1" applyFont="1" applyBorder="1" applyAlignment="1">
      <alignment horizontal="right"/>
    </xf>
    <xf numFmtId="37" fontId="0" fillId="0" borderId="3" xfId="0" applyNumberFormat="1" applyFont="1" applyBorder="1" applyAlignment="1">
      <alignment horizontal="right"/>
    </xf>
    <xf numFmtId="167" fontId="4" fillId="0" borderId="0" xfId="0" applyNumberFormat="1" applyFont="1" applyBorder="1" applyAlignment="1">
      <alignment horizontal="right"/>
    </xf>
    <xf numFmtId="0" fontId="0" fillId="0" borderId="0" xfId="0" applyFill="1" applyBorder="1" applyAlignment="1">
      <alignment horizontal="left"/>
    </xf>
    <xf numFmtId="0" fontId="0" fillId="0" borderId="0" xfId="0" applyNumberFormat="1" applyFill="1" applyBorder="1" applyAlignment="1">
      <alignment horizontal="justify"/>
    </xf>
    <xf numFmtId="0" fontId="0" fillId="0" borderId="0" xfId="0" applyNumberFormat="1" applyFill="1" applyBorder="1" applyAlignment="1"/>
    <xf numFmtId="0" fontId="0" fillId="0" borderId="0" xfId="0" applyNumberFormat="1" applyFill="1" applyBorder="1" applyAlignment="1">
      <alignment horizontal="left"/>
    </xf>
    <xf numFmtId="43" fontId="7" fillId="0" borderId="0" xfId="1" applyFont="1" applyBorder="1" applyAlignment="1"/>
    <xf numFmtId="0" fontId="0" fillId="0" borderId="0" xfId="0" applyNumberFormat="1" applyBorder="1" applyAlignment="1"/>
    <xf numFmtId="37" fontId="4" fillId="0" borderId="2" xfId="0" applyNumberFormat="1" applyFont="1" applyFill="1" applyBorder="1" applyAlignment="1">
      <alignment horizontal="right"/>
    </xf>
    <xf numFmtId="166" fontId="4" fillId="0" borderId="0" xfId="1" applyNumberFormat="1" applyFont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37" fontId="0" fillId="0" borderId="0" xfId="0" applyNumberFormat="1" applyFont="1" applyBorder="1" applyAlignment="1">
      <alignment horizontal="right"/>
    </xf>
    <xf numFmtId="0" fontId="4" fillId="0" borderId="0" xfId="0" applyFont="1"/>
    <xf numFmtId="0" fontId="4" fillId="0" borderId="0" xfId="10" applyFont="1" applyFill="1" applyAlignment="1">
      <alignment horizontal="left"/>
    </xf>
    <xf numFmtId="166" fontId="4" fillId="0" borderId="2" xfId="1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/>
    <xf numFmtId="0" fontId="3" fillId="0" borderId="0" xfId="0" applyFont="1" applyFill="1"/>
    <xf numFmtId="168" fontId="4" fillId="0" borderId="0" xfId="12" applyNumberFormat="1" applyFont="1" applyFill="1"/>
    <xf numFmtId="0" fontId="0" fillId="0" borderId="0" xfId="10" applyFont="1" applyFill="1" applyAlignment="1">
      <alignment horizontal="left" indent="1"/>
    </xf>
    <xf numFmtId="0" fontId="16" fillId="0" borderId="0" xfId="0" applyFont="1" applyFill="1"/>
    <xf numFmtId="166" fontId="4" fillId="0" borderId="2" xfId="0" applyNumberFormat="1" applyFont="1" applyBorder="1" applyAlignment="1"/>
    <xf numFmtId="0" fontId="4" fillId="0" borderId="0" xfId="10" applyFont="1" applyFill="1"/>
    <xf numFmtId="167" fontId="0" fillId="0" borderId="0" xfId="0" applyNumberFormat="1" applyFont="1" applyBorder="1" applyAlignment="1">
      <alignment horizontal="right"/>
    </xf>
    <xf numFmtId="0" fontId="0" fillId="0" borderId="0" xfId="0" applyFill="1" applyBorder="1" applyAlignment="1"/>
    <xf numFmtId="0" fontId="0" fillId="0" borderId="0" xfId="0" applyFill="1" applyAlignment="1"/>
    <xf numFmtId="43" fontId="0" fillId="0" borderId="0" xfId="1" applyFont="1" applyBorder="1" applyAlignment="1">
      <alignment horizontal="right"/>
    </xf>
    <xf numFmtId="43" fontId="0" fillId="0" borderId="0" xfId="1" applyFont="1" applyBorder="1" applyAlignment="1">
      <alignment horizontal="center"/>
    </xf>
    <xf numFmtId="37" fontId="0" fillId="0" borderId="0" xfId="0" applyNumberFormat="1" applyFont="1" applyBorder="1" applyAlignment="1"/>
    <xf numFmtId="0" fontId="0" fillId="0" borderId="0" xfId="0" applyFill="1" applyAlignment="1">
      <alignment wrapText="1"/>
    </xf>
    <xf numFmtId="167" fontId="4" fillId="0" borderId="1" xfId="0" applyNumberFormat="1" applyFont="1" applyBorder="1" applyAlignment="1"/>
    <xf numFmtId="166" fontId="4" fillId="0" borderId="1" xfId="1" applyNumberFormat="1" applyFont="1" applyFill="1" applyBorder="1" applyAlignment="1">
      <alignment horizontal="right"/>
    </xf>
    <xf numFmtId="0" fontId="4" fillId="0" borderId="0" xfId="10" applyFont="1" applyFill="1" applyBorder="1" applyAlignment="1">
      <alignment horizontal="left"/>
    </xf>
    <xf numFmtId="0" fontId="4" fillId="0" borderId="0" xfId="0" applyFont="1" applyBorder="1" applyAlignment="1">
      <alignment horizontal="left"/>
    </xf>
    <xf numFmtId="0" fontId="15" fillId="0" borderId="0" xfId="0" applyFont="1" applyAlignment="1">
      <alignment horizontal="center"/>
    </xf>
    <xf numFmtId="165" fontId="4" fillId="0" borderId="0" xfId="1" applyNumberFormat="1" applyFont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5" fontId="4" fillId="0" borderId="0" xfId="0" applyNumberFormat="1" applyFont="1" applyBorder="1" applyAlignment="1">
      <alignment horizontal="right"/>
    </xf>
    <xf numFmtId="165" fontId="0" fillId="0" borderId="0" xfId="0" applyNumberFormat="1" applyBorder="1" applyAlignment="1"/>
    <xf numFmtId="165" fontId="0" fillId="0" borderId="0" xfId="1" applyNumberFormat="1" applyFont="1" applyBorder="1" applyAlignment="1"/>
    <xf numFmtId="165" fontId="4" fillId="0" borderId="2" xfId="0" applyNumberFormat="1" applyFont="1" applyBorder="1" applyAlignment="1"/>
    <xf numFmtId="165" fontId="4" fillId="0" borderId="0" xfId="0" applyNumberFormat="1" applyFont="1" applyBorder="1" applyAlignment="1"/>
    <xf numFmtId="165" fontId="4" fillId="0" borderId="1" xfId="0" applyNumberFormat="1" applyFont="1" applyBorder="1" applyAlignment="1"/>
    <xf numFmtId="0" fontId="4" fillId="0" borderId="0" xfId="0" applyFont="1" applyAlignment="1"/>
    <xf numFmtId="166" fontId="0" fillId="0" borderId="0" xfId="5" applyNumberFormat="1" applyFont="1" applyFill="1" applyBorder="1" applyAlignment="1">
      <alignment horizontal="center"/>
    </xf>
    <xf numFmtId="49" fontId="0" fillId="0" borderId="0" xfId="0" applyNumberFormat="1" applyFont="1" applyBorder="1" applyAlignment="1"/>
    <xf numFmtId="166" fontId="3" fillId="0" borderId="0" xfId="1" applyNumberFormat="1" applyFont="1" applyBorder="1" applyAlignment="1">
      <alignment horizontal="right"/>
    </xf>
    <xf numFmtId="37" fontId="19" fillId="0" borderId="0" xfId="0" applyNumberFormat="1" applyFont="1" applyBorder="1" applyAlignment="1"/>
    <xf numFmtId="165" fontId="7" fillId="0" borderId="0" xfId="0" applyNumberFormat="1" applyFont="1" applyBorder="1" applyAlignment="1"/>
    <xf numFmtId="43" fontId="19" fillId="0" borderId="0" xfId="1" applyFont="1" applyBorder="1" applyAlignment="1"/>
    <xf numFmtId="43" fontId="0" fillId="0" borderId="0" xfId="1" applyFont="1" applyBorder="1" applyAlignment="1"/>
    <xf numFmtId="43" fontId="0" fillId="0" borderId="3" xfId="1" applyFont="1" applyFill="1" applyBorder="1" applyAlignment="1">
      <alignment horizontal="center"/>
    </xf>
    <xf numFmtId="166" fontId="4" fillId="0" borderId="2" xfId="1" applyNumberFormat="1" applyFont="1" applyBorder="1" applyAlignment="1"/>
    <xf numFmtId="37" fontId="0" fillId="0" borderId="0" xfId="0" applyNumberFormat="1" applyFill="1"/>
    <xf numFmtId="0" fontId="0" fillId="0" borderId="0" xfId="10" applyFont="1" applyFill="1" applyAlignment="1">
      <alignment horizontal="left"/>
    </xf>
    <xf numFmtId="166" fontId="0" fillId="0" borderId="0" xfId="1" applyNumberFormat="1" applyFont="1" applyFill="1" applyBorder="1" applyAlignment="1">
      <alignment horizontal="center"/>
    </xf>
    <xf numFmtId="166" fontId="4" fillId="0" borderId="2" xfId="1" applyNumberFormat="1" applyFont="1" applyFill="1" applyBorder="1" applyAlignment="1">
      <alignment horizontal="center"/>
    </xf>
    <xf numFmtId="166" fontId="4" fillId="0" borderId="2" xfId="0" applyNumberFormat="1" applyFont="1" applyBorder="1" applyAlignment="1">
      <alignment horizontal="center"/>
    </xf>
    <xf numFmtId="43" fontId="0" fillId="0" borderId="0" xfId="1" applyFont="1" applyFill="1" applyBorder="1" applyAlignment="1">
      <alignment horizontal="center"/>
    </xf>
    <xf numFmtId="43" fontId="4" fillId="0" borderId="2" xfId="1" applyFon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6" fontId="3" fillId="0" borderId="0" xfId="1" applyNumberFormat="1" applyFont="1" applyFill="1" applyBorder="1" applyAlignment="1">
      <alignment horizontal="center"/>
    </xf>
    <xf numFmtId="166" fontId="4" fillId="0" borderId="0" xfId="1" applyNumberFormat="1" applyFont="1" applyFill="1" applyBorder="1" applyAlignment="1"/>
    <xf numFmtId="166" fontId="4" fillId="0" borderId="3" xfId="1" applyNumberFormat="1" applyFont="1" applyFill="1" applyBorder="1" applyAlignment="1">
      <alignment horizontal="right"/>
    </xf>
    <xf numFmtId="0" fontId="0" fillId="0" borderId="0" xfId="0" applyBorder="1" applyAlignment="1">
      <alignment horizontal="center"/>
    </xf>
    <xf numFmtId="166" fontId="0" fillId="0" borderId="0" xfId="0" applyNumberFormat="1" applyFont="1" applyBorder="1" applyAlignment="1">
      <alignment horizontal="center"/>
    </xf>
    <xf numFmtId="0" fontId="0" fillId="0" borderId="0" xfId="0" applyFont="1" applyAlignment="1"/>
    <xf numFmtId="0" fontId="0" fillId="0" borderId="0" xfId="0" applyFont="1" applyAlignment="1">
      <alignment horizontal="center"/>
    </xf>
    <xf numFmtId="0" fontId="0" fillId="0" borderId="0" xfId="0" applyNumberFormat="1" applyFont="1" applyFill="1" applyBorder="1" applyAlignment="1"/>
    <xf numFmtId="37" fontId="0" fillId="0" borderId="0" xfId="0" applyNumberFormat="1" applyFont="1" applyFill="1" applyBorder="1" applyAlignment="1"/>
    <xf numFmtId="0" fontId="0" fillId="0" borderId="0" xfId="0" applyNumberFormat="1" applyFont="1" applyBorder="1" applyAlignment="1"/>
    <xf numFmtId="165" fontId="0" fillId="0" borderId="0" xfId="0" applyNumberFormat="1" applyAlignment="1"/>
    <xf numFmtId="165" fontId="0" fillId="0" borderId="0" xfId="0" applyNumberFormat="1" applyFont="1" applyFill="1" applyAlignment="1">
      <alignment horizontal="right"/>
    </xf>
    <xf numFmtId="43" fontId="0" fillId="0" borderId="0" xfId="1" quotePrefix="1" applyFont="1" applyFill="1" applyAlignment="1">
      <alignment horizontal="center"/>
    </xf>
    <xf numFmtId="166" fontId="0" fillId="0" borderId="0" xfId="1" applyNumberFormat="1" applyFont="1" applyBorder="1" applyAlignment="1">
      <alignment horizontal="center"/>
    </xf>
    <xf numFmtId="165" fontId="4" fillId="0" borderId="5" xfId="0" applyNumberFormat="1" applyFont="1" applyBorder="1" applyAlignment="1"/>
    <xf numFmtId="0" fontId="0" fillId="0" borderId="0" xfId="0" applyFont="1" applyFill="1" applyBorder="1" applyAlignment="1"/>
    <xf numFmtId="166" fontId="0" fillId="0" borderId="0" xfId="6" applyNumberFormat="1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43" fontId="0" fillId="0" borderId="0" xfId="1" applyFont="1" applyFill="1" applyAlignment="1">
      <alignment horizontal="right"/>
    </xf>
    <xf numFmtId="166" fontId="0" fillId="0" borderId="0" xfId="9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/>
    <xf numFmtId="37" fontId="4" fillId="0" borderId="1" xfId="0" applyNumberFormat="1" applyFont="1" applyFill="1" applyBorder="1" applyAlignment="1">
      <alignment horizontal="right"/>
    </xf>
    <xf numFmtId="43" fontId="0" fillId="0" borderId="0" xfId="1" quotePrefix="1" applyFont="1" applyAlignment="1">
      <alignment horizontal="center"/>
    </xf>
    <xf numFmtId="37" fontId="4" fillId="0" borderId="4" xfId="0" applyNumberFormat="1" applyFont="1" applyFill="1" applyBorder="1" applyAlignment="1">
      <alignment horizontal="right"/>
    </xf>
    <xf numFmtId="37" fontId="4" fillId="0" borderId="3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37" fontId="4" fillId="0" borderId="5" xfId="0" applyNumberFormat="1" applyFont="1" applyFill="1" applyBorder="1" applyAlignment="1">
      <alignment horizontal="right"/>
    </xf>
    <xf numFmtId="39" fontId="4" fillId="0" borderId="1" xfId="0" applyNumberFormat="1" applyFont="1" applyFill="1" applyBorder="1" applyAlignment="1">
      <alignment horizontal="right"/>
    </xf>
    <xf numFmtId="43" fontId="4" fillId="0" borderId="2" xfId="1" applyFont="1" applyBorder="1" applyAlignment="1"/>
    <xf numFmtId="166" fontId="0" fillId="0" borderId="0" xfId="0" applyNumberFormat="1" applyAlignment="1"/>
    <xf numFmtId="165" fontId="25" fillId="0" borderId="0" xfId="0" applyNumberFormat="1" applyFont="1" applyAlignment="1"/>
    <xf numFmtId="0" fontId="0" fillId="0" borderId="0" xfId="0" applyFill="1" applyBorder="1" applyAlignment="1">
      <alignment horizontal="justify"/>
    </xf>
    <xf numFmtId="0" fontId="15" fillId="0" borderId="0" xfId="0" applyFont="1" applyFill="1" applyAlignment="1"/>
    <xf numFmtId="0" fontId="4" fillId="0" borderId="0" xfId="0" applyFont="1" applyFill="1"/>
    <xf numFmtId="165" fontId="4" fillId="0" borderId="0" xfId="0" applyNumberFormat="1" applyFont="1" applyFill="1" applyBorder="1" applyAlignment="1"/>
    <xf numFmtId="43" fontId="3" fillId="0" borderId="0" xfId="1" applyFont="1" applyBorder="1" applyAlignment="1">
      <alignment horizontal="right"/>
    </xf>
    <xf numFmtId="0" fontId="15" fillId="0" borderId="0" xfId="0" applyNumberFormat="1" applyFont="1" applyFill="1" applyBorder="1" applyAlignment="1">
      <alignment horizontal="left"/>
    </xf>
    <xf numFmtId="0" fontId="0" fillId="0" borderId="0" xfId="0" applyNumberFormat="1" applyFont="1" applyFill="1" applyBorder="1" applyAlignment="1">
      <alignment horizontal="left"/>
    </xf>
    <xf numFmtId="0" fontId="0" fillId="0" borderId="0" xfId="0" applyNumberFormat="1" applyFont="1" applyFill="1" applyBorder="1" applyAlignment="1">
      <alignment horizontal="justify"/>
    </xf>
    <xf numFmtId="0" fontId="0" fillId="0" borderId="0" xfId="0" applyFont="1" applyFill="1" applyBorder="1" applyAlignment="1">
      <alignment horizontal="center"/>
    </xf>
    <xf numFmtId="0" fontId="19" fillId="0" borderId="0" xfId="0" applyFont="1" applyFill="1" applyBorder="1" applyAlignment="1"/>
    <xf numFmtId="0" fontId="0" fillId="0" borderId="0" xfId="0" applyNumberFormat="1" applyFont="1" applyBorder="1" applyAlignment="1">
      <alignment horizontal="justify"/>
    </xf>
    <xf numFmtId="0" fontId="0" fillId="0" borderId="0" xfId="0" applyFont="1" applyBorder="1" applyAlignment="1"/>
    <xf numFmtId="0" fontId="0" fillId="0" borderId="0" xfId="0" applyNumberFormat="1" applyFont="1" applyAlignment="1"/>
    <xf numFmtId="166" fontId="0" fillId="0" borderId="0" xfId="1" applyNumberFormat="1" applyFont="1" applyFill="1" applyBorder="1" applyAlignment="1">
      <alignment horizontal="right"/>
    </xf>
    <xf numFmtId="166" fontId="0" fillId="0" borderId="0" xfId="1" quotePrefix="1" applyNumberFormat="1" applyFont="1" applyAlignment="1">
      <alignment horizontal="center"/>
    </xf>
    <xf numFmtId="166" fontId="0" fillId="0" borderId="0" xfId="1" applyNumberFormat="1" applyFont="1" applyFill="1" applyAlignment="1">
      <alignment horizontal="right"/>
    </xf>
    <xf numFmtId="43" fontId="0" fillId="0" borderId="0" xfId="1" applyFont="1" applyFill="1" applyAlignment="1"/>
    <xf numFmtId="0" fontId="0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24" fillId="0" borderId="0" xfId="0" applyFont="1" applyBorder="1" applyAlignment="1"/>
    <xf numFmtId="166" fontId="4" fillId="0" borderId="3" xfId="1" applyNumberFormat="1" applyFont="1" applyFill="1" applyBorder="1" applyAlignment="1">
      <alignment horizontal="center"/>
    </xf>
    <xf numFmtId="43" fontId="0" fillId="0" borderId="0" xfId="1" applyFont="1" applyFill="1" applyBorder="1" applyAlignment="1">
      <alignment horizontal="right"/>
    </xf>
    <xf numFmtId="43" fontId="0" fillId="0" borderId="3" xfId="1" applyFont="1" applyFill="1" applyBorder="1" applyAlignment="1">
      <alignment horizontal="right"/>
    </xf>
    <xf numFmtId="166" fontId="0" fillId="0" borderId="0" xfId="1" quotePrefix="1" applyNumberFormat="1" applyFont="1" applyFill="1" applyBorder="1" applyAlignment="1">
      <alignment horizontal="center"/>
    </xf>
    <xf numFmtId="165" fontId="3" fillId="0" borderId="0" xfId="0" applyNumberFormat="1" applyFont="1" applyBorder="1" applyAlignment="1"/>
    <xf numFmtId="166" fontId="3" fillId="0" borderId="0" xfId="1" quotePrefix="1" applyNumberFormat="1" applyFont="1" applyFill="1" applyBorder="1" applyAlignment="1">
      <alignment horizontal="center"/>
    </xf>
    <xf numFmtId="166" fontId="3" fillId="0" borderId="0" xfId="1" applyNumberFormat="1" applyFont="1"/>
    <xf numFmtId="166" fontId="3" fillId="0" borderId="0" xfId="1" quotePrefix="1" applyNumberFormat="1" applyFont="1"/>
    <xf numFmtId="166" fontId="3" fillId="0" borderId="0" xfId="1" applyNumberFormat="1" applyFont="1" applyBorder="1"/>
    <xf numFmtId="166" fontId="3" fillId="0" borderId="0" xfId="1" applyNumberFormat="1" applyFont="1" applyFill="1" applyBorder="1"/>
    <xf numFmtId="166" fontId="3" fillId="0" borderId="0" xfId="1" applyNumberFormat="1" applyFont="1" applyFill="1"/>
    <xf numFmtId="43" fontId="3" fillId="0" borderId="0" xfId="1" applyFont="1" applyBorder="1" applyAlignment="1"/>
    <xf numFmtId="43" fontId="3" fillId="0" borderId="0" xfId="1" applyFont="1" applyBorder="1" applyAlignment="1">
      <alignment horizontal="center"/>
    </xf>
    <xf numFmtId="165" fontId="3" fillId="0" borderId="0" xfId="0" applyNumberFormat="1" applyFont="1" applyFill="1" applyBorder="1" applyAlignment="1"/>
    <xf numFmtId="43" fontId="3" fillId="0" borderId="0" xfId="1" applyFont="1" applyFill="1" applyBorder="1" applyAlignment="1"/>
    <xf numFmtId="165" fontId="3" fillId="0" borderId="0" xfId="0" applyNumberFormat="1" applyFont="1"/>
    <xf numFmtId="166" fontId="3" fillId="0" borderId="0" xfId="1" applyNumberFormat="1" applyFont="1" applyBorder="1" applyAlignment="1">
      <alignment horizontal="center"/>
    </xf>
    <xf numFmtId="166" fontId="3" fillId="0" borderId="0" xfId="0" applyNumberFormat="1" applyFont="1" applyBorder="1" applyAlignment="1"/>
    <xf numFmtId="43" fontId="3" fillId="0" borderId="0" xfId="1" applyFont="1"/>
    <xf numFmtId="166" fontId="0" fillId="0" borderId="0" xfId="1" applyNumberFormat="1" applyFont="1" applyBorder="1" applyAlignment="1">
      <alignment horizontal="right"/>
    </xf>
    <xf numFmtId="165" fontId="0" fillId="0" borderId="0" xfId="0" applyNumberFormat="1" applyFont="1"/>
    <xf numFmtId="165" fontId="0" fillId="0" borderId="0" xfId="0" applyNumberFormat="1" applyFont="1" applyFill="1" applyAlignment="1">
      <alignment horizontal="center"/>
    </xf>
    <xf numFmtId="166" fontId="0" fillId="0" borderId="0" xfId="2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0" fontId="0" fillId="0" borderId="0" xfId="0" applyFont="1" applyBorder="1" applyAlignment="1">
      <alignment horizontal="right"/>
    </xf>
    <xf numFmtId="166" fontId="0" fillId="0" borderId="0" xfId="5" applyNumberFormat="1" applyFont="1" applyFill="1" applyBorder="1" applyAlignment="1">
      <alignment horizontal="right"/>
    </xf>
    <xf numFmtId="166" fontId="0" fillId="0" borderId="0" xfId="6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Border="1" applyAlignment="1">
      <alignment horizontal="center"/>
    </xf>
    <xf numFmtId="166" fontId="0" fillId="0" borderId="3" xfId="5" applyNumberFormat="1" applyFont="1" applyFill="1" applyBorder="1" applyAlignment="1">
      <alignment horizontal="right"/>
    </xf>
    <xf numFmtId="166" fontId="0" fillId="0" borderId="3" xfId="6" applyNumberFormat="1" applyFont="1" applyFill="1" applyBorder="1" applyAlignment="1">
      <alignment horizontal="center"/>
    </xf>
    <xf numFmtId="166" fontId="0" fillId="0" borderId="0" xfId="8" applyNumberFormat="1" applyFont="1" applyFill="1" applyBorder="1" applyAlignment="1">
      <alignment horizontal="right"/>
    </xf>
    <xf numFmtId="166" fontId="0" fillId="0" borderId="3" xfId="8" applyNumberFormat="1" applyFont="1" applyFill="1" applyBorder="1" applyAlignment="1">
      <alignment horizontal="right"/>
    </xf>
    <xf numFmtId="166" fontId="0" fillId="0" borderId="3" xfId="9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/>
    <xf numFmtId="166" fontId="0" fillId="0" borderId="3" xfId="1" applyNumberFormat="1" applyFont="1" applyFill="1" applyBorder="1" applyAlignment="1">
      <alignment horizontal="right"/>
    </xf>
    <xf numFmtId="166" fontId="0" fillId="0" borderId="0" xfId="1" applyNumberFormat="1" applyFont="1" applyBorder="1" applyAlignment="1"/>
    <xf numFmtId="165" fontId="0" fillId="0" borderId="0" xfId="0" applyNumberFormat="1" applyFont="1" applyFill="1" applyAlignment="1"/>
    <xf numFmtId="37" fontId="0" fillId="0" borderId="3" xfId="0" applyNumberFormat="1" applyFont="1" applyFill="1" applyBorder="1" applyAlignment="1">
      <alignment horizontal="right"/>
    </xf>
    <xf numFmtId="165" fontId="0" fillId="0" borderId="3" xfId="0" quotePrefix="1" applyNumberFormat="1" applyFont="1" applyFill="1" applyBorder="1" applyAlignment="1">
      <alignment horizontal="right"/>
    </xf>
    <xf numFmtId="166" fontId="0" fillId="0" borderId="3" xfId="1" quotePrefix="1" applyNumberFormat="1" applyFont="1" applyFill="1" applyBorder="1" applyAlignment="1">
      <alignment horizontal="right"/>
    </xf>
    <xf numFmtId="166" fontId="0" fillId="0" borderId="3" xfId="1" applyNumberFormat="1" applyFont="1" applyFill="1" applyBorder="1" applyAlignment="1">
      <alignment horizontal="center"/>
    </xf>
    <xf numFmtId="0" fontId="0" fillId="0" borderId="0" xfId="0" applyFont="1" applyFill="1"/>
    <xf numFmtId="165" fontId="0" fillId="0" borderId="0" xfId="0" applyNumberFormat="1" applyFont="1" applyAlignment="1">
      <alignment horizontal="right"/>
    </xf>
    <xf numFmtId="165" fontId="0" fillId="0" borderId="3" xfId="0" applyNumberFormat="1" applyFont="1" applyFill="1" applyBorder="1" applyAlignment="1">
      <alignment horizontal="right"/>
    </xf>
    <xf numFmtId="165" fontId="0" fillId="0" borderId="1" xfId="0" applyNumberFormat="1" applyFont="1" applyFill="1" applyBorder="1" applyAlignment="1">
      <alignment horizontal="right"/>
    </xf>
    <xf numFmtId="165" fontId="0" fillId="0" borderId="1" xfId="0" applyNumberFormat="1" applyFont="1" applyBorder="1" applyAlignment="1">
      <alignment horizontal="right"/>
    </xf>
    <xf numFmtId="165" fontId="0" fillId="0" borderId="0" xfId="0" applyNumberFormat="1" applyFont="1" applyFill="1" applyBorder="1"/>
    <xf numFmtId="165" fontId="0" fillId="0" borderId="0" xfId="0" applyNumberFormat="1" applyFont="1" applyBorder="1"/>
    <xf numFmtId="0" fontId="26" fillId="0" borderId="0" xfId="0" applyFont="1" applyAlignment="1">
      <alignment vertical="center"/>
    </xf>
    <xf numFmtId="0" fontId="15" fillId="0" borderId="0" xfId="0" applyFont="1" applyBorder="1" applyAlignment="1">
      <alignment horizontal="center"/>
    </xf>
    <xf numFmtId="166" fontId="4" fillId="0" borderId="4" xfId="1" applyNumberFormat="1" applyFont="1" applyFill="1" applyBorder="1" applyAlignment="1">
      <alignment horizontal="center"/>
    </xf>
    <xf numFmtId="43" fontId="0" fillId="0" borderId="4" xfId="1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</cellXfs>
  <cellStyles count="13">
    <cellStyle name="Comma" xfId="1" builtinId="3"/>
    <cellStyle name="Comma 2" xfId="2"/>
    <cellStyle name="Comma 2 2" xfId="3"/>
    <cellStyle name="Comma 20 2" xfId="4"/>
    <cellStyle name="Comma 28" xfId="5"/>
    <cellStyle name="Comma 29" xfId="6"/>
    <cellStyle name="Comma 3" xfId="7"/>
    <cellStyle name="Comma 33" xfId="8"/>
    <cellStyle name="Comma 35" xfId="9"/>
    <cellStyle name="Normal" xfId="0" builtinId="0"/>
    <cellStyle name="Normal 2" xfId="10"/>
    <cellStyle name="Normal 4" xfId="11"/>
    <cellStyle name="Normal_BCP_FS 2009 Q1_EN - final_11.05.09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suwanno\Desktop\TC\FS%20YE18\tro209a181a-12t-1%20Rev%204%20p%20y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muttaharach\Desktop\TC%20YE'17_C%20Series%20-%20Detail%20of%20NF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7-8"/>
      <sheetName val="PL9"/>
      <sheetName val="SH-10"/>
      <sheetName val="SH-11"/>
      <sheetName val="SH-12"/>
      <sheetName val="SH-13"/>
      <sheetName val="CF14-15"/>
    </sheetNames>
    <sheetDataSet>
      <sheetData sheetId="0"/>
      <sheetData sheetId="1"/>
      <sheetData sheetId="2"/>
      <sheetData sheetId="3">
        <row r="24">
          <cell r="J24">
            <v>989491609.38000011</v>
          </cell>
        </row>
      </sheetData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ELF YE'17"/>
      <sheetName val="C1 Goods and Service from ELF"/>
      <sheetName val="C2 NFS RPT Subsidiaries"/>
      <sheetName val="C3 NFS RPT Other RPT tran"/>
      <sheetName val="C4 NFS RPT AP Related"/>
      <sheetName val="C5 NFS RPT AR Related"/>
      <sheetName val="C6 NFS AR Aging AR conso"/>
      <sheetName val="C7 NFS RPT Key Mgnt Personnel"/>
      <sheetName val="C8 EBO Management"/>
      <sheetName val="C9 EBO TC total"/>
      <sheetName val="C10 EBO ELF Total"/>
      <sheetName val="C11 NFS EBO"/>
      <sheetName val="C12 Take equity P.T. Medan"/>
      <sheetName val="C13 BOT Rate"/>
      <sheetName val="C14 Purchase RM from P.T.Medan"/>
      <sheetName val="C15 FA for Quarter FS"/>
      <sheetName val="C15 NFS FA for YE"/>
      <sheetName val="C16 NFS FW Contract"/>
      <sheetName val="C17 Commitment"/>
      <sheetName val="C17.1 Commitment ELF"/>
      <sheetName val="C18 NFS Capital commitment"/>
      <sheetName val="C19 Revenue BOI and Non BOI"/>
      <sheetName val="CF-seperate YE'2017"/>
      <sheetName val="CF-1 seperate  YE'2017"/>
      <sheetName val="CF-conso YE'2017"/>
      <sheetName val="CF-1 conso YE'2017"/>
      <sheetName val="SUP YE'2017"/>
      <sheetName val="CON-A"/>
      <sheetName val="CON-L"/>
      <sheetName val="CON-P&amp;L"/>
      <sheetName val="ELIM"/>
      <sheetName val="eAudit Conso"/>
      <sheetName val="Eliminate 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7">
          <cell r="G17">
            <v>6026216</v>
          </cell>
        </row>
        <row r="18">
          <cell r="G18">
            <v>-1653291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O78"/>
  <sheetViews>
    <sheetView view="pageBreakPreview" topLeftCell="A40" zoomScale="85" zoomScaleNormal="80" zoomScaleSheetLayoutView="85" workbookViewId="0">
      <selection activeCell="G44" sqref="G44"/>
    </sheetView>
  </sheetViews>
  <sheetFormatPr defaultColWidth="9.140625" defaultRowHeight="20.25" customHeight="1" x14ac:dyDescent="0.2"/>
  <cols>
    <col min="1" max="1" width="35.7109375" style="48" customWidth="1"/>
    <col min="2" max="2" width="5.42578125" style="23" customWidth="1"/>
    <col min="3" max="3" width="16.28515625" style="7" bestFit="1" customWidth="1"/>
    <col min="4" max="4" width="1.140625" style="7" customWidth="1"/>
    <col min="5" max="5" width="15" style="7" customWidth="1"/>
    <col min="6" max="6" width="1" style="7" customWidth="1"/>
    <col min="7" max="7" width="15" style="7" customWidth="1"/>
    <col min="8" max="8" width="1" style="7" customWidth="1"/>
    <col min="9" max="9" width="15" style="7" customWidth="1"/>
    <col min="10" max="10" width="1" style="7" customWidth="1"/>
    <col min="11" max="11" width="9.140625" style="7"/>
    <col min="12" max="12" width="13.140625" style="7" bestFit="1" customWidth="1"/>
    <col min="13" max="16384" width="9.140625" style="7"/>
  </cols>
  <sheetData>
    <row r="1" spans="1:11" s="18" customFormat="1" ht="20.25" customHeight="1" x14ac:dyDescent="0.3">
      <c r="A1" s="40" t="s">
        <v>16</v>
      </c>
      <c r="B1" s="21"/>
    </row>
    <row r="2" spans="1:11" s="18" customFormat="1" ht="20.25" customHeight="1" x14ac:dyDescent="0.3">
      <c r="A2" s="40" t="s">
        <v>163</v>
      </c>
      <c r="B2" s="21"/>
    </row>
    <row r="3" spans="1:11" s="19" customFormat="1" ht="20.25" customHeight="1" x14ac:dyDescent="0.25">
      <c r="A3" s="41" t="s">
        <v>85</v>
      </c>
      <c r="B3" s="22"/>
    </row>
    <row r="4" spans="1:11" ht="20.25" customHeight="1" x14ac:dyDescent="0.2">
      <c r="A4" s="42"/>
    </row>
    <row r="5" spans="1:11" ht="20.25" customHeight="1" x14ac:dyDescent="0.25">
      <c r="A5" s="43"/>
      <c r="B5" s="24"/>
      <c r="C5" s="251" t="s">
        <v>12</v>
      </c>
      <c r="D5" s="251"/>
      <c r="E5" s="251"/>
      <c r="F5" s="251"/>
      <c r="G5" s="251" t="s">
        <v>48</v>
      </c>
      <c r="H5" s="251"/>
      <c r="I5" s="251"/>
    </row>
    <row r="6" spans="1:11" ht="20.25" customHeight="1" x14ac:dyDescent="0.25">
      <c r="A6" s="43"/>
      <c r="B6" s="24"/>
      <c r="C6" s="251" t="s">
        <v>47</v>
      </c>
      <c r="D6" s="251"/>
      <c r="E6" s="251"/>
      <c r="F6" s="251"/>
      <c r="G6" s="251" t="s">
        <v>47</v>
      </c>
      <c r="H6" s="251"/>
      <c r="I6" s="251"/>
    </row>
    <row r="7" spans="1:11" ht="20.25" customHeight="1" x14ac:dyDescent="0.25">
      <c r="A7" s="43"/>
      <c r="B7" s="24"/>
      <c r="C7" s="252" t="s">
        <v>84</v>
      </c>
      <c r="D7" s="252"/>
      <c r="E7" s="252"/>
      <c r="F7" s="9"/>
      <c r="G7" s="253" t="s">
        <v>84</v>
      </c>
      <c r="H7" s="252"/>
      <c r="I7" s="252"/>
      <c r="J7" s="130"/>
      <c r="K7" s="130"/>
    </row>
    <row r="8" spans="1:11" ht="20.25" customHeight="1" x14ac:dyDescent="0.25">
      <c r="A8" s="44" t="s">
        <v>18</v>
      </c>
      <c r="B8" s="24" t="s">
        <v>2</v>
      </c>
      <c r="C8" s="8">
        <v>2018</v>
      </c>
      <c r="D8" s="8"/>
      <c r="E8" s="8">
        <v>2017</v>
      </c>
      <c r="F8" s="8"/>
      <c r="G8" s="8">
        <v>2018</v>
      </c>
      <c r="H8" s="8"/>
      <c r="I8" s="8">
        <v>2017</v>
      </c>
      <c r="J8" s="8"/>
    </row>
    <row r="9" spans="1:11" ht="20.25" customHeight="1" x14ac:dyDescent="0.25">
      <c r="A9" s="45"/>
      <c r="B9" s="24"/>
      <c r="C9" s="250" t="s">
        <v>19</v>
      </c>
      <c r="D9" s="250"/>
      <c r="E9" s="250"/>
      <c r="F9" s="250"/>
      <c r="G9" s="250"/>
      <c r="H9" s="250"/>
      <c r="I9" s="250"/>
    </row>
    <row r="10" spans="1:11" ht="20.25" customHeight="1" x14ac:dyDescent="0.25">
      <c r="A10" s="46" t="s">
        <v>20</v>
      </c>
      <c r="B10" s="25"/>
      <c r="C10" s="10"/>
      <c r="D10" s="10"/>
      <c r="E10" s="10"/>
      <c r="F10" s="10"/>
      <c r="G10" s="192"/>
      <c r="H10" s="10"/>
      <c r="I10" s="10"/>
      <c r="J10" s="10"/>
    </row>
    <row r="11" spans="1:11" ht="20.25" customHeight="1" x14ac:dyDescent="0.25">
      <c r="A11" s="47" t="s">
        <v>4</v>
      </c>
      <c r="B11" s="24">
        <v>5</v>
      </c>
      <c r="C11" s="157">
        <v>64022775</v>
      </c>
      <c r="D11" s="95"/>
      <c r="E11" s="157">
        <v>51929694</v>
      </c>
      <c r="F11" s="95"/>
      <c r="G11" s="192">
        <v>30494731</v>
      </c>
      <c r="H11" s="95"/>
      <c r="I11" s="157">
        <v>25529221</v>
      </c>
      <c r="J11" s="13"/>
    </row>
    <row r="12" spans="1:11" ht="20.25" customHeight="1" x14ac:dyDescent="0.25">
      <c r="A12" s="47" t="s">
        <v>5</v>
      </c>
      <c r="B12" s="24" t="s">
        <v>114</v>
      </c>
      <c r="C12" s="157">
        <v>782215782</v>
      </c>
      <c r="D12" s="95"/>
      <c r="E12" s="157">
        <f>741893361+1</f>
        <v>741893362</v>
      </c>
      <c r="F12" s="95"/>
      <c r="G12" s="192">
        <v>785978555</v>
      </c>
      <c r="H12" s="95"/>
      <c r="I12" s="157">
        <v>738879938</v>
      </c>
      <c r="J12" s="13"/>
    </row>
    <row r="13" spans="1:11" ht="20.25" customHeight="1" x14ac:dyDescent="0.25">
      <c r="A13" s="88" t="s">
        <v>186</v>
      </c>
      <c r="B13" s="24" t="s">
        <v>164</v>
      </c>
      <c r="C13" s="157">
        <v>35029776</v>
      </c>
      <c r="D13" s="95"/>
      <c r="E13" s="157">
        <v>44861886</v>
      </c>
      <c r="F13" s="95"/>
      <c r="G13" s="192">
        <v>33982948</v>
      </c>
      <c r="H13" s="95"/>
      <c r="I13" s="157">
        <v>44697087</v>
      </c>
      <c r="J13" s="13"/>
    </row>
    <row r="14" spans="1:11" ht="20.25" customHeight="1" x14ac:dyDescent="0.25">
      <c r="A14" s="91" t="s">
        <v>107</v>
      </c>
      <c r="B14" s="24">
        <v>4</v>
      </c>
      <c r="C14" s="158">
        <v>0</v>
      </c>
      <c r="D14" s="111"/>
      <c r="E14" s="158">
        <v>0</v>
      </c>
      <c r="F14" s="111"/>
      <c r="G14" s="191">
        <v>0</v>
      </c>
      <c r="H14" s="111"/>
      <c r="I14" s="168">
        <v>0</v>
      </c>
      <c r="J14" s="13"/>
    </row>
    <row r="15" spans="1:11" ht="20.25" customHeight="1" x14ac:dyDescent="0.25">
      <c r="A15" s="88" t="s">
        <v>101</v>
      </c>
      <c r="B15" s="24"/>
      <c r="C15" s="171"/>
      <c r="D15" s="95"/>
      <c r="E15" s="171"/>
      <c r="F15" s="95"/>
      <c r="G15" s="239"/>
      <c r="H15" s="95"/>
      <c r="I15" s="239"/>
      <c r="J15" s="13"/>
    </row>
    <row r="16" spans="1:11" ht="20.25" customHeight="1" x14ac:dyDescent="0.25">
      <c r="A16" s="88" t="s">
        <v>102</v>
      </c>
      <c r="B16" s="24"/>
      <c r="C16" s="157">
        <v>1200000</v>
      </c>
      <c r="D16" s="95"/>
      <c r="E16" s="157">
        <v>1200000</v>
      </c>
      <c r="F16" s="95"/>
      <c r="G16" s="240">
        <v>1200000</v>
      </c>
      <c r="H16" s="95"/>
      <c r="I16" s="240">
        <v>1200000</v>
      </c>
      <c r="J16" s="13"/>
    </row>
    <row r="17" spans="1:12" ht="20.25" customHeight="1" x14ac:dyDescent="0.25">
      <c r="A17" s="47" t="s">
        <v>11</v>
      </c>
      <c r="B17" s="24">
        <v>8</v>
      </c>
      <c r="C17" s="157">
        <v>1060496911</v>
      </c>
      <c r="D17" s="95"/>
      <c r="E17" s="157">
        <v>807985188</v>
      </c>
      <c r="F17" s="95"/>
      <c r="G17" s="157">
        <v>1054882982</v>
      </c>
      <c r="H17" s="95"/>
      <c r="I17" s="157">
        <v>804715202</v>
      </c>
      <c r="J17" s="13"/>
    </row>
    <row r="18" spans="1:12" ht="20.25" customHeight="1" x14ac:dyDescent="0.25">
      <c r="A18" s="47" t="s">
        <v>6</v>
      </c>
      <c r="B18" s="24"/>
      <c r="C18" s="157">
        <v>606077</v>
      </c>
      <c r="D18" s="95"/>
      <c r="E18" s="157">
        <f>1029602+1-1</f>
        <v>1029602</v>
      </c>
      <c r="F18" s="95"/>
      <c r="G18" s="157">
        <v>606077</v>
      </c>
      <c r="H18" s="95"/>
      <c r="I18" s="157">
        <v>1029602</v>
      </c>
      <c r="J18" s="13"/>
    </row>
    <row r="19" spans="1:12" ht="20.25" customHeight="1" x14ac:dyDescent="0.25">
      <c r="A19" s="42" t="s">
        <v>21</v>
      </c>
      <c r="B19" s="24"/>
      <c r="C19" s="92">
        <f>SUM(C11:C18)</f>
        <v>1943571321</v>
      </c>
      <c r="D19" s="30"/>
      <c r="E19" s="92">
        <f>SUM(E11:E18)</f>
        <v>1648899732</v>
      </c>
      <c r="F19" s="30"/>
      <c r="G19" s="29">
        <f>SUM(G11:G18)</f>
        <v>1907145293</v>
      </c>
      <c r="H19" s="30"/>
      <c r="I19" s="29">
        <f>SUM(I11:I18)</f>
        <v>1616051050</v>
      </c>
      <c r="J19" s="30"/>
    </row>
    <row r="20" spans="1:12" ht="20.25" customHeight="1" x14ac:dyDescent="0.25">
      <c r="A20" s="42"/>
      <c r="B20" s="24"/>
      <c r="C20" s="161"/>
      <c r="D20" s="95"/>
      <c r="E20" s="161"/>
      <c r="F20" s="95"/>
      <c r="G20" s="188"/>
      <c r="H20" s="95"/>
      <c r="I20" s="188"/>
      <c r="J20" s="13"/>
    </row>
    <row r="21" spans="1:12" ht="20.25" customHeight="1" x14ac:dyDescent="0.25">
      <c r="A21" s="46" t="s">
        <v>44</v>
      </c>
      <c r="B21" s="24"/>
      <c r="C21" s="161"/>
      <c r="D21" s="95"/>
      <c r="E21" s="161"/>
      <c r="F21" s="95"/>
      <c r="G21" s="188"/>
      <c r="H21" s="95"/>
      <c r="I21" s="188"/>
      <c r="J21" s="13"/>
    </row>
    <row r="22" spans="1:12" ht="20.25" customHeight="1" x14ac:dyDescent="0.25">
      <c r="A22" s="187" t="s">
        <v>210</v>
      </c>
      <c r="B22" s="24">
        <v>9</v>
      </c>
      <c r="C22" s="168">
        <v>0</v>
      </c>
      <c r="D22" s="95"/>
      <c r="E22" s="168">
        <v>0</v>
      </c>
      <c r="F22" s="95"/>
      <c r="G22" s="157">
        <v>500000</v>
      </c>
      <c r="H22" s="95"/>
      <c r="I22" s="157">
        <v>500000</v>
      </c>
      <c r="J22" s="13"/>
    </row>
    <row r="23" spans="1:12" ht="20.25" customHeight="1" x14ac:dyDescent="0.25">
      <c r="A23" s="187" t="s">
        <v>211</v>
      </c>
      <c r="B23" s="24">
        <v>10</v>
      </c>
      <c r="C23" s="168">
        <v>0</v>
      </c>
      <c r="D23" s="95"/>
      <c r="E23" s="168">
        <v>0</v>
      </c>
      <c r="F23" s="95"/>
      <c r="G23" s="157">
        <v>9999930</v>
      </c>
      <c r="H23" s="95"/>
      <c r="I23" s="157">
        <v>9999930</v>
      </c>
      <c r="J23" s="13"/>
    </row>
    <row r="24" spans="1:12" ht="20.25" customHeight="1" x14ac:dyDescent="0.25">
      <c r="A24" s="91" t="s">
        <v>104</v>
      </c>
      <c r="B24" s="24">
        <v>11</v>
      </c>
      <c r="C24" s="234">
        <v>7382927</v>
      </c>
      <c r="D24" s="95"/>
      <c r="E24" s="234">
        <v>7382927</v>
      </c>
      <c r="F24" s="95"/>
      <c r="G24" s="234">
        <v>7382927</v>
      </c>
      <c r="H24" s="95"/>
      <c r="I24" s="234">
        <v>7382927</v>
      </c>
      <c r="J24" s="13"/>
    </row>
    <row r="25" spans="1:12" ht="20.25" customHeight="1" x14ac:dyDescent="0.25">
      <c r="A25" s="91" t="s">
        <v>103</v>
      </c>
      <c r="B25" s="24"/>
      <c r="C25" s="234">
        <v>550000</v>
      </c>
      <c r="D25" s="95"/>
      <c r="E25" s="234">
        <v>1750000</v>
      </c>
      <c r="F25" s="95"/>
      <c r="G25" s="157">
        <v>550000</v>
      </c>
      <c r="H25" s="95"/>
      <c r="I25" s="157">
        <v>1750000</v>
      </c>
      <c r="J25" s="13"/>
    </row>
    <row r="26" spans="1:12" ht="20.25" customHeight="1" x14ac:dyDescent="0.25">
      <c r="A26" s="91" t="s">
        <v>83</v>
      </c>
      <c r="B26" s="24">
        <v>12</v>
      </c>
      <c r="C26" s="234">
        <v>134277171</v>
      </c>
      <c r="D26" s="95"/>
      <c r="E26" s="234">
        <v>134553884</v>
      </c>
      <c r="F26" s="95"/>
      <c r="G26" s="157">
        <v>136365178</v>
      </c>
      <c r="H26" s="95"/>
      <c r="I26" s="157">
        <v>136641891</v>
      </c>
      <c r="J26" s="13"/>
    </row>
    <row r="27" spans="1:12" ht="20.25" customHeight="1" x14ac:dyDescent="0.25">
      <c r="A27" s="47" t="s">
        <v>37</v>
      </c>
      <c r="B27" s="24">
        <v>13</v>
      </c>
      <c r="C27" s="234">
        <v>429787552</v>
      </c>
      <c r="D27" s="95"/>
      <c r="E27" s="234">
        <v>437488885.99999976</v>
      </c>
      <c r="F27" s="95"/>
      <c r="G27" s="157">
        <v>428963597</v>
      </c>
      <c r="H27" s="95"/>
      <c r="I27" s="157">
        <v>436563081</v>
      </c>
      <c r="J27" s="13"/>
    </row>
    <row r="28" spans="1:12" ht="20.25" customHeight="1" x14ac:dyDescent="0.25">
      <c r="A28" s="47" t="s">
        <v>94</v>
      </c>
      <c r="B28" s="24">
        <v>14</v>
      </c>
      <c r="C28" s="234">
        <v>40244651</v>
      </c>
      <c r="D28" s="95"/>
      <c r="E28" s="234">
        <v>36351113</v>
      </c>
      <c r="F28" s="95"/>
      <c r="G28" s="157">
        <v>39745885</v>
      </c>
      <c r="H28" s="95"/>
      <c r="I28" s="157">
        <v>35778411</v>
      </c>
      <c r="J28" s="13"/>
      <c r="L28" s="14"/>
    </row>
    <row r="29" spans="1:12" ht="20.25" customHeight="1" x14ac:dyDescent="0.25">
      <c r="A29" s="47" t="s">
        <v>7</v>
      </c>
      <c r="B29" s="24"/>
      <c r="C29" s="234">
        <v>1979830</v>
      </c>
      <c r="D29" s="95"/>
      <c r="E29" s="234">
        <v>1562796</v>
      </c>
      <c r="F29" s="95"/>
      <c r="G29" s="157">
        <v>1709587</v>
      </c>
      <c r="H29" s="95"/>
      <c r="I29" s="157">
        <v>1269911</v>
      </c>
      <c r="J29" s="13"/>
      <c r="L29" s="14"/>
    </row>
    <row r="30" spans="1:12" ht="20.25" customHeight="1" x14ac:dyDescent="0.25">
      <c r="A30" s="42" t="s">
        <v>22</v>
      </c>
      <c r="B30" s="24"/>
      <c r="C30" s="92">
        <f>SUM(C22:C29)</f>
        <v>614222131</v>
      </c>
      <c r="D30" s="30"/>
      <c r="E30" s="92">
        <f>SUM(E22:E29)</f>
        <v>619089605.99999976</v>
      </c>
      <c r="F30" s="30"/>
      <c r="G30" s="29">
        <f>SUM(G22:G29)</f>
        <v>625217104</v>
      </c>
      <c r="H30" s="30"/>
      <c r="I30" s="29">
        <f>SUM(I22:I29)</f>
        <v>629886151</v>
      </c>
      <c r="J30" s="30"/>
    </row>
    <row r="31" spans="1:12" ht="14.25" customHeight="1" x14ac:dyDescent="0.25">
      <c r="A31" s="42"/>
      <c r="B31" s="24"/>
      <c r="C31" s="76"/>
      <c r="D31" s="30"/>
      <c r="E31" s="76"/>
      <c r="F31" s="30"/>
      <c r="G31" s="30"/>
      <c r="H31" s="30"/>
      <c r="I31" s="30"/>
      <c r="J31" s="30"/>
    </row>
    <row r="32" spans="1:12" ht="20.25" customHeight="1" thickBot="1" x14ac:dyDescent="0.3">
      <c r="A32" s="42" t="s">
        <v>23</v>
      </c>
      <c r="B32" s="25"/>
      <c r="C32" s="167">
        <f>SUM(C19+C30)</f>
        <v>2557793452</v>
      </c>
      <c r="D32" s="16"/>
      <c r="E32" s="167">
        <f>SUM(E19+E30)</f>
        <v>2267989338</v>
      </c>
      <c r="F32" s="16"/>
      <c r="G32" s="20">
        <f>SUM(G19+G30)</f>
        <v>2532362397</v>
      </c>
      <c r="H32" s="16"/>
      <c r="I32" s="20">
        <f>SUM(I19+I30)</f>
        <v>2245937201</v>
      </c>
      <c r="J32" s="16"/>
    </row>
    <row r="33" spans="1:10" ht="20.25" customHeight="1" thickTop="1" x14ac:dyDescent="0.2">
      <c r="C33" s="90"/>
      <c r="E33" s="90"/>
      <c r="G33" s="90"/>
      <c r="I33" s="90"/>
    </row>
    <row r="34" spans="1:10" s="18" customFormat="1" ht="20.25" customHeight="1" x14ac:dyDescent="0.3">
      <c r="A34" s="40" t="s">
        <v>16</v>
      </c>
      <c r="B34" s="21"/>
    </row>
    <row r="35" spans="1:10" s="18" customFormat="1" ht="20.25" customHeight="1" x14ac:dyDescent="0.3">
      <c r="A35" s="40" t="s">
        <v>163</v>
      </c>
      <c r="B35" s="21"/>
    </row>
    <row r="36" spans="1:10" s="19" customFormat="1" ht="20.25" customHeight="1" x14ac:dyDescent="0.25">
      <c r="A36" s="41" t="s">
        <v>85</v>
      </c>
      <c r="B36" s="22"/>
    </row>
    <row r="37" spans="1:10" ht="20.25" customHeight="1" x14ac:dyDescent="0.2">
      <c r="A37" s="42"/>
    </row>
    <row r="38" spans="1:10" ht="20.25" customHeight="1" x14ac:dyDescent="0.25">
      <c r="A38" s="43"/>
      <c r="B38" s="24"/>
      <c r="C38" s="251" t="s">
        <v>12</v>
      </c>
      <c r="D38" s="251"/>
      <c r="E38" s="251"/>
      <c r="F38" s="251"/>
      <c r="G38" s="251" t="s">
        <v>48</v>
      </c>
      <c r="H38" s="251"/>
      <c r="I38" s="251"/>
    </row>
    <row r="39" spans="1:10" ht="20.25" customHeight="1" x14ac:dyDescent="0.25">
      <c r="A39" s="43"/>
      <c r="B39" s="24"/>
      <c r="C39" s="251" t="s">
        <v>47</v>
      </c>
      <c r="D39" s="251"/>
      <c r="E39" s="251"/>
      <c r="F39" s="251"/>
      <c r="G39" s="251" t="s">
        <v>47</v>
      </c>
      <c r="H39" s="251"/>
      <c r="I39" s="251"/>
    </row>
    <row r="40" spans="1:10" ht="20.25" customHeight="1" x14ac:dyDescent="0.25">
      <c r="A40" s="43"/>
      <c r="B40" s="24"/>
      <c r="C40" s="252" t="s">
        <v>84</v>
      </c>
      <c r="D40" s="252"/>
      <c r="E40" s="252"/>
      <c r="F40" s="9"/>
      <c r="G40" s="253" t="s">
        <v>84</v>
      </c>
      <c r="H40" s="252"/>
      <c r="I40" s="252"/>
    </row>
    <row r="41" spans="1:10" ht="20.25" customHeight="1" x14ac:dyDescent="0.25">
      <c r="A41" s="44" t="s">
        <v>52</v>
      </c>
      <c r="B41" s="24" t="s">
        <v>2</v>
      </c>
      <c r="C41" s="8">
        <v>2018</v>
      </c>
      <c r="D41" s="8"/>
      <c r="E41" s="8">
        <v>2017</v>
      </c>
      <c r="F41" s="8"/>
      <c r="G41" s="8">
        <v>2018</v>
      </c>
      <c r="H41" s="8"/>
      <c r="I41" s="8">
        <v>2017</v>
      </c>
      <c r="J41" s="8"/>
    </row>
    <row r="42" spans="1:10" ht="20.25" customHeight="1" x14ac:dyDescent="0.25">
      <c r="A42" s="45"/>
      <c r="B42" s="24"/>
      <c r="C42" s="250" t="s">
        <v>19</v>
      </c>
      <c r="D42" s="250"/>
      <c r="E42" s="250"/>
      <c r="F42" s="250"/>
      <c r="G42" s="250"/>
      <c r="H42" s="250"/>
      <c r="I42" s="250"/>
    </row>
    <row r="43" spans="1:10" ht="20.25" customHeight="1" x14ac:dyDescent="0.25">
      <c r="A43" s="46" t="s">
        <v>24</v>
      </c>
      <c r="B43" s="24"/>
      <c r="C43" s="13"/>
      <c r="D43" s="13"/>
      <c r="E43" s="13"/>
      <c r="F43" s="13"/>
      <c r="G43" s="13"/>
      <c r="H43" s="13"/>
      <c r="I43" s="13"/>
      <c r="J43" s="13"/>
    </row>
    <row r="44" spans="1:10" ht="20.25" customHeight="1" x14ac:dyDescent="0.25">
      <c r="A44" s="47" t="s">
        <v>38</v>
      </c>
      <c r="B44" s="24"/>
      <c r="C44" s="13"/>
      <c r="D44" s="13"/>
      <c r="E44" s="13"/>
      <c r="F44" s="13"/>
      <c r="G44" s="13"/>
      <c r="H44" s="13"/>
      <c r="I44" s="13"/>
      <c r="J44" s="13"/>
    </row>
    <row r="45" spans="1:10" ht="20.25" customHeight="1" x14ac:dyDescent="0.25">
      <c r="A45" s="91" t="s">
        <v>158</v>
      </c>
      <c r="B45" s="24">
        <v>15</v>
      </c>
      <c r="C45" s="157">
        <v>141141691</v>
      </c>
      <c r="D45" s="95"/>
      <c r="E45" s="157">
        <v>150320341</v>
      </c>
      <c r="F45" s="95"/>
      <c r="G45" s="157">
        <v>141141691</v>
      </c>
      <c r="H45" s="95"/>
      <c r="I45" s="157">
        <v>150320341</v>
      </c>
      <c r="J45" s="95"/>
    </row>
    <row r="46" spans="1:10" ht="20.25" customHeight="1" x14ac:dyDescent="0.25">
      <c r="A46" s="47" t="s">
        <v>8</v>
      </c>
      <c r="B46" s="24" t="s">
        <v>115</v>
      </c>
      <c r="C46" s="157">
        <v>434353979</v>
      </c>
      <c r="D46" s="95"/>
      <c r="E46" s="157">
        <f>307433029-1</f>
        <v>307433028</v>
      </c>
      <c r="F46" s="95"/>
      <c r="G46" s="157">
        <v>432469122</v>
      </c>
      <c r="H46" s="95"/>
      <c r="I46" s="157">
        <v>307183818</v>
      </c>
      <c r="J46" s="95"/>
    </row>
    <row r="47" spans="1:10" ht="20.25" customHeight="1" x14ac:dyDescent="0.25">
      <c r="A47" s="88" t="s">
        <v>187</v>
      </c>
      <c r="B47" s="24" t="s">
        <v>116</v>
      </c>
      <c r="C47" s="157">
        <v>95087074</v>
      </c>
      <c r="D47" s="171"/>
      <c r="E47" s="157">
        <v>81964560</v>
      </c>
      <c r="F47" s="171"/>
      <c r="G47" s="157">
        <v>93886078</v>
      </c>
      <c r="H47" s="171"/>
      <c r="I47" s="157">
        <v>81009777</v>
      </c>
      <c r="J47" s="95"/>
    </row>
    <row r="48" spans="1:10" ht="20.25" hidden="1" customHeight="1" x14ac:dyDescent="0.25">
      <c r="A48" s="88" t="s">
        <v>106</v>
      </c>
      <c r="B48" s="24">
        <v>15</v>
      </c>
      <c r="C48" s="158"/>
      <c r="D48" s="95"/>
      <c r="E48" s="158">
        <v>0</v>
      </c>
      <c r="F48" s="111"/>
      <c r="G48" s="158"/>
      <c r="H48" s="111"/>
      <c r="I48" s="158">
        <v>0</v>
      </c>
      <c r="J48" s="111"/>
    </row>
    <row r="49" spans="1:10" ht="20.25" customHeight="1" x14ac:dyDescent="0.25">
      <c r="A49" s="88" t="s">
        <v>136</v>
      </c>
      <c r="B49" s="24"/>
      <c r="C49" s="164">
        <v>0</v>
      </c>
      <c r="D49" s="95"/>
      <c r="E49" s="157">
        <v>418144</v>
      </c>
      <c r="F49" s="95"/>
      <c r="G49" s="158">
        <v>0</v>
      </c>
      <c r="H49" s="95"/>
      <c r="I49" s="158">
        <v>0</v>
      </c>
      <c r="J49" s="95"/>
    </row>
    <row r="50" spans="1:10" ht="20.25" customHeight="1" x14ac:dyDescent="0.25">
      <c r="A50" s="42" t="s">
        <v>25</v>
      </c>
      <c r="B50" s="24"/>
      <c r="C50" s="92">
        <f>SUM(C45:C49)</f>
        <v>670582744</v>
      </c>
      <c r="D50" s="30"/>
      <c r="E50" s="92">
        <f>SUM(E45:E49)</f>
        <v>540136073</v>
      </c>
      <c r="F50" s="30"/>
      <c r="G50" s="29">
        <f>SUM(G45:G49)</f>
        <v>667496891</v>
      </c>
      <c r="H50" s="30"/>
      <c r="I50" s="29">
        <f>SUM(I45:I49)</f>
        <v>538513936</v>
      </c>
      <c r="J50" s="30"/>
    </row>
    <row r="51" spans="1:10" ht="14.25" customHeight="1" x14ac:dyDescent="0.25">
      <c r="A51" s="42"/>
      <c r="B51" s="24"/>
      <c r="C51" s="169"/>
      <c r="D51" s="30"/>
      <c r="E51" s="169"/>
      <c r="F51" s="30"/>
      <c r="G51" s="38"/>
      <c r="H51" s="30"/>
      <c r="I51" s="38"/>
      <c r="J51" s="30"/>
    </row>
    <row r="52" spans="1:10" ht="20.25" customHeight="1" x14ac:dyDescent="0.25">
      <c r="A52" s="46" t="s">
        <v>80</v>
      </c>
      <c r="B52" s="24"/>
      <c r="C52" s="76"/>
      <c r="D52" s="30"/>
      <c r="E52" s="76"/>
      <c r="F52" s="30"/>
      <c r="G52" s="30"/>
      <c r="H52" s="30"/>
      <c r="I52" s="30"/>
      <c r="J52" s="30"/>
    </row>
    <row r="53" spans="1:10" ht="20.25" customHeight="1" x14ac:dyDescent="0.25">
      <c r="A53" s="88" t="s">
        <v>153</v>
      </c>
      <c r="B53" s="24"/>
      <c r="C53" s="158"/>
      <c r="D53" s="30"/>
      <c r="E53" s="158"/>
      <c r="F53" s="30"/>
      <c r="G53" s="158"/>
      <c r="H53" s="83"/>
      <c r="I53" s="158"/>
      <c r="J53" s="30"/>
    </row>
    <row r="54" spans="1:10" ht="20.25" customHeight="1" x14ac:dyDescent="0.25">
      <c r="A54" s="88" t="s">
        <v>152</v>
      </c>
      <c r="B54" s="24">
        <v>18</v>
      </c>
      <c r="C54" s="241">
        <v>114227587</v>
      </c>
      <c r="D54" s="30"/>
      <c r="E54" s="241">
        <v>105464492</v>
      </c>
      <c r="F54" s="30"/>
      <c r="G54" s="241">
        <v>113784672</v>
      </c>
      <c r="H54" s="83"/>
      <c r="I54" s="241">
        <v>104424428</v>
      </c>
      <c r="J54" s="30"/>
    </row>
    <row r="55" spans="1:10" ht="20.25" customHeight="1" x14ac:dyDescent="0.25">
      <c r="A55" s="42" t="s">
        <v>68</v>
      </c>
      <c r="B55" s="24"/>
      <c r="C55" s="92">
        <f>SUM(C53:C54)</f>
        <v>114227587</v>
      </c>
      <c r="D55" s="30"/>
      <c r="E55" s="92">
        <f>SUM(E53:E54)</f>
        <v>105464492</v>
      </c>
      <c r="F55" s="30"/>
      <c r="G55" s="29">
        <f>SUM(G53:G54)</f>
        <v>113784672</v>
      </c>
      <c r="H55" s="30"/>
      <c r="I55" s="29">
        <f>SUM(I53:I54)</f>
        <v>104424428</v>
      </c>
      <c r="J55" s="30"/>
    </row>
    <row r="56" spans="1:10" ht="14.25" customHeight="1" x14ac:dyDescent="0.25">
      <c r="A56" s="42"/>
      <c r="B56" s="24"/>
      <c r="C56" s="76"/>
      <c r="D56" s="30"/>
      <c r="E56" s="76"/>
      <c r="F56" s="30"/>
      <c r="G56" s="30"/>
      <c r="H56" s="30"/>
      <c r="I56" s="30"/>
      <c r="J56" s="30"/>
    </row>
    <row r="57" spans="1:10" ht="20.25" customHeight="1" x14ac:dyDescent="0.25">
      <c r="A57" s="42" t="s">
        <v>26</v>
      </c>
      <c r="B57" s="24"/>
      <c r="C57" s="170">
        <f>C50+C55</f>
        <v>784810331</v>
      </c>
      <c r="D57" s="30"/>
      <c r="E57" s="170">
        <f>E50+E55</f>
        <v>645600565</v>
      </c>
      <c r="F57" s="30"/>
      <c r="G57" s="31">
        <f>SUM(G50,G55)</f>
        <v>781281563</v>
      </c>
      <c r="H57" s="30"/>
      <c r="I57" s="31">
        <f>SUM(I50,I55)</f>
        <v>642938364</v>
      </c>
      <c r="J57" s="30"/>
    </row>
    <row r="58" spans="1:10" ht="14.25" customHeight="1" x14ac:dyDescent="0.25">
      <c r="A58" s="42"/>
      <c r="B58" s="24"/>
      <c r="C58" s="154"/>
      <c r="D58" s="95"/>
      <c r="E58" s="154"/>
      <c r="F58" s="95"/>
      <c r="G58" s="113"/>
      <c r="H58" s="95"/>
      <c r="I58" s="113"/>
      <c r="J58" s="95"/>
    </row>
    <row r="59" spans="1:10" ht="20.25" customHeight="1" x14ac:dyDescent="0.25">
      <c r="A59" s="46" t="s">
        <v>53</v>
      </c>
      <c r="B59" s="25"/>
      <c r="C59" s="154"/>
      <c r="D59" s="95"/>
      <c r="E59" s="154"/>
      <c r="F59" s="95"/>
      <c r="G59" s="113"/>
      <c r="H59" s="95"/>
      <c r="I59" s="113"/>
      <c r="J59" s="95"/>
    </row>
    <row r="60" spans="1:10" ht="20.25" customHeight="1" x14ac:dyDescent="0.25">
      <c r="A60" s="91" t="s">
        <v>97</v>
      </c>
      <c r="B60" s="24">
        <v>19</v>
      </c>
      <c r="C60" s="154"/>
      <c r="D60" s="95"/>
      <c r="E60" s="154"/>
      <c r="F60" s="95"/>
      <c r="G60" s="113"/>
      <c r="H60" s="95"/>
      <c r="I60" s="113"/>
      <c r="J60" s="95"/>
    </row>
    <row r="61" spans="1:10" ht="20.25" customHeight="1" thickBot="1" x14ac:dyDescent="0.3">
      <c r="A61" s="47" t="s">
        <v>39</v>
      </c>
      <c r="C61" s="242">
        <v>330000000</v>
      </c>
      <c r="D61" s="95"/>
      <c r="E61" s="242">
        <v>330000000</v>
      </c>
      <c r="F61" s="95"/>
      <c r="G61" s="243">
        <v>330000000</v>
      </c>
      <c r="H61" s="95"/>
      <c r="I61" s="243">
        <v>330000000</v>
      </c>
      <c r="J61" s="95"/>
    </row>
    <row r="62" spans="1:10" ht="20.25" customHeight="1" thickTop="1" x14ac:dyDescent="0.25">
      <c r="A62" s="47" t="s">
        <v>32</v>
      </c>
      <c r="B62" s="24"/>
      <c r="C62" s="244">
        <v>330000000</v>
      </c>
      <c r="D62" s="95"/>
      <c r="E62" s="244">
        <v>330000000</v>
      </c>
      <c r="F62" s="95"/>
      <c r="G62" s="245">
        <v>330000000</v>
      </c>
      <c r="H62" s="95"/>
      <c r="I62" s="245">
        <v>330000000</v>
      </c>
      <c r="J62" s="95"/>
    </row>
    <row r="63" spans="1:10" ht="20.25" customHeight="1" x14ac:dyDescent="0.25">
      <c r="A63" s="88" t="s">
        <v>138</v>
      </c>
      <c r="B63" s="24"/>
      <c r="C63" s="171"/>
      <c r="D63" s="95"/>
      <c r="E63" s="171"/>
      <c r="F63" s="95"/>
      <c r="G63" s="95"/>
      <c r="H63" s="95"/>
      <c r="I63" s="95"/>
      <c r="J63" s="95"/>
    </row>
    <row r="64" spans="1:10" ht="20.25" customHeight="1" x14ac:dyDescent="0.25">
      <c r="A64" s="153" t="s">
        <v>137</v>
      </c>
      <c r="B64" s="24">
        <v>19</v>
      </c>
      <c r="C64" s="157">
        <v>420491050</v>
      </c>
      <c r="D64" s="240"/>
      <c r="E64" s="157">
        <v>420491050</v>
      </c>
      <c r="F64" s="240"/>
      <c r="G64" s="240">
        <v>420491050</v>
      </c>
      <c r="H64" s="157"/>
      <c r="I64" s="240">
        <v>420491050</v>
      </c>
      <c r="J64" s="95"/>
    </row>
    <row r="65" spans="1:15" ht="20.25" customHeight="1" x14ac:dyDescent="0.25">
      <c r="A65" s="49" t="s">
        <v>9</v>
      </c>
      <c r="B65" s="24"/>
      <c r="C65" s="154"/>
      <c r="D65" s="95"/>
      <c r="E65" s="154"/>
      <c r="F65" s="95"/>
      <c r="G65" s="113"/>
      <c r="H65" s="95"/>
      <c r="I65" s="113"/>
      <c r="J65" s="95"/>
    </row>
    <row r="66" spans="1:15" ht="20.25" customHeight="1" x14ac:dyDescent="0.25">
      <c r="A66" s="47" t="s">
        <v>60</v>
      </c>
      <c r="B66" s="24">
        <v>20</v>
      </c>
      <c r="C66" s="157">
        <v>33000000</v>
      </c>
      <c r="D66" s="157"/>
      <c r="E66" s="157">
        <v>33000000</v>
      </c>
      <c r="F66" s="157"/>
      <c r="G66" s="157">
        <v>33000000</v>
      </c>
      <c r="H66" s="157"/>
      <c r="I66" s="157">
        <v>33000000</v>
      </c>
      <c r="J66" s="95"/>
    </row>
    <row r="67" spans="1:15" ht="20.25" customHeight="1" x14ac:dyDescent="0.25">
      <c r="A67" s="47" t="s">
        <v>30</v>
      </c>
      <c r="B67" s="24"/>
      <c r="C67" s="241">
        <f>'[1]SH-11'!J24</f>
        <v>989491609.38000011</v>
      </c>
      <c r="D67" s="157"/>
      <c r="E67" s="241">
        <v>838897313</v>
      </c>
      <c r="F67" s="157"/>
      <c r="G67" s="241">
        <v>967589784</v>
      </c>
      <c r="H67" s="157"/>
      <c r="I67" s="241">
        <v>819507787</v>
      </c>
      <c r="J67" s="95"/>
      <c r="L67" s="133">
        <f>I67-G67+'SH10-11'!I20+'SH10-11'!I16</f>
        <v>-321848113</v>
      </c>
    </row>
    <row r="68" spans="1:15" ht="20.25" customHeight="1" x14ac:dyDescent="0.25">
      <c r="A68" s="50" t="s">
        <v>117</v>
      </c>
      <c r="B68" s="24"/>
      <c r="C68" s="154"/>
      <c r="D68" s="95"/>
      <c r="E68" s="154"/>
      <c r="F68" s="95"/>
      <c r="G68" s="154"/>
      <c r="H68" s="95"/>
      <c r="I68" s="154"/>
      <c r="J68" s="95"/>
    </row>
    <row r="69" spans="1:15" ht="20.25" customHeight="1" x14ac:dyDescent="0.25">
      <c r="A69" s="50" t="s">
        <v>139</v>
      </c>
      <c r="B69" s="24"/>
      <c r="C69" s="76">
        <f>SUM(C62:C67)</f>
        <v>1772982659.3800001</v>
      </c>
      <c r="D69" s="30"/>
      <c r="E69" s="76">
        <f>SUM(E62:E67)</f>
        <v>1622388363</v>
      </c>
      <c r="F69" s="30"/>
      <c r="G69" s="76">
        <f>SUM(G62:G67)</f>
        <v>1751080834</v>
      </c>
      <c r="H69" s="30"/>
      <c r="I69" s="76">
        <f>SUM(I62:I67)</f>
        <v>1602998837</v>
      </c>
      <c r="J69" s="30"/>
    </row>
    <row r="70" spans="1:15" ht="20.25" customHeight="1" x14ac:dyDescent="0.25">
      <c r="A70" s="91" t="s">
        <v>69</v>
      </c>
      <c r="B70" s="24"/>
      <c r="C70" s="157">
        <v>462</v>
      </c>
      <c r="D70" s="84"/>
      <c r="E70" s="157">
        <v>410</v>
      </c>
      <c r="F70" s="95"/>
      <c r="G70" s="143">
        <v>0</v>
      </c>
      <c r="H70" s="95"/>
      <c r="I70" s="143">
        <v>0</v>
      </c>
      <c r="J70" s="95"/>
    </row>
    <row r="71" spans="1:15" ht="20.25" customHeight="1" x14ac:dyDescent="0.25">
      <c r="A71" s="42" t="s">
        <v>35</v>
      </c>
      <c r="B71" s="26"/>
      <c r="C71" s="92">
        <f>SUM(C69:C70)</f>
        <v>1772983121.3800001</v>
      </c>
      <c r="D71" s="30"/>
      <c r="E71" s="92">
        <f>SUM(E69:E70)</f>
        <v>1622388773</v>
      </c>
      <c r="F71" s="30"/>
      <c r="G71" s="92">
        <f>SUM(G69:G70)</f>
        <v>1751080834</v>
      </c>
      <c r="H71" s="30"/>
      <c r="I71" s="92">
        <f>SUM(I69:I70)</f>
        <v>1602998837</v>
      </c>
      <c r="J71" s="30"/>
    </row>
    <row r="72" spans="1:15" ht="13.5" customHeight="1" x14ac:dyDescent="0.25">
      <c r="A72" s="42"/>
      <c r="B72" s="26"/>
      <c r="C72" s="154"/>
      <c r="D72" s="95"/>
      <c r="E72" s="154"/>
      <c r="F72" s="95"/>
      <c r="G72" s="113"/>
      <c r="H72" s="95"/>
      <c r="I72" s="113"/>
      <c r="J72" s="95"/>
    </row>
    <row r="73" spans="1:15" ht="20.25" customHeight="1" thickBot="1" x14ac:dyDescent="0.3">
      <c r="A73" s="42" t="s">
        <v>54</v>
      </c>
      <c r="B73" s="26"/>
      <c r="C73" s="167">
        <f>SUM(C57+C71)</f>
        <v>2557793452.3800001</v>
      </c>
      <c r="D73" s="30"/>
      <c r="E73" s="167">
        <f>SUM(E57+E71)</f>
        <v>2267989338</v>
      </c>
      <c r="F73" s="30"/>
      <c r="G73" s="20">
        <f>SUM(G57+G71)</f>
        <v>2532362397</v>
      </c>
      <c r="H73" s="30"/>
      <c r="I73" s="20">
        <f>SUM(I57+I71)</f>
        <v>2245937201</v>
      </c>
      <c r="J73" s="30"/>
      <c r="L73" s="14">
        <f>C73-C32</f>
        <v>0.38000011444091797</v>
      </c>
      <c r="M73" s="14">
        <f>E73-E32</f>
        <v>0</v>
      </c>
      <c r="N73" s="14">
        <f>G73-G32</f>
        <v>0</v>
      </c>
      <c r="O73" s="14">
        <f>I73-I32</f>
        <v>0</v>
      </c>
    </row>
    <row r="74" spans="1:15" ht="20.25" customHeight="1" thickTop="1" x14ac:dyDescent="0.25">
      <c r="C74" s="113"/>
      <c r="D74" s="113"/>
      <c r="E74" s="113"/>
      <c r="F74" s="188"/>
      <c r="G74" s="113"/>
      <c r="H74" s="188"/>
      <c r="I74" s="113"/>
    </row>
    <row r="75" spans="1:15" ht="20.25" customHeight="1" x14ac:dyDescent="0.25">
      <c r="C75" s="113">
        <f>C32-C73</f>
        <v>-0.38000011444091797</v>
      </c>
      <c r="D75" s="95"/>
      <c r="E75" s="113"/>
      <c r="F75" s="95"/>
      <c r="G75" s="113">
        <f>G32-G73</f>
        <v>0</v>
      </c>
      <c r="H75" s="95"/>
      <c r="I75" s="113"/>
      <c r="J75" s="15"/>
    </row>
    <row r="78" spans="1:15" ht="20.25" customHeight="1" x14ac:dyDescent="0.25">
      <c r="A78" s="53"/>
    </row>
  </sheetData>
  <mergeCells count="14">
    <mergeCell ref="C39:F39"/>
    <mergeCell ref="G38:I38"/>
    <mergeCell ref="G39:I39"/>
    <mergeCell ref="G40:I40"/>
    <mergeCell ref="C42:I42"/>
    <mergeCell ref="C40:E40"/>
    <mergeCell ref="C38:F38"/>
    <mergeCell ref="C9:I9"/>
    <mergeCell ref="G5:I5"/>
    <mergeCell ref="G6:I6"/>
    <mergeCell ref="C5:F5"/>
    <mergeCell ref="C6:F6"/>
    <mergeCell ref="C7:E7"/>
    <mergeCell ref="G7:I7"/>
  </mergeCells>
  <phoneticPr fontId="6" type="noConversion"/>
  <pageMargins left="0.7" right="0.7" top="0.48" bottom="0.5" header="0.5" footer="0.5"/>
  <pageSetup paperSize="9" scale="83" firstPageNumber="5" fitToHeight="2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33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L56"/>
  <sheetViews>
    <sheetView view="pageBreakPreview" topLeftCell="A25" zoomScaleNormal="80" zoomScaleSheetLayoutView="100" workbookViewId="0">
      <selection activeCell="E35" sqref="E35"/>
    </sheetView>
  </sheetViews>
  <sheetFormatPr defaultColWidth="9.140625" defaultRowHeight="20.25" customHeight="1" x14ac:dyDescent="0.2"/>
  <cols>
    <col min="1" max="1" width="41.85546875" style="48" customWidth="1"/>
    <col min="2" max="2" width="7.85546875" style="23" customWidth="1"/>
    <col min="3" max="3" width="15" style="7" customWidth="1"/>
    <col min="4" max="4" width="1.140625" style="7" customWidth="1"/>
    <col min="5" max="5" width="15" style="7" customWidth="1"/>
    <col min="6" max="6" width="1" style="7" customWidth="1"/>
    <col min="7" max="7" width="15" style="7" customWidth="1"/>
    <col min="8" max="8" width="1" style="7" customWidth="1"/>
    <col min="9" max="9" width="15" style="7" customWidth="1"/>
    <col min="10" max="10" width="9.140625" style="7"/>
    <col min="11" max="11" width="13.140625" style="7" bestFit="1" customWidth="1"/>
    <col min="12" max="12" width="10.5703125" style="7" bestFit="1" customWidth="1"/>
    <col min="13" max="16384" width="9.140625" style="7"/>
  </cols>
  <sheetData>
    <row r="1" spans="1:9" s="18" customFormat="1" ht="18.95" customHeight="1" x14ac:dyDescent="0.3">
      <c r="A1" s="40" t="s">
        <v>16</v>
      </c>
      <c r="B1" s="21"/>
    </row>
    <row r="2" spans="1:9" s="18" customFormat="1" ht="18.95" customHeight="1" x14ac:dyDescent="0.3">
      <c r="A2" s="40" t="s">
        <v>163</v>
      </c>
      <c r="B2" s="21"/>
    </row>
    <row r="3" spans="1:9" s="19" customFormat="1" ht="18.95" customHeight="1" x14ac:dyDescent="0.25">
      <c r="A3" s="64" t="s">
        <v>89</v>
      </c>
      <c r="B3" s="22"/>
    </row>
    <row r="4" spans="1:9" ht="18.95" customHeight="1" x14ac:dyDescent="0.2">
      <c r="A4" s="42"/>
    </row>
    <row r="5" spans="1:9" ht="18.95" customHeight="1" x14ac:dyDescent="0.25">
      <c r="A5" s="43"/>
      <c r="B5" s="24"/>
      <c r="C5" s="251" t="s">
        <v>12</v>
      </c>
      <c r="D5" s="251"/>
      <c r="E5" s="251"/>
      <c r="F5" s="9"/>
      <c r="G5" s="251" t="s">
        <v>48</v>
      </c>
      <c r="H5" s="251"/>
      <c r="I5" s="251"/>
    </row>
    <row r="6" spans="1:9" ht="18.95" customHeight="1" x14ac:dyDescent="0.25">
      <c r="A6" s="43"/>
      <c r="B6" s="24"/>
      <c r="C6" s="251" t="s">
        <v>47</v>
      </c>
      <c r="D6" s="251"/>
      <c r="E6" s="251"/>
      <c r="F6" s="9"/>
      <c r="G6" s="251" t="s">
        <v>47</v>
      </c>
      <c r="H6" s="251"/>
      <c r="I6" s="251"/>
    </row>
    <row r="7" spans="1:9" ht="18.95" customHeight="1" x14ac:dyDescent="0.25">
      <c r="A7" s="43"/>
      <c r="B7" s="24"/>
      <c r="C7" s="253" t="s">
        <v>118</v>
      </c>
      <c r="D7" s="252"/>
      <c r="E7" s="252"/>
      <c r="F7" s="9"/>
      <c r="G7" s="253" t="s">
        <v>118</v>
      </c>
      <c r="H7" s="252"/>
      <c r="I7" s="252"/>
    </row>
    <row r="8" spans="1:9" ht="18.95" customHeight="1" x14ac:dyDescent="0.25">
      <c r="A8" s="45"/>
      <c r="B8" s="24" t="s">
        <v>2</v>
      </c>
      <c r="C8" s="8">
        <v>2018</v>
      </c>
      <c r="D8" s="8"/>
      <c r="E8" s="8">
        <v>2017</v>
      </c>
      <c r="F8" s="8"/>
      <c r="G8" s="8">
        <v>2018</v>
      </c>
      <c r="H8" s="8"/>
      <c r="I8" s="8">
        <v>2017</v>
      </c>
    </row>
    <row r="9" spans="1:9" ht="18.95" customHeight="1" x14ac:dyDescent="0.25">
      <c r="A9" s="45"/>
      <c r="B9" s="24"/>
      <c r="C9" s="250" t="s">
        <v>19</v>
      </c>
      <c r="D9" s="250"/>
      <c r="E9" s="250"/>
      <c r="F9" s="250"/>
      <c r="G9" s="250"/>
      <c r="H9" s="250"/>
      <c r="I9" s="250"/>
    </row>
    <row r="10" spans="1:9" ht="18.95" customHeight="1" x14ac:dyDescent="0.25">
      <c r="A10" s="79" t="s">
        <v>140</v>
      </c>
      <c r="B10" s="24"/>
      <c r="C10" s="10"/>
      <c r="D10" s="10"/>
      <c r="E10" s="10"/>
      <c r="F10" s="10"/>
      <c r="G10" s="10"/>
      <c r="H10" s="10"/>
      <c r="I10" s="10"/>
    </row>
    <row r="11" spans="1:9" s="39" customFormat="1" ht="18.95" customHeight="1" x14ac:dyDescent="0.25">
      <c r="A11" s="49" t="s">
        <v>34</v>
      </c>
      <c r="B11" s="24">
        <v>4</v>
      </c>
      <c r="C11" s="234">
        <v>5004094096</v>
      </c>
      <c r="D11" s="95"/>
      <c r="E11" s="234">
        <v>4472648697</v>
      </c>
      <c r="F11" s="95"/>
      <c r="G11" s="157">
        <v>4991862745</v>
      </c>
      <c r="H11" s="95"/>
      <c r="I11" s="157">
        <f>4455920129</f>
        <v>4455920129</v>
      </c>
    </row>
    <row r="12" spans="1:9" s="39" customFormat="1" ht="18.95" customHeight="1" x14ac:dyDescent="0.25">
      <c r="A12" s="80" t="s">
        <v>70</v>
      </c>
      <c r="B12" s="24"/>
      <c r="C12" s="234">
        <v>19889109</v>
      </c>
      <c r="D12" s="95"/>
      <c r="E12" s="164">
        <v>0</v>
      </c>
      <c r="F12" s="95"/>
      <c r="G12" s="157">
        <v>19847745</v>
      </c>
      <c r="H12" s="95"/>
      <c r="I12" s="164">
        <v>0</v>
      </c>
    </row>
    <row r="13" spans="1:9" s="39" customFormat="1" ht="18.95" customHeight="1" x14ac:dyDescent="0.25">
      <c r="A13" s="51" t="s">
        <v>10</v>
      </c>
      <c r="B13" s="24">
        <v>4</v>
      </c>
      <c r="C13" s="234">
        <v>8911677</v>
      </c>
      <c r="D13" s="95"/>
      <c r="E13" s="234">
        <v>28397779</v>
      </c>
      <c r="F13" s="95"/>
      <c r="G13" s="157">
        <v>7718623</v>
      </c>
      <c r="H13" s="95"/>
      <c r="I13" s="157">
        <v>20289187</v>
      </c>
    </row>
    <row r="14" spans="1:9" s="11" customFormat="1" ht="18.95" customHeight="1" x14ac:dyDescent="0.25">
      <c r="A14" s="42" t="s">
        <v>66</v>
      </c>
      <c r="B14" s="24"/>
      <c r="C14" s="92">
        <f>SUM(C11:C13)</f>
        <v>5032894882</v>
      </c>
      <c r="D14" s="30"/>
      <c r="E14" s="92">
        <f>SUM(E11:E13)</f>
        <v>4501046476</v>
      </c>
      <c r="F14" s="30"/>
      <c r="G14" s="29">
        <f>SUM(G11:G13)</f>
        <v>5019429113</v>
      </c>
      <c r="H14" s="30"/>
      <c r="I14" s="29">
        <f>SUM(I11:I13)</f>
        <v>4476209316</v>
      </c>
    </row>
    <row r="15" spans="1:9" s="39" customFormat="1" ht="13.5" customHeight="1" x14ac:dyDescent="0.25">
      <c r="B15" s="24"/>
      <c r="C15" s="171"/>
      <c r="D15" s="95"/>
      <c r="E15" s="171"/>
      <c r="F15" s="95"/>
      <c r="G15" s="95"/>
      <c r="H15" s="95"/>
      <c r="I15" s="95"/>
    </row>
    <row r="16" spans="1:9" s="39" customFormat="1" ht="18.95" customHeight="1" x14ac:dyDescent="0.25">
      <c r="A16" s="46" t="s">
        <v>27</v>
      </c>
      <c r="B16" s="24"/>
      <c r="C16" s="171"/>
      <c r="D16" s="95"/>
      <c r="E16" s="171"/>
      <c r="F16" s="95"/>
      <c r="G16" s="95"/>
      <c r="H16" s="95"/>
      <c r="I16" s="95"/>
    </row>
    <row r="17" spans="1:12" s="39" customFormat="1" ht="18.95" customHeight="1" x14ac:dyDescent="0.25">
      <c r="A17" s="155" t="s">
        <v>120</v>
      </c>
      <c r="B17" s="24" t="s">
        <v>177</v>
      </c>
      <c r="C17" s="157">
        <v>4643968994</v>
      </c>
      <c r="D17" s="171"/>
      <c r="E17" s="157">
        <v>4392409797</v>
      </c>
      <c r="F17" s="171"/>
      <c r="G17" s="157">
        <v>4638314601</v>
      </c>
      <c r="H17" s="171"/>
      <c r="I17" s="157">
        <v>4385884162</v>
      </c>
    </row>
    <row r="18" spans="1:12" s="39" customFormat="1" ht="18.95" customHeight="1" x14ac:dyDescent="0.25">
      <c r="A18" s="52" t="s">
        <v>141</v>
      </c>
      <c r="B18" s="24" t="s">
        <v>119</v>
      </c>
      <c r="C18" s="157">
        <v>85758455</v>
      </c>
      <c r="D18" s="95"/>
      <c r="E18" s="157">
        <v>75786136</v>
      </c>
      <c r="F18" s="95"/>
      <c r="G18" s="157">
        <v>84832456</v>
      </c>
      <c r="H18" s="95"/>
      <c r="I18" s="157">
        <v>75330905</v>
      </c>
    </row>
    <row r="19" spans="1:12" s="39" customFormat="1" ht="18.95" customHeight="1" x14ac:dyDescent="0.25">
      <c r="A19" s="52" t="s">
        <v>143</v>
      </c>
      <c r="B19" s="24" t="s">
        <v>119</v>
      </c>
      <c r="C19" s="157">
        <v>134313134</v>
      </c>
      <c r="D19" s="95"/>
      <c r="E19" s="157">
        <v>131958291</v>
      </c>
      <c r="F19" s="95"/>
      <c r="G19" s="157">
        <v>129953307</v>
      </c>
      <c r="H19" s="95"/>
      <c r="I19" s="157">
        <v>127570165</v>
      </c>
    </row>
    <row r="20" spans="1:12" s="39" customFormat="1" ht="18.95" customHeight="1" x14ac:dyDescent="0.25">
      <c r="A20" s="80" t="s">
        <v>131</v>
      </c>
      <c r="B20" s="24"/>
      <c r="C20" s="193">
        <v>0</v>
      </c>
      <c r="D20" s="95"/>
      <c r="E20" s="234">
        <v>18745908</v>
      </c>
      <c r="F20" s="95"/>
      <c r="G20" s="193">
        <v>0</v>
      </c>
      <c r="H20" s="95"/>
      <c r="I20" s="157">
        <v>18541865</v>
      </c>
    </row>
    <row r="21" spans="1:12" s="39" customFormat="1" ht="18.95" customHeight="1" x14ac:dyDescent="0.25">
      <c r="A21" s="52" t="s">
        <v>57</v>
      </c>
      <c r="B21" s="24"/>
      <c r="C21" s="157">
        <v>4354162</v>
      </c>
      <c r="D21" s="95"/>
      <c r="E21" s="157">
        <v>4725952</v>
      </c>
      <c r="F21" s="95"/>
      <c r="G21" s="157">
        <v>4354162</v>
      </c>
      <c r="H21" s="95"/>
      <c r="I21" s="157">
        <v>4725896</v>
      </c>
    </row>
    <row r="22" spans="1:12" ht="18.95" customHeight="1" x14ac:dyDescent="0.25">
      <c r="A22" s="42" t="s">
        <v>28</v>
      </c>
      <c r="B22" s="24"/>
      <c r="C22" s="92">
        <f>SUM(C17:C21)</f>
        <v>4868394745</v>
      </c>
      <c r="D22" s="30"/>
      <c r="E22" s="92">
        <f>SUM(E17:E21)</f>
        <v>4623626084</v>
      </c>
      <c r="F22" s="30"/>
      <c r="G22" s="29">
        <f>SUM(G17:G21)</f>
        <v>4857454526</v>
      </c>
      <c r="H22" s="30"/>
      <c r="I22" s="29">
        <f>SUM(I17:I21)</f>
        <v>4612052993</v>
      </c>
    </row>
    <row r="23" spans="1:12" s="39" customFormat="1" ht="13.5" customHeight="1" x14ac:dyDescent="0.25">
      <c r="B23" s="24"/>
      <c r="C23" s="171"/>
      <c r="D23" s="95"/>
      <c r="E23" s="171"/>
      <c r="F23" s="95"/>
      <c r="G23" s="95"/>
      <c r="H23" s="95"/>
      <c r="I23" s="95"/>
    </row>
    <row r="24" spans="1:12" s="186" customFormat="1" ht="18.95" customHeight="1" x14ac:dyDescent="0.25">
      <c r="A24" s="88" t="s">
        <v>142</v>
      </c>
      <c r="B24" s="54">
        <v>9</v>
      </c>
      <c r="C24" s="232">
        <v>0</v>
      </c>
      <c r="D24" s="171"/>
      <c r="E24" s="232">
        <v>-6262920</v>
      </c>
      <c r="F24" s="171"/>
      <c r="G24" s="136">
        <v>0</v>
      </c>
      <c r="H24" s="224"/>
      <c r="I24" s="136">
        <v>0</v>
      </c>
    </row>
    <row r="25" spans="1:12" s="39" customFormat="1" ht="18.95" customHeight="1" x14ac:dyDescent="0.25">
      <c r="A25" s="96" t="s">
        <v>189</v>
      </c>
      <c r="B25" s="24"/>
      <c r="C25" s="76">
        <f>C14-C22+C24</f>
        <v>164500137</v>
      </c>
      <c r="D25" s="30"/>
      <c r="E25" s="76">
        <f>E14-E22+E24</f>
        <v>-128842528</v>
      </c>
      <c r="F25" s="30"/>
      <c r="G25" s="30">
        <f>SUM(G14,-G22,G24)</f>
        <v>161974587</v>
      </c>
      <c r="H25" s="30"/>
      <c r="I25" s="30">
        <f>SUM(I14,-I22,I24)</f>
        <v>-135843677</v>
      </c>
    </row>
    <row r="26" spans="1:12" s="39" customFormat="1" ht="18.95" customHeight="1" x14ac:dyDescent="0.25">
      <c r="A26" s="80" t="s">
        <v>180</v>
      </c>
      <c r="B26" s="24">
        <v>24</v>
      </c>
      <c r="C26" s="235">
        <v>3085185</v>
      </c>
      <c r="D26" s="95"/>
      <c r="E26" s="235">
        <v>-6536160</v>
      </c>
      <c r="F26" s="95"/>
      <c r="G26" s="236">
        <v>3695461</v>
      </c>
      <c r="H26" s="95"/>
      <c r="I26" s="236">
        <v>-4922439</v>
      </c>
      <c r="K26" s="134"/>
      <c r="L26" s="132"/>
    </row>
    <row r="27" spans="1:12" ht="18.95" customHeight="1" thickBot="1" x14ac:dyDescent="0.25">
      <c r="A27" s="50" t="s">
        <v>190</v>
      </c>
      <c r="C27" s="167">
        <f>SUM(C25:C26)</f>
        <v>167585322</v>
      </c>
      <c r="D27" s="30"/>
      <c r="E27" s="167">
        <f>SUM(E25:E26)</f>
        <v>-135378688</v>
      </c>
      <c r="F27" s="30"/>
      <c r="G27" s="20">
        <f>SUM(G25:G26)</f>
        <v>165670048</v>
      </c>
      <c r="H27" s="30"/>
      <c r="I27" s="20">
        <f>SUM(I25:I26)</f>
        <v>-140766116</v>
      </c>
      <c r="K27" s="14"/>
    </row>
    <row r="28" spans="1:12" s="39" customFormat="1" ht="13.5" customHeight="1" thickTop="1" x14ac:dyDescent="0.25">
      <c r="B28" s="24"/>
      <c r="C28" s="171"/>
      <c r="D28" s="95"/>
      <c r="E28" s="171"/>
      <c r="F28" s="95"/>
      <c r="G28" s="95"/>
      <c r="H28" s="95"/>
      <c r="I28" s="95"/>
    </row>
    <row r="29" spans="1:12" s="39" customFormat="1" ht="18.75" customHeight="1" x14ac:dyDescent="0.25">
      <c r="A29" s="101" t="s">
        <v>76</v>
      </c>
      <c r="B29" s="247"/>
      <c r="C29" s="171"/>
      <c r="D29" s="95"/>
      <c r="E29" s="171"/>
      <c r="F29" s="95"/>
      <c r="G29" s="95"/>
      <c r="H29" s="95"/>
      <c r="I29" s="95"/>
    </row>
    <row r="30" spans="1:12" s="39" customFormat="1" ht="18.75" customHeight="1" x14ac:dyDescent="0.25">
      <c r="A30" s="195" t="s">
        <v>184</v>
      </c>
      <c r="B30" s="24"/>
      <c r="C30" s="171"/>
      <c r="D30" s="95"/>
      <c r="E30" s="171"/>
      <c r="F30" s="95"/>
      <c r="G30" s="95"/>
      <c r="H30" s="95"/>
      <c r="I30" s="95"/>
    </row>
    <row r="31" spans="1:12" s="39" customFormat="1" ht="18.75" customHeight="1" x14ac:dyDescent="0.25">
      <c r="A31" s="194" t="s">
        <v>188</v>
      </c>
      <c r="B31" s="24"/>
      <c r="C31" s="171"/>
      <c r="D31" s="95"/>
      <c r="E31" s="171"/>
      <c r="F31" s="95"/>
      <c r="G31" s="95"/>
      <c r="H31" s="95"/>
      <c r="I31" s="95"/>
    </row>
    <row r="32" spans="1:12" s="39" customFormat="1" ht="18.75" customHeight="1" x14ac:dyDescent="0.25">
      <c r="A32" s="188" t="s">
        <v>213</v>
      </c>
      <c r="B32" s="24" t="s">
        <v>195</v>
      </c>
      <c r="C32" s="235">
        <v>-490974</v>
      </c>
      <c r="D32" s="95"/>
      <c r="E32" s="199">
        <v>0</v>
      </c>
      <c r="F32" s="95"/>
      <c r="G32" s="237">
        <v>-1088051</v>
      </c>
      <c r="H32" s="95"/>
      <c r="I32" s="199">
        <v>0</v>
      </c>
    </row>
    <row r="33" spans="1:11" s="39" customFormat="1" ht="12.75" customHeight="1" x14ac:dyDescent="0.25">
      <c r="B33" s="24"/>
      <c r="C33" s="171"/>
      <c r="D33" s="95"/>
      <c r="E33" s="171"/>
      <c r="F33" s="95"/>
      <c r="G33" s="95"/>
      <c r="H33" s="95"/>
      <c r="I33" s="95"/>
    </row>
    <row r="34" spans="1:11" ht="15" x14ac:dyDescent="0.25">
      <c r="A34" s="101" t="s">
        <v>214</v>
      </c>
      <c r="C34" s="143"/>
      <c r="D34" s="30"/>
      <c r="E34" s="143"/>
      <c r="F34" s="30"/>
      <c r="G34" s="112"/>
      <c r="H34" s="30"/>
      <c r="I34" s="112"/>
    </row>
    <row r="35" spans="1:11" ht="18.95" customHeight="1" x14ac:dyDescent="0.25">
      <c r="A35" s="101" t="s">
        <v>215</v>
      </c>
      <c r="C35" s="197">
        <v>-490974</v>
      </c>
      <c r="D35" s="30"/>
      <c r="E35" s="136">
        <v>0</v>
      </c>
      <c r="F35" s="30"/>
      <c r="G35" s="197">
        <v>-1088051</v>
      </c>
      <c r="H35" s="30"/>
      <c r="I35" s="136">
        <v>0</v>
      </c>
      <c r="K35" s="133"/>
    </row>
    <row r="36" spans="1:11" ht="18.95" customHeight="1" x14ac:dyDescent="0.25">
      <c r="A36" s="101" t="s">
        <v>217</v>
      </c>
      <c r="C36" s="248"/>
      <c r="D36" s="30"/>
      <c r="E36" s="249"/>
      <c r="F36" s="30"/>
      <c r="G36" s="248"/>
      <c r="H36" s="30"/>
      <c r="I36" s="249"/>
      <c r="K36" s="133"/>
    </row>
    <row r="37" spans="1:11" ht="18.95" customHeight="1" thickBot="1" x14ac:dyDescent="0.25">
      <c r="A37" s="101" t="s">
        <v>216</v>
      </c>
      <c r="C37" s="167">
        <f>SUM(C27,C35)</f>
        <v>167094348</v>
      </c>
      <c r="D37" s="30"/>
      <c r="E37" s="167">
        <f>SUM(E27,E35)</f>
        <v>-135378688</v>
      </c>
      <c r="F37" s="30"/>
      <c r="G37" s="20">
        <f>SUM(G27,G35)</f>
        <v>164581997</v>
      </c>
      <c r="H37" s="30"/>
      <c r="I37" s="20">
        <f>SUM(I27,I35)</f>
        <v>-140766116</v>
      </c>
    </row>
    <row r="38" spans="1:11" s="39" customFormat="1" ht="13.5" customHeight="1" thickTop="1" x14ac:dyDescent="0.25">
      <c r="B38" s="24"/>
      <c r="C38" s="171"/>
      <c r="D38" s="95"/>
      <c r="E38" s="171"/>
      <c r="F38" s="95"/>
      <c r="G38" s="95"/>
      <c r="H38" s="95"/>
      <c r="I38" s="95"/>
    </row>
    <row r="39" spans="1:11" ht="18.95" customHeight="1" x14ac:dyDescent="0.25">
      <c r="A39" s="42" t="s">
        <v>127</v>
      </c>
      <c r="B39" s="24"/>
      <c r="C39" s="171"/>
      <c r="D39" s="95"/>
      <c r="E39" s="171"/>
      <c r="F39" s="95"/>
      <c r="G39" s="95"/>
      <c r="H39" s="95"/>
      <c r="I39" s="95"/>
    </row>
    <row r="40" spans="1:11" ht="18.95" customHeight="1" x14ac:dyDescent="0.25">
      <c r="A40" s="88" t="s">
        <v>144</v>
      </c>
      <c r="B40" s="24"/>
      <c r="C40" s="171">
        <v>167585275</v>
      </c>
      <c r="D40" s="95"/>
      <c r="E40" s="171">
        <f>E42-E41</f>
        <v>-135378885</v>
      </c>
      <c r="F40" s="95"/>
      <c r="G40" s="95">
        <f>G42</f>
        <v>165670048</v>
      </c>
      <c r="H40" s="95">
        <f>H42-H41</f>
        <v>0</v>
      </c>
      <c r="I40" s="95">
        <f>I37</f>
        <v>-140766116</v>
      </c>
    </row>
    <row r="41" spans="1:11" ht="18.95" customHeight="1" x14ac:dyDescent="0.25">
      <c r="A41" s="114" t="s">
        <v>71</v>
      </c>
      <c r="B41" s="24"/>
      <c r="C41" s="235">
        <v>47</v>
      </c>
      <c r="D41" s="95"/>
      <c r="E41" s="235">
        <f>39+79+79</f>
        <v>197</v>
      </c>
      <c r="F41" s="95"/>
      <c r="G41" s="238">
        <v>0</v>
      </c>
      <c r="H41" s="95"/>
      <c r="I41" s="238">
        <f>I35</f>
        <v>0</v>
      </c>
    </row>
    <row r="42" spans="1:11" ht="18.95" customHeight="1" thickBot="1" x14ac:dyDescent="0.3">
      <c r="A42" s="42" t="s">
        <v>190</v>
      </c>
      <c r="B42" s="24"/>
      <c r="C42" s="167">
        <f>C27</f>
        <v>167585322</v>
      </c>
      <c r="D42" s="30"/>
      <c r="E42" s="167">
        <f>E27</f>
        <v>-135378688</v>
      </c>
      <c r="F42" s="30"/>
      <c r="G42" s="20">
        <f>G27</f>
        <v>165670048</v>
      </c>
      <c r="H42" s="30"/>
      <c r="I42" s="20">
        <f>I27</f>
        <v>-140766116</v>
      </c>
    </row>
    <row r="43" spans="1:11" s="39" customFormat="1" ht="13.5" customHeight="1" thickTop="1" x14ac:dyDescent="0.25">
      <c r="B43" s="24"/>
      <c r="C43" s="171"/>
      <c r="D43" s="95"/>
      <c r="E43" s="171"/>
      <c r="F43" s="95"/>
      <c r="G43" s="95"/>
      <c r="H43" s="95"/>
      <c r="I43" s="95"/>
    </row>
    <row r="44" spans="1:11" ht="18.95" customHeight="1" x14ac:dyDescent="0.25">
      <c r="A44" s="50" t="s">
        <v>159</v>
      </c>
      <c r="B44" s="24"/>
      <c r="C44" s="76"/>
      <c r="D44" s="30"/>
      <c r="E44" s="76"/>
      <c r="F44" s="30"/>
      <c r="G44" s="30"/>
      <c r="H44" s="30"/>
      <c r="I44" s="30"/>
    </row>
    <row r="45" spans="1:11" ht="18.95" customHeight="1" x14ac:dyDescent="0.25">
      <c r="A45" s="88" t="s">
        <v>145</v>
      </c>
      <c r="B45" s="24"/>
      <c r="C45" s="171">
        <f>C47-C46</f>
        <v>167094296</v>
      </c>
      <c r="D45" s="95"/>
      <c r="E45" s="171">
        <f>E40</f>
        <v>-135378885</v>
      </c>
      <c r="F45" s="95"/>
      <c r="G45" s="95">
        <f>G47</f>
        <v>164581997</v>
      </c>
      <c r="H45" s="95"/>
      <c r="I45" s="95">
        <f>I42</f>
        <v>-140766116</v>
      </c>
    </row>
    <row r="46" spans="1:11" ht="18.95" customHeight="1" x14ac:dyDescent="0.25">
      <c r="A46" s="49" t="s">
        <v>71</v>
      </c>
      <c r="B46" s="24"/>
      <c r="C46" s="235">
        <v>52</v>
      </c>
      <c r="D46" s="30"/>
      <c r="E46" s="235">
        <f>E41</f>
        <v>197</v>
      </c>
      <c r="F46" s="30"/>
      <c r="G46" s="238">
        <f>G41</f>
        <v>0</v>
      </c>
      <c r="H46" s="30"/>
      <c r="I46" s="238">
        <f>I41</f>
        <v>0</v>
      </c>
    </row>
    <row r="47" spans="1:11" ht="18.95" customHeight="1" thickBot="1" x14ac:dyDescent="0.3">
      <c r="A47" s="50" t="s">
        <v>203</v>
      </c>
      <c r="B47" s="24"/>
      <c r="C47" s="172">
        <f>C37</f>
        <v>167094348</v>
      </c>
      <c r="D47" s="30"/>
      <c r="E47" s="172">
        <f>E37</f>
        <v>-135378688</v>
      </c>
      <c r="F47" s="30"/>
      <c r="G47" s="55">
        <f>G37</f>
        <v>164581997</v>
      </c>
      <c r="H47" s="30"/>
      <c r="I47" s="55">
        <f>I37</f>
        <v>-140766116</v>
      </c>
    </row>
    <row r="48" spans="1:11" ht="18.95" customHeight="1" thickTop="1" x14ac:dyDescent="0.25">
      <c r="A48" s="42"/>
      <c r="B48" s="24"/>
      <c r="C48" s="76"/>
      <c r="D48" s="30"/>
      <c r="E48" s="76"/>
      <c r="F48" s="30"/>
      <c r="G48" s="30"/>
      <c r="H48" s="30"/>
      <c r="I48" s="30"/>
    </row>
    <row r="49" spans="1:9" ht="18.95" customHeight="1" thickBot="1" x14ac:dyDescent="0.3">
      <c r="A49" s="42" t="s">
        <v>212</v>
      </c>
      <c r="B49" s="24">
        <v>25</v>
      </c>
      <c r="C49" s="173">
        <f>C42/330000000</f>
        <v>0.5078343090909091</v>
      </c>
      <c r="D49" s="16"/>
      <c r="E49" s="173">
        <f>E42/330000000</f>
        <v>-0.41023844848484847</v>
      </c>
      <c r="F49" s="36"/>
      <c r="G49" s="35">
        <f>G42/330000000</f>
        <v>0.50203044848484846</v>
      </c>
      <c r="H49" s="36"/>
      <c r="I49" s="35">
        <f>I42/330000000</f>
        <v>-0.42656398787878785</v>
      </c>
    </row>
    <row r="50" spans="1:9" ht="20.25" customHeight="1" thickTop="1" x14ac:dyDescent="0.2">
      <c r="A50" s="42"/>
    </row>
    <row r="51" spans="1:9" ht="20.25" customHeight="1" x14ac:dyDescent="0.25">
      <c r="A51" s="42"/>
      <c r="D51" s="15"/>
      <c r="F51" s="15"/>
      <c r="H51" s="15"/>
    </row>
    <row r="52" spans="1:9" ht="20.25" customHeight="1" x14ac:dyDescent="0.25">
      <c r="A52" s="42"/>
      <c r="D52" s="15"/>
      <c r="F52" s="15"/>
      <c r="H52" s="15"/>
    </row>
    <row r="53" spans="1:9" ht="20.25" customHeight="1" x14ac:dyDescent="0.25">
      <c r="D53" s="15"/>
      <c r="F53" s="15"/>
      <c r="H53" s="15"/>
    </row>
    <row r="56" spans="1:9" ht="20.25" customHeight="1" x14ac:dyDescent="0.25">
      <c r="A56" s="53"/>
    </row>
  </sheetData>
  <mergeCells count="7">
    <mergeCell ref="C9:I9"/>
    <mergeCell ref="C5:E5"/>
    <mergeCell ref="G5:I5"/>
    <mergeCell ref="C6:E6"/>
    <mergeCell ref="G6:I6"/>
    <mergeCell ref="C7:E7"/>
    <mergeCell ref="G7:I7"/>
  </mergeCells>
  <pageMargins left="0.7" right="0.7" top="0.48" bottom="0.5" header="0.5" footer="0.5"/>
  <pageSetup paperSize="9" scale="79" firstPageNumber="7" fitToHeight="0" orientation="portrait" useFirstPageNumber="1" r:id="rId1"/>
  <headerFooter alignWithMargins="0">
    <oddFooter>&amp;LThe accompanying notes are an integral part of these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Q57"/>
  <sheetViews>
    <sheetView view="pageBreakPreview" topLeftCell="A43" zoomScale="90" zoomScaleNormal="90" zoomScaleSheetLayoutView="90" workbookViewId="0">
      <selection activeCell="A36" sqref="A36:B36"/>
    </sheetView>
  </sheetViews>
  <sheetFormatPr defaultColWidth="9.140625" defaultRowHeight="20.25" customHeight="1" x14ac:dyDescent="0.25"/>
  <cols>
    <col min="1" max="1" width="57.140625" style="2" customWidth="1"/>
    <col min="2" max="2" width="7.85546875" style="33" customWidth="1"/>
    <col min="3" max="3" width="15.42578125" style="2" customWidth="1"/>
    <col min="4" max="4" width="1.140625" style="2" customWidth="1"/>
    <col min="5" max="5" width="15.42578125" style="2" customWidth="1"/>
    <col min="6" max="6" width="1.140625" style="2" customWidth="1"/>
    <col min="7" max="7" width="15.42578125" style="2" customWidth="1"/>
    <col min="8" max="8" width="1.140625" style="2" customWidth="1"/>
    <col min="9" max="9" width="15.42578125" style="2" customWidth="1"/>
    <col min="10" max="10" width="1.140625" style="34" customWidth="1"/>
    <col min="11" max="11" width="15.42578125" style="2" customWidth="1"/>
    <col min="12" max="12" width="1.140625" style="2" customWidth="1"/>
    <col min="13" max="13" width="15.42578125" style="2" customWidth="1"/>
    <col min="14" max="14" width="1.140625" style="2" customWidth="1"/>
    <col min="15" max="15" width="15.42578125" style="2" customWidth="1"/>
    <col min="16" max="16" width="9.140625" style="2"/>
    <col min="17" max="17" width="13.140625" style="2" bestFit="1" customWidth="1"/>
    <col min="18" max="16384" width="9.140625" style="2"/>
  </cols>
  <sheetData>
    <row r="1" spans="1:15" ht="20.25" customHeight="1" x14ac:dyDescent="0.3">
      <c r="A1" s="17" t="s">
        <v>16</v>
      </c>
      <c r="B1" s="21"/>
    </row>
    <row r="2" spans="1:15" ht="20.25" customHeight="1" x14ac:dyDescent="0.3">
      <c r="A2" s="40" t="s">
        <v>163</v>
      </c>
      <c r="B2" s="21"/>
    </row>
    <row r="3" spans="1:15" ht="20.25" customHeight="1" x14ac:dyDescent="0.25">
      <c r="A3" s="1" t="s">
        <v>90</v>
      </c>
      <c r="B3" s="22"/>
    </row>
    <row r="4" spans="1:15" ht="20.25" customHeight="1" x14ac:dyDescent="0.25">
      <c r="A4" s="1"/>
      <c r="B4" s="32"/>
    </row>
    <row r="5" spans="1:15" ht="20.25" customHeight="1" x14ac:dyDescent="0.25">
      <c r="A5" s="255" t="s">
        <v>132</v>
      </c>
      <c r="B5" s="256"/>
      <c r="C5" s="251" t="s">
        <v>49</v>
      </c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</row>
    <row r="6" spans="1:15" ht="20.25" customHeight="1" x14ac:dyDescent="0.25">
      <c r="A6" s="5"/>
      <c r="B6" s="24"/>
      <c r="D6" s="3"/>
      <c r="E6" s="149"/>
      <c r="F6" s="4"/>
      <c r="J6" s="6"/>
      <c r="K6" s="163" t="s">
        <v>53</v>
      </c>
      <c r="L6" s="4"/>
      <c r="M6" s="3"/>
      <c r="N6" s="3"/>
      <c r="O6" s="4"/>
    </row>
    <row r="7" spans="1:15" ht="20.25" customHeight="1" x14ac:dyDescent="0.25">
      <c r="A7" s="3"/>
      <c r="B7" s="24"/>
      <c r="C7" s="3" t="s">
        <v>0</v>
      </c>
      <c r="D7" s="3"/>
      <c r="E7" s="149"/>
      <c r="F7" s="3"/>
      <c r="G7" s="6"/>
      <c r="H7" s="6"/>
      <c r="I7" s="6"/>
      <c r="J7" s="27"/>
      <c r="K7" s="37" t="s">
        <v>36</v>
      </c>
      <c r="L7" s="27"/>
      <c r="M7" s="100" t="s">
        <v>72</v>
      </c>
      <c r="N7" s="3"/>
    </row>
    <row r="8" spans="1:15" ht="20.25" customHeight="1" x14ac:dyDescent="0.25">
      <c r="A8" s="3"/>
      <c r="B8" s="24"/>
      <c r="C8" s="163" t="s">
        <v>122</v>
      </c>
      <c r="D8" s="3"/>
      <c r="E8" s="3"/>
      <c r="F8" s="3"/>
      <c r="G8" s="254" t="s">
        <v>61</v>
      </c>
      <c r="H8" s="254"/>
      <c r="I8" s="254"/>
      <c r="J8" s="27"/>
      <c r="K8" s="37" t="s">
        <v>98</v>
      </c>
      <c r="L8" s="27"/>
      <c r="M8" s="100" t="s">
        <v>73</v>
      </c>
      <c r="N8" s="3"/>
      <c r="O8" s="37" t="s">
        <v>51</v>
      </c>
    </row>
    <row r="9" spans="1:15" ht="20.25" customHeight="1" x14ac:dyDescent="0.25">
      <c r="A9" s="3"/>
      <c r="B9" s="24" t="s">
        <v>2</v>
      </c>
      <c r="C9" s="163" t="s">
        <v>121</v>
      </c>
      <c r="D9" s="3"/>
      <c r="E9" s="149" t="s">
        <v>108</v>
      </c>
      <c r="F9" s="3"/>
      <c r="G9" s="149" t="s">
        <v>109</v>
      </c>
      <c r="H9" s="3"/>
      <c r="I9" s="3" t="s">
        <v>3</v>
      </c>
      <c r="J9" s="3"/>
      <c r="K9" s="185" t="s">
        <v>147</v>
      </c>
      <c r="L9" s="6"/>
      <c r="M9" s="99" t="s">
        <v>74</v>
      </c>
      <c r="N9" s="3"/>
      <c r="O9" s="3" t="s">
        <v>31</v>
      </c>
    </row>
    <row r="10" spans="1:15" ht="20.25" customHeight="1" x14ac:dyDescent="0.25">
      <c r="B10" s="28"/>
      <c r="C10" s="250" t="s">
        <v>19</v>
      </c>
      <c r="D10" s="250"/>
      <c r="E10" s="250"/>
      <c r="F10" s="250"/>
      <c r="G10" s="250"/>
      <c r="H10" s="250"/>
      <c r="I10" s="250"/>
      <c r="J10" s="250"/>
      <c r="K10" s="250"/>
      <c r="L10" s="250"/>
      <c r="M10" s="250"/>
      <c r="N10" s="250"/>
      <c r="O10" s="250"/>
    </row>
    <row r="11" spans="1:15" ht="20.25" customHeight="1" x14ac:dyDescent="0.25">
      <c r="A11" s="5" t="s">
        <v>129</v>
      </c>
      <c r="B11" s="28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</row>
    <row r="12" spans="1:15" ht="20.25" customHeight="1" x14ac:dyDescent="0.25">
      <c r="A12" s="103" t="s">
        <v>130</v>
      </c>
      <c r="B12" s="24"/>
      <c r="C12" s="94">
        <v>330000000</v>
      </c>
      <c r="D12" s="94"/>
      <c r="E12" s="94">
        <v>420491050</v>
      </c>
      <c r="F12" s="94"/>
      <c r="G12" s="94">
        <v>35500000</v>
      </c>
      <c r="H12" s="94"/>
      <c r="I12" s="94">
        <v>1004776198</v>
      </c>
      <c r="J12" s="94"/>
      <c r="K12" s="94">
        <v>1790767248</v>
      </c>
      <c r="L12" s="94"/>
      <c r="M12" s="94">
        <v>319</v>
      </c>
      <c r="N12" s="82"/>
      <c r="O12" s="126">
        <f>SUM(K12:M12)</f>
        <v>1790767567</v>
      </c>
    </row>
    <row r="13" spans="1:15" ht="20.25" customHeight="1" x14ac:dyDescent="0.25">
      <c r="A13" s="103"/>
      <c r="B13" s="28"/>
      <c r="C13" s="122"/>
      <c r="D13" s="122"/>
      <c r="E13" s="122"/>
      <c r="F13" s="122"/>
      <c r="G13" s="122"/>
      <c r="H13" s="122"/>
      <c r="I13" s="120"/>
      <c r="J13" s="120"/>
      <c r="K13" s="120"/>
      <c r="L13" s="120"/>
      <c r="M13" s="120"/>
      <c r="N13" s="120"/>
      <c r="O13" s="120"/>
    </row>
    <row r="14" spans="1:15" ht="20.25" customHeight="1" x14ac:dyDescent="0.25">
      <c r="A14" s="96" t="s">
        <v>92</v>
      </c>
      <c r="B14" s="28"/>
      <c r="C14" s="122"/>
      <c r="D14" s="122"/>
      <c r="E14" s="122"/>
      <c r="F14" s="122"/>
      <c r="G14" s="122"/>
      <c r="H14" s="122"/>
      <c r="I14" s="120"/>
      <c r="J14" s="120"/>
      <c r="K14" s="120"/>
      <c r="L14" s="120"/>
      <c r="M14" s="120"/>
      <c r="N14" s="120"/>
      <c r="O14" s="120"/>
    </row>
    <row r="15" spans="1:15" ht="20.25" customHeight="1" x14ac:dyDescent="0.25">
      <c r="A15" s="128" t="s">
        <v>93</v>
      </c>
      <c r="B15" s="28"/>
      <c r="C15" s="201"/>
      <c r="D15" s="201"/>
      <c r="E15" s="201"/>
      <c r="F15" s="201"/>
      <c r="G15" s="201"/>
      <c r="H15" s="201"/>
      <c r="I15" s="201"/>
      <c r="J15" s="201"/>
      <c r="K15" s="201"/>
      <c r="L15" s="201"/>
      <c r="M15" s="201"/>
      <c r="N15" s="201"/>
      <c r="O15" s="201"/>
    </row>
    <row r="16" spans="1:15" ht="20.25" customHeight="1" x14ac:dyDescent="0.25">
      <c r="A16" s="105" t="s">
        <v>198</v>
      </c>
      <c r="B16" s="24"/>
      <c r="C16" s="201"/>
      <c r="D16" s="201"/>
      <c r="E16" s="201"/>
      <c r="F16" s="201"/>
      <c r="G16" s="201"/>
      <c r="H16" s="201"/>
      <c r="I16" s="201"/>
      <c r="J16" s="201"/>
      <c r="K16" s="201"/>
      <c r="L16" s="201"/>
      <c r="M16" s="201"/>
      <c r="N16" s="201"/>
      <c r="O16" s="201"/>
    </row>
    <row r="17" spans="1:17" ht="20.25" customHeight="1" x14ac:dyDescent="0.25">
      <c r="A17" s="102" t="s">
        <v>146</v>
      </c>
      <c r="B17" s="24">
        <v>26</v>
      </c>
      <c r="C17" s="146">
        <v>0</v>
      </c>
      <c r="D17" s="6"/>
      <c r="E17" s="146">
        <v>0</v>
      </c>
      <c r="F17" s="6"/>
      <c r="G17" s="146">
        <v>0</v>
      </c>
      <c r="H17" s="201"/>
      <c r="I17" s="121">
        <v>-33000000</v>
      </c>
      <c r="J17" s="201"/>
      <c r="K17" s="82">
        <f>SUM(C17:I17)</f>
        <v>-33000000</v>
      </c>
      <c r="L17" s="201"/>
      <c r="M17" s="146">
        <v>0</v>
      </c>
      <c r="N17" s="201"/>
      <c r="O17" s="201">
        <f>SUM(K17:M17)</f>
        <v>-33000000</v>
      </c>
      <c r="Q17" s="156"/>
    </row>
    <row r="18" spans="1:17" ht="20.25" customHeight="1" x14ac:dyDescent="0.25">
      <c r="A18" s="105" t="s">
        <v>199</v>
      </c>
      <c r="C18" s="141">
        <f>SUM(C17)</f>
        <v>0</v>
      </c>
      <c r="D18" s="6"/>
      <c r="E18" s="141">
        <f>SUM(E17)</f>
        <v>0</v>
      </c>
      <c r="F18" s="6"/>
      <c r="G18" s="141">
        <f>SUM(G17)</f>
        <v>0</v>
      </c>
      <c r="H18" s="126"/>
      <c r="I18" s="125">
        <f>SUM(I17)</f>
        <v>-33000000</v>
      </c>
      <c r="J18" s="126"/>
      <c r="K18" s="125">
        <f>SUM(K17)</f>
        <v>-33000000</v>
      </c>
      <c r="L18" s="126"/>
      <c r="M18" s="174">
        <f>SUM(M17)</f>
        <v>0</v>
      </c>
      <c r="N18" s="126"/>
      <c r="O18" s="125">
        <f>SUM(O17)</f>
        <v>-33000000</v>
      </c>
    </row>
    <row r="19" spans="1:17" ht="20.25" customHeight="1" x14ac:dyDescent="0.25">
      <c r="A19" s="105"/>
      <c r="C19" s="201"/>
      <c r="D19" s="201"/>
      <c r="E19" s="201"/>
      <c r="F19" s="201"/>
      <c r="G19" s="201"/>
      <c r="H19" s="201"/>
      <c r="I19" s="201"/>
      <c r="J19" s="201"/>
      <c r="K19" s="201"/>
      <c r="L19" s="201"/>
      <c r="M19" s="201"/>
      <c r="N19" s="201"/>
      <c r="O19" s="201"/>
    </row>
    <row r="20" spans="1:17" s="110" customFormat="1" ht="20.25" customHeight="1" x14ac:dyDescent="0.25">
      <c r="A20" s="179" t="s">
        <v>165</v>
      </c>
      <c r="B20" s="178"/>
      <c r="C20" s="210"/>
      <c r="D20" s="210"/>
      <c r="E20" s="210"/>
      <c r="F20" s="210"/>
      <c r="G20" s="210"/>
      <c r="H20" s="210"/>
      <c r="I20" s="210"/>
      <c r="J20" s="210"/>
      <c r="K20" s="210"/>
      <c r="L20" s="210"/>
      <c r="M20" s="210"/>
      <c r="N20" s="210"/>
      <c r="O20" s="210"/>
    </row>
    <row r="21" spans="1:17" s="110" customFormat="1" ht="20.25" customHeight="1" x14ac:dyDescent="0.25">
      <c r="A21" s="104" t="s">
        <v>166</v>
      </c>
      <c r="B21" s="178"/>
      <c r="C21" s="211">
        <v>0</v>
      </c>
      <c r="D21" s="211"/>
      <c r="E21" s="211">
        <v>0</v>
      </c>
      <c r="F21" s="211"/>
      <c r="G21" s="211">
        <v>0</v>
      </c>
      <c r="H21" s="211"/>
      <c r="I21" s="211">
        <v>0</v>
      </c>
      <c r="J21" s="211"/>
      <c r="K21" s="211">
        <v>0</v>
      </c>
      <c r="L21" s="210"/>
      <c r="M21" s="210">
        <f>-80-27+1</f>
        <v>-106</v>
      </c>
      <c r="N21" s="210"/>
      <c r="O21" s="210">
        <f>SUM(K21:M21)</f>
        <v>-106</v>
      </c>
    </row>
    <row r="22" spans="1:17" s="110" customFormat="1" ht="20.25" customHeight="1" x14ac:dyDescent="0.25">
      <c r="A22" s="179" t="s">
        <v>167</v>
      </c>
      <c r="B22" s="178"/>
      <c r="C22" s="141">
        <f>SUM(C21)</f>
        <v>0</v>
      </c>
      <c r="D22" s="70"/>
      <c r="E22" s="141">
        <f>SUM(E21)</f>
        <v>0</v>
      </c>
      <c r="F22" s="70"/>
      <c r="G22" s="141">
        <f>SUM(G21)</f>
        <v>0</v>
      </c>
      <c r="H22" s="180"/>
      <c r="I22" s="141">
        <f>SUM(I21)</f>
        <v>0</v>
      </c>
      <c r="J22" s="180"/>
      <c r="K22" s="141">
        <f>SUM(K21)</f>
        <v>0</v>
      </c>
      <c r="L22" s="180"/>
      <c r="M22" s="141">
        <f>SUM(M21)</f>
        <v>-106</v>
      </c>
      <c r="N22" s="180"/>
      <c r="O22" s="141">
        <f>SUM(O21)</f>
        <v>-106</v>
      </c>
    </row>
    <row r="23" spans="1:17" s="110" customFormat="1" ht="20.25" customHeight="1" x14ac:dyDescent="0.25">
      <c r="A23" s="105"/>
      <c r="B23" s="178"/>
      <c r="C23" s="210"/>
      <c r="D23" s="210"/>
      <c r="E23" s="210"/>
      <c r="F23" s="210"/>
      <c r="G23" s="210"/>
      <c r="H23" s="210"/>
      <c r="I23" s="210"/>
      <c r="J23" s="210"/>
      <c r="K23" s="210"/>
      <c r="L23" s="210"/>
      <c r="M23" s="210"/>
      <c r="N23" s="210"/>
      <c r="O23" s="210"/>
    </row>
    <row r="24" spans="1:17" ht="20.25" customHeight="1" x14ac:dyDescent="0.25">
      <c r="A24" s="97" t="s">
        <v>77</v>
      </c>
      <c r="C24" s="201"/>
      <c r="D24" s="201"/>
      <c r="E24" s="201"/>
      <c r="F24" s="201"/>
      <c r="G24" s="201"/>
      <c r="H24" s="201"/>
      <c r="I24" s="201"/>
      <c r="J24" s="201"/>
      <c r="K24" s="201"/>
      <c r="L24" s="201"/>
      <c r="M24" s="201"/>
      <c r="N24" s="201"/>
      <c r="O24" s="201"/>
    </row>
    <row r="25" spans="1:17" ht="20.25" customHeight="1" x14ac:dyDescent="0.25">
      <c r="A25" s="104" t="s">
        <v>156</v>
      </c>
      <c r="C25" s="146">
        <v>0</v>
      </c>
      <c r="D25" s="6"/>
      <c r="E25" s="146">
        <v>0</v>
      </c>
      <c r="F25" s="6"/>
      <c r="G25" s="146">
        <v>0</v>
      </c>
      <c r="H25" s="201"/>
      <c r="I25" s="146">
        <v>-135378885</v>
      </c>
      <c r="J25" s="201"/>
      <c r="K25" s="212">
        <f>SUM(C25:I25)</f>
        <v>-135378885</v>
      </c>
      <c r="L25" s="201"/>
      <c r="M25" s="146">
        <v>197</v>
      </c>
      <c r="N25" s="201"/>
      <c r="O25" s="201">
        <f>SUM(K25:M25)</f>
        <v>-135378688</v>
      </c>
    </row>
    <row r="26" spans="1:17" ht="20.25" customHeight="1" x14ac:dyDescent="0.25">
      <c r="A26" s="104" t="s">
        <v>76</v>
      </c>
      <c r="C26" s="146">
        <v>0</v>
      </c>
      <c r="D26" s="6"/>
      <c r="E26" s="146">
        <v>0</v>
      </c>
      <c r="F26" s="6"/>
      <c r="G26" s="146">
        <v>0</v>
      </c>
      <c r="H26" s="201"/>
      <c r="I26" s="213">
        <v>0</v>
      </c>
      <c r="J26" s="214"/>
      <c r="K26" s="215">
        <f>SUM(C26:I26)</f>
        <v>0</v>
      </c>
      <c r="L26" s="201"/>
      <c r="M26" s="209">
        <v>0</v>
      </c>
      <c r="N26" s="201"/>
      <c r="O26" s="181">
        <f>SUM(K26:M26)</f>
        <v>0</v>
      </c>
    </row>
    <row r="27" spans="1:17" ht="20.25" customHeight="1" x14ac:dyDescent="0.25">
      <c r="A27" s="97" t="s">
        <v>78</v>
      </c>
      <c r="C27" s="137">
        <f>SUM(C25:C26)</f>
        <v>0</v>
      </c>
      <c r="D27" s="6"/>
      <c r="E27" s="137">
        <f>SUM(E25:E26)</f>
        <v>0</v>
      </c>
      <c r="F27" s="6"/>
      <c r="G27" s="137">
        <f>SUM(G25:G26)</f>
        <v>0</v>
      </c>
      <c r="H27" s="201"/>
      <c r="I27" s="137">
        <f>SUM(I25:I26)</f>
        <v>-135378885</v>
      </c>
      <c r="J27" s="208"/>
      <c r="K27" s="137">
        <f>SUM(C27:I27)</f>
        <v>-135378885</v>
      </c>
      <c r="L27" s="208"/>
      <c r="M27" s="137">
        <f>SUM(M25:M26)</f>
        <v>197</v>
      </c>
      <c r="N27" s="208"/>
      <c r="O27" s="137">
        <f>SUM(O25:O26)</f>
        <v>-135378688</v>
      </c>
      <c r="Q27" s="175">
        <f>O27-'PL-7'!C47</f>
        <v>-302473036</v>
      </c>
    </row>
    <row r="28" spans="1:17" s="34" customFormat="1" ht="20.25" customHeight="1" x14ac:dyDescent="0.25">
      <c r="A28" s="101"/>
      <c r="B28" s="27"/>
      <c r="C28" s="201"/>
      <c r="D28" s="201"/>
      <c r="E28" s="201"/>
      <c r="F28" s="201"/>
      <c r="G28" s="201"/>
      <c r="H28" s="201"/>
      <c r="I28" s="201"/>
      <c r="J28" s="201"/>
      <c r="K28" s="201"/>
      <c r="L28" s="201"/>
      <c r="M28" s="201"/>
      <c r="N28" s="201"/>
      <c r="O28" s="201"/>
    </row>
    <row r="29" spans="1:17" s="34" customFormat="1" ht="20.25" customHeight="1" x14ac:dyDescent="0.25">
      <c r="A29" s="161" t="s">
        <v>168</v>
      </c>
      <c r="B29" s="27"/>
      <c r="C29" s="146">
        <v>0</v>
      </c>
      <c r="D29" s="6"/>
      <c r="E29" s="146">
        <v>0</v>
      </c>
      <c r="F29" s="6"/>
      <c r="G29" s="146">
        <v>-2500000</v>
      </c>
      <c r="H29" s="201"/>
      <c r="I29" s="146">
        <v>2500000</v>
      </c>
      <c r="J29" s="201"/>
      <c r="K29" s="146">
        <f>SUM(C29:I29)</f>
        <v>0</v>
      </c>
      <c r="L29" s="201"/>
      <c r="M29" s="146">
        <v>0</v>
      </c>
      <c r="N29" s="201"/>
      <c r="O29" s="209">
        <f>SUM(K29:M29)</f>
        <v>0</v>
      </c>
    </row>
    <row r="30" spans="1:17" ht="20.25" customHeight="1" thickBot="1" x14ac:dyDescent="0.3">
      <c r="A30" s="107" t="s">
        <v>128</v>
      </c>
      <c r="C30" s="160">
        <f>SUM(C12,C18,C27,C29)</f>
        <v>330000000</v>
      </c>
      <c r="D30" s="201"/>
      <c r="E30" s="160">
        <f>SUM(E12,E18,E27,E29)</f>
        <v>420491050</v>
      </c>
      <c r="F30" s="201"/>
      <c r="G30" s="160">
        <f>SUM(G12,G18,G27,G29)</f>
        <v>33000000</v>
      </c>
      <c r="H30" s="201"/>
      <c r="I30" s="160">
        <f>SUM(I12,I18,I27,I29)</f>
        <v>838897313</v>
      </c>
      <c r="J30" s="201"/>
      <c r="K30" s="160">
        <f>SUM(K12,K18,K27,K29)</f>
        <v>1622388363</v>
      </c>
      <c r="L30" s="201"/>
      <c r="M30" s="160">
        <f>SUM(M12,M18,M27,M29,M22)</f>
        <v>410</v>
      </c>
      <c r="N30" s="201"/>
      <c r="O30" s="160">
        <f>SUM(O12,O18,O27,O29,O22)</f>
        <v>1622388773</v>
      </c>
    </row>
    <row r="31" spans="1:17" ht="20.25" customHeight="1" thickTop="1" x14ac:dyDescent="0.3">
      <c r="O31" s="176" t="s">
        <v>132</v>
      </c>
    </row>
    <row r="32" spans="1:17" ht="20.25" customHeight="1" x14ac:dyDescent="0.3">
      <c r="A32" s="17" t="s">
        <v>16</v>
      </c>
      <c r="B32" s="21"/>
    </row>
    <row r="33" spans="1:15" ht="20.25" customHeight="1" x14ac:dyDescent="0.3">
      <c r="A33" s="40" t="s">
        <v>163</v>
      </c>
      <c r="B33" s="21"/>
    </row>
    <row r="34" spans="1:15" ht="20.25" customHeight="1" x14ac:dyDescent="0.25">
      <c r="A34" s="1" t="s">
        <v>90</v>
      </c>
      <c r="B34" s="22"/>
    </row>
    <row r="35" spans="1:15" ht="20.25" customHeight="1" x14ac:dyDescent="0.25">
      <c r="A35" s="1"/>
      <c r="B35" s="32"/>
    </row>
    <row r="36" spans="1:15" ht="20.25" customHeight="1" x14ac:dyDescent="0.25">
      <c r="A36" s="255" t="s">
        <v>132</v>
      </c>
      <c r="B36" s="256"/>
      <c r="C36" s="251" t="s">
        <v>49</v>
      </c>
      <c r="D36" s="251"/>
      <c r="E36" s="251"/>
      <c r="F36" s="251"/>
      <c r="G36" s="251"/>
      <c r="H36" s="251"/>
      <c r="I36" s="251"/>
      <c r="J36" s="251"/>
      <c r="K36" s="251"/>
      <c r="L36" s="251"/>
      <c r="M36" s="251"/>
      <c r="N36" s="251"/>
      <c r="O36" s="251"/>
    </row>
    <row r="37" spans="1:15" ht="20.25" customHeight="1" x14ac:dyDescent="0.25">
      <c r="A37" s="5"/>
      <c r="B37" s="24"/>
      <c r="D37" s="3"/>
      <c r="E37" s="149"/>
      <c r="F37" s="4"/>
      <c r="J37" s="6"/>
      <c r="K37" s="163" t="s">
        <v>53</v>
      </c>
      <c r="L37" s="4"/>
      <c r="M37" s="3"/>
      <c r="N37" s="3"/>
      <c r="O37" s="4"/>
    </row>
    <row r="38" spans="1:15" ht="20.25" customHeight="1" x14ac:dyDescent="0.25">
      <c r="A38" s="3"/>
      <c r="B38" s="24"/>
      <c r="C38" s="3" t="s">
        <v>0</v>
      </c>
      <c r="D38" s="3"/>
      <c r="E38" s="149"/>
      <c r="F38" s="3"/>
      <c r="G38" s="6"/>
      <c r="H38" s="6"/>
      <c r="I38" s="6"/>
      <c r="J38" s="27"/>
      <c r="K38" s="37" t="s">
        <v>36</v>
      </c>
      <c r="L38" s="27"/>
      <c r="M38" s="100" t="s">
        <v>72</v>
      </c>
      <c r="N38" s="3"/>
    </row>
    <row r="39" spans="1:15" ht="20.25" customHeight="1" x14ac:dyDescent="0.25">
      <c r="A39" s="3"/>
      <c r="B39" s="24"/>
      <c r="C39" s="163" t="s">
        <v>122</v>
      </c>
      <c r="D39" s="3"/>
      <c r="E39" s="3"/>
      <c r="F39" s="3"/>
      <c r="G39" s="254" t="s">
        <v>61</v>
      </c>
      <c r="H39" s="254"/>
      <c r="I39" s="254"/>
      <c r="J39" s="27"/>
      <c r="K39" s="37" t="s">
        <v>98</v>
      </c>
      <c r="L39" s="27"/>
      <c r="M39" s="100" t="s">
        <v>73</v>
      </c>
      <c r="N39" s="3"/>
      <c r="O39" s="37" t="s">
        <v>51</v>
      </c>
    </row>
    <row r="40" spans="1:15" ht="20.25" customHeight="1" x14ac:dyDescent="0.25">
      <c r="A40" s="3"/>
      <c r="B40" s="24" t="s">
        <v>2</v>
      </c>
      <c r="C40" s="163" t="s">
        <v>121</v>
      </c>
      <c r="D40" s="3"/>
      <c r="E40" s="149" t="s">
        <v>108</v>
      </c>
      <c r="F40" s="3"/>
      <c r="G40" s="149" t="s">
        <v>109</v>
      </c>
      <c r="H40" s="3"/>
      <c r="I40" s="3" t="s">
        <v>3</v>
      </c>
      <c r="J40" s="3"/>
      <c r="K40" s="185" t="s">
        <v>147</v>
      </c>
      <c r="L40" s="6"/>
      <c r="M40" s="99" t="s">
        <v>74</v>
      </c>
      <c r="N40" s="3"/>
      <c r="O40" s="3" t="s">
        <v>31</v>
      </c>
    </row>
    <row r="41" spans="1:15" ht="20.25" customHeight="1" x14ac:dyDescent="0.25">
      <c r="B41" s="28"/>
      <c r="C41" s="250" t="s">
        <v>19</v>
      </c>
      <c r="D41" s="250"/>
      <c r="E41" s="250"/>
      <c r="F41" s="250"/>
      <c r="G41" s="250"/>
      <c r="H41" s="250"/>
      <c r="I41" s="250"/>
      <c r="J41" s="250"/>
      <c r="K41" s="250"/>
      <c r="L41" s="250"/>
      <c r="M41" s="250"/>
      <c r="N41" s="250"/>
      <c r="O41" s="250"/>
    </row>
    <row r="42" spans="1:15" ht="20.25" customHeight="1" x14ac:dyDescent="0.25">
      <c r="A42" s="5" t="s">
        <v>181</v>
      </c>
      <c r="B42" s="28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</row>
    <row r="43" spans="1:15" ht="20.25" customHeight="1" x14ac:dyDescent="0.25">
      <c r="A43" s="103" t="s">
        <v>182</v>
      </c>
      <c r="B43" s="24"/>
      <c r="C43" s="93">
        <v>330000000</v>
      </c>
      <c r="D43" s="93"/>
      <c r="E43" s="93">
        <v>420491050</v>
      </c>
      <c r="F43" s="93"/>
      <c r="G43" s="93">
        <v>33000000</v>
      </c>
      <c r="H43" s="93"/>
      <c r="I43" s="93">
        <v>838897313</v>
      </c>
      <c r="J43" s="93"/>
      <c r="K43" s="93">
        <f>SUM(C43:I43)</f>
        <v>1622388363</v>
      </c>
      <c r="L43" s="93"/>
      <c r="M43" s="93">
        <v>410</v>
      </c>
      <c r="N43" s="93"/>
      <c r="O43" s="93">
        <f>SUM(K43:M43)</f>
        <v>1622388773</v>
      </c>
    </row>
    <row r="44" spans="1:15" ht="20.25" customHeight="1" x14ac:dyDescent="0.25">
      <c r="A44" s="103"/>
      <c r="B44" s="28"/>
      <c r="C44" s="122"/>
      <c r="D44" s="122"/>
      <c r="E44" s="122"/>
      <c r="F44" s="122"/>
      <c r="G44" s="122"/>
      <c r="H44" s="122"/>
      <c r="I44" s="120"/>
      <c r="J44" s="120"/>
      <c r="K44" s="120"/>
      <c r="L44" s="120"/>
      <c r="M44" s="120"/>
      <c r="N44" s="120"/>
      <c r="O44" s="120"/>
    </row>
    <row r="45" spans="1:15" ht="20.25" customHeight="1" x14ac:dyDescent="0.25">
      <c r="A45" s="96" t="s">
        <v>92</v>
      </c>
      <c r="B45" s="28"/>
      <c r="C45" s="122"/>
      <c r="D45" s="122"/>
      <c r="E45" s="122"/>
      <c r="F45" s="122"/>
      <c r="G45" s="122"/>
      <c r="H45" s="122"/>
      <c r="I45" s="120"/>
      <c r="J45" s="120"/>
      <c r="K45" s="120"/>
      <c r="L45" s="120"/>
      <c r="M45" s="120"/>
      <c r="N45" s="120"/>
      <c r="O45" s="120"/>
    </row>
    <row r="46" spans="1:15" ht="20.25" customHeight="1" x14ac:dyDescent="0.25">
      <c r="A46" s="128" t="s">
        <v>93</v>
      </c>
      <c r="B46" s="28"/>
      <c r="C46" s="201"/>
      <c r="D46" s="201"/>
      <c r="E46" s="201"/>
      <c r="F46" s="201"/>
      <c r="G46" s="201"/>
      <c r="H46" s="201"/>
      <c r="I46" s="201"/>
      <c r="J46" s="201"/>
      <c r="K46" s="201"/>
      <c r="L46" s="201"/>
      <c r="M46" s="201"/>
      <c r="N46" s="201"/>
      <c r="O46" s="201"/>
    </row>
    <row r="47" spans="1:15" ht="20.25" customHeight="1" x14ac:dyDescent="0.25">
      <c r="A47" s="105" t="s">
        <v>198</v>
      </c>
      <c r="B47" s="24"/>
      <c r="C47" s="201"/>
      <c r="D47" s="201"/>
      <c r="E47" s="201"/>
      <c r="F47" s="201"/>
      <c r="G47" s="201"/>
      <c r="H47" s="201"/>
      <c r="I47" s="201"/>
      <c r="J47" s="201"/>
      <c r="K47" s="201"/>
      <c r="L47" s="201"/>
      <c r="M47" s="201"/>
      <c r="N47" s="201"/>
      <c r="O47" s="201"/>
    </row>
    <row r="48" spans="1:15" ht="20.25" customHeight="1" x14ac:dyDescent="0.25">
      <c r="A48" s="102" t="s">
        <v>146</v>
      </c>
      <c r="B48" s="24">
        <v>26</v>
      </c>
      <c r="C48" s="202">
        <v>0</v>
      </c>
      <c r="D48" s="93"/>
      <c r="E48" s="202">
        <v>0</v>
      </c>
      <c r="F48" s="93"/>
      <c r="G48" s="202">
        <v>0</v>
      </c>
      <c r="H48" s="93"/>
      <c r="I48" s="203">
        <v>-16500000</v>
      </c>
      <c r="J48" s="203"/>
      <c r="K48" s="204">
        <f>SUM(C48:I48)</f>
        <v>-16500000</v>
      </c>
      <c r="L48" s="93"/>
      <c r="M48" s="202">
        <v>0</v>
      </c>
      <c r="N48" s="93"/>
      <c r="O48" s="131">
        <f>SUM(K48:M48)</f>
        <v>-16500000</v>
      </c>
    </row>
    <row r="49" spans="1:15" ht="20.25" customHeight="1" x14ac:dyDescent="0.25">
      <c r="A49" s="105" t="s">
        <v>199</v>
      </c>
      <c r="C49" s="141">
        <f>SUM(C48)</f>
        <v>0</v>
      </c>
      <c r="D49" s="6"/>
      <c r="E49" s="141">
        <f>SUM(E48)</f>
        <v>0</v>
      </c>
      <c r="F49" s="6"/>
      <c r="G49" s="141">
        <f>SUM(G48)</f>
        <v>0</v>
      </c>
      <c r="H49" s="126"/>
      <c r="I49" s="125">
        <f>SUM(I48)</f>
        <v>-16500000</v>
      </c>
      <c r="J49" s="126"/>
      <c r="K49" s="125">
        <f>SUM(K48)</f>
        <v>-16500000</v>
      </c>
      <c r="L49" s="126"/>
      <c r="M49" s="174">
        <f>SUM(M48)</f>
        <v>0</v>
      </c>
      <c r="N49" s="126"/>
      <c r="O49" s="125">
        <f>SUM(O48)</f>
        <v>-16500000</v>
      </c>
    </row>
    <row r="50" spans="1:15" ht="20.25" customHeight="1" x14ac:dyDescent="0.25">
      <c r="A50" s="105"/>
      <c r="C50" s="201"/>
      <c r="D50" s="201"/>
      <c r="E50" s="201"/>
      <c r="F50" s="201"/>
      <c r="G50" s="201"/>
      <c r="H50" s="201"/>
      <c r="I50" s="201"/>
      <c r="J50" s="201"/>
      <c r="K50" s="201"/>
      <c r="L50" s="201"/>
      <c r="M50" s="201"/>
      <c r="N50" s="201"/>
      <c r="O50" s="201"/>
    </row>
    <row r="51" spans="1:15" ht="20.25" customHeight="1" x14ac:dyDescent="0.25">
      <c r="A51" s="97" t="s">
        <v>77</v>
      </c>
      <c r="C51" s="201"/>
      <c r="D51" s="201"/>
      <c r="E51" s="201"/>
      <c r="F51" s="201"/>
      <c r="G51" s="201"/>
      <c r="H51" s="201"/>
      <c r="I51" s="201"/>
      <c r="J51" s="201"/>
      <c r="K51" s="201"/>
      <c r="L51" s="201"/>
      <c r="M51" s="201"/>
      <c r="N51" s="201"/>
      <c r="O51" s="201"/>
    </row>
    <row r="52" spans="1:15" ht="20.25" customHeight="1" x14ac:dyDescent="0.25">
      <c r="A52" s="104" t="s">
        <v>100</v>
      </c>
      <c r="C52" s="202">
        <v>0</v>
      </c>
      <c r="D52" s="205"/>
      <c r="E52" s="202">
        <v>0</v>
      </c>
      <c r="F52" s="205"/>
      <c r="G52" s="202">
        <v>0</v>
      </c>
      <c r="H52" s="205"/>
      <c r="I52" s="205">
        <f>'PL-7'!C40</f>
        <v>167585275</v>
      </c>
      <c r="J52" s="205"/>
      <c r="K52" s="204">
        <f>SUM(C52:I52)</f>
        <v>167585275</v>
      </c>
      <c r="L52" s="205"/>
      <c r="M52" s="206">
        <v>47</v>
      </c>
      <c r="N52" s="203"/>
      <c r="O52" s="131">
        <f>SUM(K52:M52)</f>
        <v>167585322</v>
      </c>
    </row>
    <row r="53" spans="1:15" ht="20.25" customHeight="1" x14ac:dyDescent="0.25">
      <c r="A53" s="104" t="s">
        <v>76</v>
      </c>
      <c r="C53" s="202">
        <v>0</v>
      </c>
      <c r="D53" s="207"/>
      <c r="E53" s="202">
        <v>0</v>
      </c>
      <c r="F53" s="207"/>
      <c r="G53" s="202">
        <v>0</v>
      </c>
      <c r="H53" s="207"/>
      <c r="I53" s="202">
        <v>-490979</v>
      </c>
      <c r="J53" s="146"/>
      <c r="K53" s="204">
        <f>SUM(C53:I53)</f>
        <v>-490979</v>
      </c>
      <c r="L53" s="207"/>
      <c r="M53" s="202">
        <v>5</v>
      </c>
      <c r="N53" s="207"/>
      <c r="O53" s="131">
        <f>SUM(K53:M53)</f>
        <v>-490974</v>
      </c>
    </row>
    <row r="54" spans="1:15" ht="20.25" customHeight="1" x14ac:dyDescent="0.25">
      <c r="A54" s="97" t="s">
        <v>78</v>
      </c>
      <c r="C54" s="137">
        <f>SUM(C52:C53)</f>
        <v>0</v>
      </c>
      <c r="D54" s="6"/>
      <c r="E54" s="137">
        <f>SUM(E52:E53)</f>
        <v>0</v>
      </c>
      <c r="F54" s="6"/>
      <c r="G54" s="137">
        <f>SUM(G52:G53)</f>
        <v>0</v>
      </c>
      <c r="H54" s="201"/>
      <c r="I54" s="137">
        <f>SUM(I52:I53)</f>
        <v>167094296</v>
      </c>
      <c r="J54" s="208"/>
      <c r="K54" s="137">
        <f>SUM(C54:I54)</f>
        <v>167094296</v>
      </c>
      <c r="L54" s="208"/>
      <c r="M54" s="137">
        <f>SUM(M52:M53)</f>
        <v>52</v>
      </c>
      <c r="N54" s="208"/>
      <c r="O54" s="137">
        <f>SUM(O52:O53)</f>
        <v>167094348</v>
      </c>
    </row>
    <row r="55" spans="1:15" ht="20.25" customHeight="1" x14ac:dyDescent="0.25">
      <c r="A55" s="101"/>
      <c r="B55" s="27"/>
      <c r="C55" s="201"/>
      <c r="D55" s="201"/>
      <c r="E55" s="201"/>
      <c r="F55" s="201"/>
      <c r="G55" s="201"/>
      <c r="H55" s="201"/>
      <c r="I55" s="201"/>
      <c r="J55" s="201"/>
      <c r="K55" s="201"/>
      <c r="L55" s="201"/>
      <c r="M55" s="201"/>
      <c r="N55" s="201"/>
      <c r="O55" s="201"/>
    </row>
    <row r="56" spans="1:15" ht="20.25" customHeight="1" thickBot="1" x14ac:dyDescent="0.3">
      <c r="A56" s="107" t="s">
        <v>183</v>
      </c>
      <c r="C56" s="127">
        <f>SUM(C43,C49,C54)</f>
        <v>330000000</v>
      </c>
      <c r="D56" s="201"/>
      <c r="E56" s="127">
        <f>SUM(E43,E49,E54)</f>
        <v>420491050</v>
      </c>
      <c r="F56" s="201"/>
      <c r="G56" s="127">
        <f>SUM(G43,G49,G54)</f>
        <v>33000000</v>
      </c>
      <c r="H56" s="201"/>
      <c r="I56" s="127">
        <f>SUM(I43,I49,I54)</f>
        <v>989491609</v>
      </c>
      <c r="J56" s="201"/>
      <c r="K56" s="127">
        <f>SUM(K43,K49,K54)</f>
        <v>1772982659</v>
      </c>
      <c r="L56" s="201"/>
      <c r="M56" s="127">
        <f>SUM(M43,M49,M54)</f>
        <v>462</v>
      </c>
      <c r="N56" s="201"/>
      <c r="O56" s="127">
        <f>SUM(O43,O49,O54)</f>
        <v>1772983121</v>
      </c>
    </row>
    <row r="57" spans="1:15" ht="20.25" customHeight="1" thickTop="1" x14ac:dyDescent="0.25"/>
  </sheetData>
  <mergeCells count="8">
    <mergeCell ref="G39:I39"/>
    <mergeCell ref="C41:O41"/>
    <mergeCell ref="A5:B5"/>
    <mergeCell ref="C5:O5"/>
    <mergeCell ref="C10:O10"/>
    <mergeCell ref="G8:I8"/>
    <mergeCell ref="A36:B36"/>
    <mergeCell ref="C36:O36"/>
  </mergeCells>
  <pageMargins left="0.7" right="0.7" top="0.48" bottom="0.5" header="0.5" footer="0.5"/>
  <pageSetup paperSize="9" scale="74" firstPageNumber="8" orientation="landscape" useFirstPageNumber="1" r:id="rId1"/>
  <headerFooter alignWithMargins="0">
    <oddFooter>&amp;LThe accompanying notes are an integral part of these financial statements.
&amp;C&amp;P</oddFooter>
  </headerFooter>
  <rowBreaks count="1" manualBreakCount="1"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K50"/>
  <sheetViews>
    <sheetView view="pageBreakPreview" topLeftCell="A7" zoomScaleNormal="100" zoomScaleSheetLayoutView="100" workbookViewId="0">
      <selection activeCell="A7" sqref="A7"/>
    </sheetView>
  </sheetViews>
  <sheetFormatPr defaultColWidth="9.140625" defaultRowHeight="20.25" customHeight="1" x14ac:dyDescent="0.25"/>
  <cols>
    <col min="1" max="1" width="57.140625" style="12" customWidth="1"/>
    <col min="2" max="2" width="10.140625" style="12" customWidth="1"/>
    <col min="3" max="3" width="15.42578125" style="12" customWidth="1"/>
    <col min="4" max="4" width="1.7109375" style="12" customWidth="1"/>
    <col min="5" max="5" width="15.42578125" style="12" customWidth="1"/>
    <col min="6" max="6" width="1.7109375" style="12" customWidth="1"/>
    <col min="7" max="7" width="15.42578125" style="12" customWidth="1"/>
    <col min="8" max="8" width="1.7109375" style="12" customWidth="1"/>
    <col min="9" max="9" width="15.42578125" style="12" customWidth="1"/>
    <col min="10" max="10" width="1.7109375" style="12" customWidth="1"/>
    <col min="11" max="11" width="15.42578125" style="12" customWidth="1"/>
    <col min="12" max="12" width="13.140625" style="12" bestFit="1" customWidth="1"/>
    <col min="13" max="16384" width="9.140625" style="12"/>
  </cols>
  <sheetData>
    <row r="1" spans="1:11" ht="20.25" customHeight="1" x14ac:dyDescent="0.3">
      <c r="A1" s="17" t="s">
        <v>16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0.25" customHeight="1" x14ac:dyDescent="0.3">
      <c r="A2" s="40" t="s">
        <v>163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20.25" customHeight="1" x14ac:dyDescent="0.25">
      <c r="A3" s="1" t="s">
        <v>90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20.25" customHeight="1" x14ac:dyDescent="0.25">
      <c r="A4" s="5"/>
      <c r="B4" s="7"/>
      <c r="C4" s="7"/>
      <c r="D4" s="7"/>
      <c r="E4" s="7"/>
      <c r="F4" s="7"/>
      <c r="G4" s="7"/>
      <c r="H4" s="7"/>
      <c r="I4" s="7"/>
      <c r="J4" s="7"/>
      <c r="K4" s="7"/>
    </row>
    <row r="5" spans="1:11" ht="20.25" customHeight="1" x14ac:dyDescent="0.25">
      <c r="A5" s="8"/>
      <c r="B5" s="251" t="s">
        <v>56</v>
      </c>
      <c r="C5" s="251"/>
      <c r="D5" s="251"/>
      <c r="E5" s="251"/>
      <c r="F5" s="251"/>
      <c r="G5" s="251"/>
      <c r="H5" s="251"/>
      <c r="I5" s="251"/>
      <c r="J5" s="251"/>
      <c r="K5" s="251"/>
    </row>
    <row r="6" spans="1:11" ht="20.25" customHeight="1" x14ac:dyDescent="0.25">
      <c r="A6" s="5"/>
      <c r="D6" s="8"/>
      <c r="E6" s="149"/>
      <c r="F6" s="8"/>
      <c r="J6" s="10"/>
      <c r="K6" s="8"/>
    </row>
    <row r="7" spans="1:11" ht="20.25" customHeight="1" x14ac:dyDescent="0.25">
      <c r="A7" s="8"/>
      <c r="C7" s="8" t="s">
        <v>0</v>
      </c>
      <c r="E7" s="149"/>
      <c r="F7" s="8"/>
      <c r="J7" s="8"/>
      <c r="K7" s="8"/>
    </row>
    <row r="8" spans="1:11" ht="20.25" customHeight="1" x14ac:dyDescent="0.25">
      <c r="A8" s="8"/>
      <c r="C8" s="163" t="s">
        <v>122</v>
      </c>
      <c r="D8" s="8"/>
      <c r="E8" s="8"/>
      <c r="F8" s="8"/>
      <c r="G8" s="254" t="s">
        <v>61</v>
      </c>
      <c r="H8" s="254"/>
      <c r="I8" s="254"/>
      <c r="J8" s="8"/>
      <c r="K8" s="149" t="s">
        <v>51</v>
      </c>
    </row>
    <row r="9" spans="1:11" ht="20.25" customHeight="1" x14ac:dyDescent="0.25">
      <c r="A9" s="8"/>
      <c r="B9" s="24" t="s">
        <v>2</v>
      </c>
      <c r="C9" s="163" t="s">
        <v>121</v>
      </c>
      <c r="D9" s="8"/>
      <c r="E9" s="149" t="s">
        <v>108</v>
      </c>
      <c r="F9" s="8"/>
      <c r="G9" s="149" t="s">
        <v>109</v>
      </c>
      <c r="H9" s="8"/>
      <c r="I9" s="8" t="s">
        <v>3</v>
      </c>
      <c r="J9" s="8"/>
      <c r="K9" s="8" t="s">
        <v>31</v>
      </c>
    </row>
    <row r="10" spans="1:11" ht="20.25" customHeight="1" x14ac:dyDescent="0.25">
      <c r="A10" s="8"/>
      <c r="B10" s="250" t="s">
        <v>19</v>
      </c>
      <c r="C10" s="250"/>
      <c r="D10" s="250"/>
      <c r="E10" s="250"/>
      <c r="F10" s="250"/>
      <c r="G10" s="250"/>
      <c r="H10" s="250"/>
      <c r="I10" s="250"/>
      <c r="J10" s="250"/>
      <c r="K10" s="250"/>
    </row>
    <row r="11" spans="1:11" ht="20.25" customHeight="1" x14ac:dyDescent="0.25">
      <c r="A11" s="118" t="s">
        <v>129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</row>
    <row r="12" spans="1:11" ht="20.25" customHeight="1" x14ac:dyDescent="0.25">
      <c r="A12" s="103" t="s">
        <v>130</v>
      </c>
      <c r="B12" s="24"/>
      <c r="C12" s="85">
        <v>330000000</v>
      </c>
      <c r="D12" s="85"/>
      <c r="E12" s="85">
        <v>420491050</v>
      </c>
      <c r="F12" s="85"/>
      <c r="G12" s="85">
        <v>33000000</v>
      </c>
      <c r="H12" s="85"/>
      <c r="I12" s="85">
        <v>993273903</v>
      </c>
      <c r="J12" s="85"/>
      <c r="K12" s="85">
        <f>SUM(C12:I12)</f>
        <v>1776764953</v>
      </c>
    </row>
    <row r="13" spans="1:11" ht="20.25" customHeight="1" x14ac:dyDescent="0.25">
      <c r="A13" s="103"/>
      <c r="B13" s="24"/>
      <c r="C13" s="85"/>
      <c r="D13" s="108"/>
      <c r="E13" s="85"/>
      <c r="F13" s="108"/>
      <c r="G13" s="85"/>
      <c r="H13" s="108"/>
      <c r="I13" s="94"/>
      <c r="J13" s="108"/>
      <c r="K13" s="94"/>
    </row>
    <row r="14" spans="1:11" ht="20.25" customHeight="1" x14ac:dyDescent="0.25">
      <c r="A14" s="96" t="s">
        <v>123</v>
      </c>
      <c r="B14" s="24"/>
      <c r="C14" s="188"/>
      <c r="D14" s="188"/>
      <c r="E14" s="188"/>
      <c r="F14" s="188"/>
      <c r="G14" s="188"/>
      <c r="H14" s="188"/>
      <c r="I14" s="188"/>
      <c r="J14" s="188"/>
      <c r="K14" s="163"/>
    </row>
    <row r="15" spans="1:11" ht="20.25" customHeight="1" x14ac:dyDescent="0.25">
      <c r="A15" s="105" t="s">
        <v>169</v>
      </c>
      <c r="B15" s="24"/>
      <c r="C15" s="188"/>
      <c r="D15" s="188"/>
      <c r="E15" s="188"/>
      <c r="F15" s="188"/>
      <c r="G15" s="188"/>
      <c r="H15" s="188"/>
      <c r="I15" s="188"/>
      <c r="J15" s="188"/>
      <c r="K15" s="188"/>
    </row>
    <row r="16" spans="1:11" ht="20.25" customHeight="1" x14ac:dyDescent="0.25">
      <c r="A16" s="102" t="s">
        <v>146</v>
      </c>
      <c r="B16" s="119">
        <v>26</v>
      </c>
      <c r="C16" s="140" t="s">
        <v>13</v>
      </c>
      <c r="D16" s="190"/>
      <c r="E16" s="140" t="s">
        <v>13</v>
      </c>
      <c r="F16" s="188"/>
      <c r="G16" s="140" t="s">
        <v>13</v>
      </c>
      <c r="H16" s="188"/>
      <c r="I16" s="190">
        <v>-33000000</v>
      </c>
      <c r="J16" s="188"/>
      <c r="K16" s="216">
        <f>SUM(C16:I16)</f>
        <v>-33000000</v>
      </c>
    </row>
    <row r="17" spans="1:11" ht="20.25" customHeight="1" x14ac:dyDescent="0.25">
      <c r="A17" s="105" t="s">
        <v>170</v>
      </c>
      <c r="B17" s="14"/>
      <c r="C17" s="141" t="s">
        <v>13</v>
      </c>
      <c r="D17" s="113"/>
      <c r="E17" s="141" t="s">
        <v>13</v>
      </c>
      <c r="F17" s="113"/>
      <c r="G17" s="141" t="s">
        <v>13</v>
      </c>
      <c r="H17" s="113"/>
      <c r="I17" s="98">
        <f>SUM(I16)</f>
        <v>-33000000</v>
      </c>
      <c r="J17" s="113"/>
      <c r="K17" s="98">
        <f>K16</f>
        <v>-33000000</v>
      </c>
    </row>
    <row r="18" spans="1:11" ht="20.25" customHeight="1" x14ac:dyDescent="0.25">
      <c r="A18" s="103"/>
      <c r="C18" s="30"/>
      <c r="D18" s="30"/>
      <c r="E18" s="30"/>
      <c r="F18" s="30"/>
      <c r="G18" s="30"/>
      <c r="H18" s="30"/>
      <c r="I18" s="30"/>
      <c r="J18" s="30"/>
      <c r="K18" s="30"/>
    </row>
    <row r="19" spans="1:11" ht="20.25" customHeight="1" x14ac:dyDescent="0.25">
      <c r="A19" s="97" t="s">
        <v>77</v>
      </c>
      <c r="C19" s="188"/>
      <c r="D19" s="188"/>
      <c r="E19" s="188"/>
      <c r="F19" s="188"/>
      <c r="G19" s="188"/>
      <c r="H19" s="188"/>
      <c r="I19" s="188"/>
      <c r="J19" s="188"/>
      <c r="K19" s="188"/>
    </row>
    <row r="20" spans="1:11" ht="20.25" customHeight="1" x14ac:dyDescent="0.25">
      <c r="A20" s="139" t="s">
        <v>155</v>
      </c>
      <c r="C20" s="140" t="s">
        <v>13</v>
      </c>
      <c r="D20" s="188"/>
      <c r="E20" s="140" t="s">
        <v>13</v>
      </c>
      <c r="F20" s="188"/>
      <c r="G20" s="140" t="s">
        <v>13</v>
      </c>
      <c r="H20" s="188"/>
      <c r="I20" s="190">
        <v>-140766116</v>
      </c>
      <c r="J20" s="188"/>
      <c r="K20" s="216">
        <f>SUM(C20:I20)</f>
        <v>-140766116</v>
      </c>
    </row>
    <row r="21" spans="1:11" ht="20.25" customHeight="1" x14ac:dyDescent="0.25">
      <c r="A21" s="139" t="s">
        <v>154</v>
      </c>
      <c r="C21" s="150" t="s">
        <v>13</v>
      </c>
      <c r="D21" s="151"/>
      <c r="E21" s="150" t="s">
        <v>13</v>
      </c>
      <c r="F21" s="151"/>
      <c r="G21" s="150" t="s">
        <v>13</v>
      </c>
      <c r="H21" s="151"/>
      <c r="I21" s="150">
        <v>0</v>
      </c>
      <c r="J21" s="152"/>
      <c r="K21" s="150">
        <f>SUM(C21:I21)</f>
        <v>0</v>
      </c>
    </row>
    <row r="22" spans="1:11" ht="20.25" customHeight="1" x14ac:dyDescent="0.25">
      <c r="A22" s="97" t="s">
        <v>78</v>
      </c>
      <c r="C22" s="142" t="s">
        <v>13</v>
      </c>
      <c r="D22" s="151"/>
      <c r="E22" s="142" t="s">
        <v>13</v>
      </c>
      <c r="F22" s="151"/>
      <c r="G22" s="142" t="s">
        <v>13</v>
      </c>
      <c r="H22" s="151"/>
      <c r="I22" s="106">
        <f>SUM(I20:I21)</f>
        <v>-140766116</v>
      </c>
      <c r="J22" s="151"/>
      <c r="K22" s="106">
        <f>SUM(K20:K21)</f>
        <v>-140766116</v>
      </c>
    </row>
    <row r="23" spans="1:11" ht="20.25" customHeight="1" x14ac:dyDescent="0.25">
      <c r="A23" s="117"/>
      <c r="B23" s="11"/>
      <c r="C23" s="188"/>
      <c r="D23" s="188"/>
      <c r="E23" s="188"/>
      <c r="F23" s="188"/>
      <c r="G23" s="188"/>
      <c r="H23" s="188"/>
      <c r="I23" s="188"/>
      <c r="J23" s="188"/>
      <c r="K23" s="188"/>
    </row>
    <row r="24" spans="1:11" ht="20.25" customHeight="1" thickBot="1" x14ac:dyDescent="0.3">
      <c r="A24" s="103" t="s">
        <v>128</v>
      </c>
      <c r="C24" s="115">
        <f>SUM(C12,C17,C22)</f>
        <v>330000000</v>
      </c>
      <c r="D24" s="151"/>
      <c r="E24" s="115">
        <f>SUM(E12,E17,E22)</f>
        <v>420491050</v>
      </c>
      <c r="F24" s="151"/>
      <c r="G24" s="115">
        <f>SUM(G12,G17,G22)</f>
        <v>33000000</v>
      </c>
      <c r="H24" s="151"/>
      <c r="I24" s="115">
        <f>SUM(I12,I17,I22)</f>
        <v>819507787</v>
      </c>
      <c r="J24" s="151"/>
      <c r="K24" s="115">
        <f>SUM(K12,K17,K22)</f>
        <v>1602998837</v>
      </c>
    </row>
    <row r="25" spans="1:11" ht="20.25" customHeight="1" thickTop="1" x14ac:dyDescent="0.25">
      <c r="C25" s="151"/>
      <c r="D25" s="151"/>
      <c r="E25" s="151"/>
      <c r="F25" s="151"/>
      <c r="G25" s="151"/>
      <c r="H25" s="151"/>
      <c r="I25" s="151"/>
      <c r="J25" s="151"/>
      <c r="K25" s="189" t="s">
        <v>132</v>
      </c>
    </row>
    <row r="26" spans="1:11" ht="20.25" customHeight="1" x14ac:dyDescent="0.3">
      <c r="A26" s="17" t="s">
        <v>16</v>
      </c>
      <c r="B26" s="18"/>
      <c r="C26" s="196"/>
      <c r="D26" s="196"/>
      <c r="E26" s="196"/>
      <c r="F26" s="196"/>
      <c r="G26" s="196"/>
      <c r="H26" s="196"/>
      <c r="I26" s="196"/>
      <c r="J26" s="196"/>
      <c r="K26" s="196"/>
    </row>
    <row r="27" spans="1:11" ht="20.25" customHeight="1" x14ac:dyDescent="0.3">
      <c r="A27" s="40" t="s">
        <v>163</v>
      </c>
      <c r="B27" s="18"/>
      <c r="C27" s="196"/>
      <c r="D27" s="196"/>
      <c r="E27" s="196"/>
      <c r="F27" s="196"/>
      <c r="G27" s="196"/>
      <c r="H27" s="196"/>
      <c r="I27" s="196"/>
      <c r="J27" s="196"/>
      <c r="K27" s="196"/>
    </row>
    <row r="28" spans="1:11" ht="20.25" customHeight="1" x14ac:dyDescent="0.25">
      <c r="A28" s="1" t="s">
        <v>90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</row>
    <row r="29" spans="1:11" ht="20.25" customHeight="1" x14ac:dyDescent="0.25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</row>
    <row r="30" spans="1:11" ht="20.25" customHeight="1" x14ac:dyDescent="0.25">
      <c r="A30" s="8"/>
      <c r="B30" s="251" t="s">
        <v>56</v>
      </c>
      <c r="C30" s="251"/>
      <c r="D30" s="251"/>
      <c r="E30" s="251"/>
      <c r="F30" s="251"/>
      <c r="G30" s="251"/>
      <c r="H30" s="251"/>
      <c r="I30" s="251"/>
      <c r="J30" s="251"/>
      <c r="K30" s="251"/>
    </row>
    <row r="31" spans="1:11" ht="20.25" customHeight="1" x14ac:dyDescent="0.25">
      <c r="A31" s="5"/>
      <c r="D31" s="8"/>
      <c r="E31" s="149"/>
      <c r="F31" s="8"/>
      <c r="J31" s="10"/>
      <c r="K31" s="8"/>
    </row>
    <row r="32" spans="1:11" ht="20.25" customHeight="1" x14ac:dyDescent="0.25">
      <c r="A32" s="8"/>
      <c r="C32" s="8" t="s">
        <v>0</v>
      </c>
      <c r="E32" s="149"/>
      <c r="F32" s="8"/>
      <c r="J32" s="8"/>
      <c r="K32" s="8"/>
    </row>
    <row r="33" spans="1:11" ht="20.25" customHeight="1" x14ac:dyDescent="0.25">
      <c r="A33" s="8"/>
      <c r="C33" s="163" t="s">
        <v>122</v>
      </c>
      <c r="D33" s="8"/>
      <c r="E33" s="8"/>
      <c r="F33" s="8"/>
      <c r="G33" s="254" t="s">
        <v>61</v>
      </c>
      <c r="H33" s="254"/>
      <c r="I33" s="254"/>
      <c r="J33" s="8"/>
      <c r="K33" s="149" t="s">
        <v>51</v>
      </c>
    </row>
    <row r="34" spans="1:11" ht="20.25" customHeight="1" x14ac:dyDescent="0.25">
      <c r="A34" s="8"/>
      <c r="B34" s="24" t="s">
        <v>2</v>
      </c>
      <c r="C34" s="163" t="s">
        <v>121</v>
      </c>
      <c r="D34" s="8"/>
      <c r="E34" s="149" t="s">
        <v>108</v>
      </c>
      <c r="F34" s="8"/>
      <c r="G34" s="149" t="s">
        <v>109</v>
      </c>
      <c r="H34" s="8"/>
      <c r="I34" s="8" t="s">
        <v>3</v>
      </c>
      <c r="J34" s="8"/>
      <c r="K34" s="8" t="s">
        <v>31</v>
      </c>
    </row>
    <row r="35" spans="1:11" ht="20.25" customHeight="1" x14ac:dyDescent="0.25">
      <c r="A35" s="8"/>
      <c r="B35" s="250" t="s">
        <v>19</v>
      </c>
      <c r="C35" s="250"/>
      <c r="D35" s="250"/>
      <c r="E35" s="250"/>
      <c r="F35" s="250"/>
      <c r="G35" s="250"/>
      <c r="H35" s="250"/>
      <c r="I35" s="250"/>
      <c r="J35" s="250"/>
      <c r="K35" s="250"/>
    </row>
    <row r="36" spans="1:11" ht="20.25" customHeight="1" x14ac:dyDescent="0.25">
      <c r="A36" s="118" t="s">
        <v>181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</row>
    <row r="37" spans="1:11" ht="20.25" customHeight="1" x14ac:dyDescent="0.25">
      <c r="A37" s="103" t="s">
        <v>182</v>
      </c>
      <c r="B37" s="24"/>
      <c r="C37" s="85">
        <v>330000000</v>
      </c>
      <c r="D37" s="85"/>
      <c r="E37" s="122">
        <v>420491050</v>
      </c>
      <c r="F37" s="122"/>
      <c r="G37" s="122">
        <v>33000000</v>
      </c>
      <c r="H37" s="122"/>
      <c r="I37" s="122">
        <v>819507787</v>
      </c>
      <c r="J37" s="122"/>
      <c r="K37" s="122">
        <v>1602998837</v>
      </c>
    </row>
    <row r="38" spans="1:11" ht="20.25" customHeight="1" x14ac:dyDescent="0.25">
      <c r="A38" s="103"/>
      <c r="B38" s="24"/>
      <c r="C38" s="85"/>
      <c r="D38" s="108"/>
      <c r="E38" s="85"/>
      <c r="F38" s="108"/>
      <c r="G38" s="85"/>
      <c r="H38" s="108"/>
      <c r="I38" s="94"/>
      <c r="J38" s="108"/>
      <c r="K38" s="94"/>
    </row>
    <row r="39" spans="1:11" ht="20.25" customHeight="1" x14ac:dyDescent="0.25">
      <c r="A39" s="96" t="s">
        <v>123</v>
      </c>
      <c r="B39" s="24"/>
      <c r="C39" s="188"/>
      <c r="D39" s="188"/>
      <c r="E39" s="188"/>
      <c r="F39" s="188"/>
      <c r="G39" s="188"/>
      <c r="H39" s="188"/>
      <c r="I39" s="188"/>
      <c r="J39" s="188"/>
      <c r="K39" s="163"/>
    </row>
    <row r="40" spans="1:11" ht="20.25" customHeight="1" x14ac:dyDescent="0.25">
      <c r="A40" s="105" t="s">
        <v>169</v>
      </c>
      <c r="B40" s="24"/>
      <c r="C40" s="188"/>
      <c r="D40" s="188"/>
      <c r="E40" s="188"/>
      <c r="F40" s="188"/>
      <c r="G40" s="188"/>
      <c r="H40" s="188"/>
      <c r="I40" s="188"/>
      <c r="J40" s="188"/>
      <c r="K40" s="188"/>
    </row>
    <row r="41" spans="1:11" ht="20.25" customHeight="1" x14ac:dyDescent="0.25">
      <c r="A41" s="102" t="s">
        <v>146</v>
      </c>
      <c r="B41" s="119">
        <v>26</v>
      </c>
      <c r="C41" s="140" t="s">
        <v>13</v>
      </c>
      <c r="D41" s="190"/>
      <c r="E41" s="140" t="s">
        <v>13</v>
      </c>
      <c r="F41" s="188"/>
      <c r="G41" s="140" t="s">
        <v>13</v>
      </c>
      <c r="H41" s="188"/>
      <c r="I41" s="217">
        <v>-16500000</v>
      </c>
      <c r="J41" s="122"/>
      <c r="K41" s="219">
        <f>SUM(C41:I41)</f>
        <v>-16500000</v>
      </c>
    </row>
    <row r="42" spans="1:11" ht="20.25" customHeight="1" x14ac:dyDescent="0.25">
      <c r="A42" s="105" t="s">
        <v>170</v>
      </c>
      <c r="B42" s="14"/>
      <c r="C42" s="141" t="s">
        <v>13</v>
      </c>
      <c r="D42" s="113"/>
      <c r="E42" s="141" t="s">
        <v>13</v>
      </c>
      <c r="F42" s="113"/>
      <c r="G42" s="141" t="s">
        <v>13</v>
      </c>
      <c r="H42" s="113"/>
      <c r="I42" s="98">
        <f>SUM(I41)</f>
        <v>-16500000</v>
      </c>
      <c r="J42" s="113"/>
      <c r="K42" s="98">
        <f>K41</f>
        <v>-16500000</v>
      </c>
    </row>
    <row r="43" spans="1:11" ht="20.25" customHeight="1" x14ac:dyDescent="0.25">
      <c r="A43" s="103"/>
      <c r="C43" s="30"/>
      <c r="D43" s="30"/>
      <c r="E43" s="30"/>
      <c r="F43" s="30"/>
      <c r="G43" s="30"/>
      <c r="H43" s="30"/>
      <c r="I43" s="30"/>
      <c r="J43" s="30"/>
      <c r="K43" s="30"/>
    </row>
    <row r="44" spans="1:11" ht="20.25" customHeight="1" x14ac:dyDescent="0.25">
      <c r="A44" s="97" t="s">
        <v>77</v>
      </c>
      <c r="C44" s="188"/>
      <c r="D44" s="188"/>
      <c r="E44" s="188"/>
      <c r="F44" s="188"/>
      <c r="G44" s="188"/>
      <c r="H44" s="188"/>
      <c r="I44" s="188"/>
      <c r="J44" s="188"/>
      <c r="K44" s="188"/>
    </row>
    <row r="45" spans="1:11" ht="20.25" customHeight="1" x14ac:dyDescent="0.25">
      <c r="A45" s="139" t="s">
        <v>191</v>
      </c>
      <c r="C45" s="140" t="s">
        <v>13</v>
      </c>
      <c r="D45" s="188"/>
      <c r="E45" s="140" t="s">
        <v>13</v>
      </c>
      <c r="F45" s="188"/>
      <c r="G45" s="140" t="s">
        <v>13</v>
      </c>
      <c r="H45" s="188"/>
      <c r="I45" s="190">
        <f>'PL-7'!G40</f>
        <v>165670048</v>
      </c>
      <c r="J45" s="188"/>
      <c r="K45" s="216">
        <f>SUM(C45:I45)</f>
        <v>165670048</v>
      </c>
    </row>
    <row r="46" spans="1:11" ht="20.25" customHeight="1" x14ac:dyDescent="0.25">
      <c r="A46" s="139" t="s">
        <v>154</v>
      </c>
      <c r="C46" s="150" t="s">
        <v>13</v>
      </c>
      <c r="D46" s="151"/>
      <c r="E46" s="150" t="s">
        <v>13</v>
      </c>
      <c r="F46" s="151"/>
      <c r="G46" s="150" t="s">
        <v>13</v>
      </c>
      <c r="H46" s="151"/>
      <c r="I46" s="200">
        <f>-1360064+272013</f>
        <v>-1088051</v>
      </c>
      <c r="J46" s="218"/>
      <c r="K46" s="219">
        <f>SUM(C46:I46)</f>
        <v>-1088051</v>
      </c>
    </row>
    <row r="47" spans="1:11" ht="20.25" customHeight="1" x14ac:dyDescent="0.25">
      <c r="A47" s="97" t="s">
        <v>78</v>
      </c>
      <c r="C47" s="142" t="s">
        <v>13</v>
      </c>
      <c r="D47" s="151"/>
      <c r="E47" s="142" t="s">
        <v>13</v>
      </c>
      <c r="F47" s="151"/>
      <c r="G47" s="142" t="s">
        <v>13</v>
      </c>
      <c r="H47" s="151"/>
      <c r="I47" s="106">
        <f>SUM(I45:I46)</f>
        <v>164581997</v>
      </c>
      <c r="J47" s="151"/>
      <c r="K47" s="106">
        <f>SUM(K45:K46)</f>
        <v>164581997</v>
      </c>
    </row>
    <row r="48" spans="1:11" ht="20.25" customHeight="1" x14ac:dyDescent="0.25">
      <c r="A48" s="117"/>
      <c r="B48" s="11"/>
      <c r="C48" s="188"/>
      <c r="D48" s="188"/>
      <c r="E48" s="188"/>
      <c r="F48" s="188"/>
      <c r="G48" s="188"/>
      <c r="H48" s="188"/>
      <c r="I48" s="188"/>
      <c r="J48" s="188"/>
      <c r="K48" s="188"/>
    </row>
    <row r="49" spans="1:11" ht="20.25" customHeight="1" thickBot="1" x14ac:dyDescent="0.3">
      <c r="A49" s="103" t="s">
        <v>183</v>
      </c>
      <c r="C49" s="115">
        <f>SUM(C37,C42,C47)</f>
        <v>330000000</v>
      </c>
      <c r="D49" s="151"/>
      <c r="E49" s="115">
        <f>SUM(E37,E42,E47)</f>
        <v>420491050</v>
      </c>
      <c r="F49" s="151"/>
      <c r="G49" s="115">
        <f>SUM(G37,G42,G47)</f>
        <v>33000000</v>
      </c>
      <c r="H49" s="151"/>
      <c r="I49" s="115">
        <f>SUM(I37,I42,I47)</f>
        <v>967589784</v>
      </c>
      <c r="J49" s="151"/>
      <c r="K49" s="115">
        <f>SUM(K37,K42,K47)</f>
        <v>1751080834</v>
      </c>
    </row>
    <row r="50" spans="1:11" ht="20.25" customHeight="1" thickTop="1" x14ac:dyDescent="0.25"/>
  </sheetData>
  <mergeCells count="6">
    <mergeCell ref="B35:K35"/>
    <mergeCell ref="G8:I8"/>
    <mergeCell ref="B10:K10"/>
    <mergeCell ref="B5:K5"/>
    <mergeCell ref="B30:K30"/>
    <mergeCell ref="G33:I33"/>
  </mergeCells>
  <pageMargins left="0.7" right="0.7" top="0.48" bottom="0.5" header="0.5" footer="0.5"/>
  <pageSetup paperSize="9" scale="87" firstPageNumber="10" fitToWidth="0" fitToHeight="0" orientation="landscape" useFirstPageNumber="1" r:id="rId1"/>
  <headerFooter>
    <oddFooter>&amp;LThe accompanying notes are an integral part of these financial statements.
&amp;C&amp;P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I89"/>
  <sheetViews>
    <sheetView tabSelected="1" view="pageBreakPreview" topLeftCell="A67" zoomScaleNormal="100" zoomScaleSheetLayoutView="100" workbookViewId="0">
      <selection activeCell="A72" sqref="A72"/>
    </sheetView>
  </sheetViews>
  <sheetFormatPr defaultRowHeight="21" customHeight="1" x14ac:dyDescent="0.25"/>
  <cols>
    <col min="1" max="1" width="51.5703125" style="80" customWidth="1"/>
    <col min="2" max="2" width="5.7109375" style="81" bestFit="1" customWidth="1"/>
    <col min="3" max="3" width="13.5703125" style="80" bestFit="1" customWidth="1"/>
    <col min="4" max="4" width="1.140625" style="80" customWidth="1"/>
    <col min="5" max="5" width="13.5703125" style="80" bestFit="1" customWidth="1"/>
    <col min="6" max="6" width="1" style="80" customWidth="1"/>
    <col min="7" max="7" width="13.5703125" style="80" customWidth="1"/>
    <col min="8" max="8" width="1.140625" customWidth="1"/>
    <col min="9" max="9" width="13.5703125" style="80" customWidth="1"/>
  </cols>
  <sheetData>
    <row r="1" spans="1:9" s="18" customFormat="1" ht="21" customHeight="1" x14ac:dyDescent="0.3">
      <c r="A1" s="58" t="s">
        <v>16</v>
      </c>
      <c r="B1" s="59"/>
      <c r="C1" s="60"/>
      <c r="D1" s="60"/>
      <c r="E1" s="60"/>
      <c r="F1" s="60"/>
      <c r="G1" s="60"/>
      <c r="I1" s="60"/>
    </row>
    <row r="2" spans="1:9" s="18" customFormat="1" ht="21" customHeight="1" x14ac:dyDescent="0.3">
      <c r="A2" s="40" t="s">
        <v>163</v>
      </c>
      <c r="B2" s="59"/>
      <c r="C2" s="60"/>
      <c r="D2" s="60"/>
      <c r="E2" s="60"/>
      <c r="F2" s="60"/>
      <c r="G2" s="60"/>
      <c r="I2" s="60"/>
    </row>
    <row r="3" spans="1:9" s="19" customFormat="1" ht="21" customHeight="1" x14ac:dyDescent="0.25">
      <c r="A3" s="61" t="s">
        <v>91</v>
      </c>
      <c r="B3" s="62"/>
      <c r="C3" s="63"/>
      <c r="D3" s="63"/>
      <c r="E3" s="63"/>
      <c r="F3" s="63"/>
      <c r="G3" s="63"/>
      <c r="I3" s="63"/>
    </row>
    <row r="4" spans="1:9" s="7" customFormat="1" ht="21" customHeight="1" x14ac:dyDescent="0.25">
      <c r="A4" s="65"/>
      <c r="B4" s="66"/>
      <c r="C4" s="257" t="s">
        <v>12</v>
      </c>
      <c r="D4" s="257"/>
      <c r="E4" s="257"/>
      <c r="F4" s="67"/>
      <c r="G4" s="251" t="s">
        <v>48</v>
      </c>
      <c r="H4" s="251"/>
      <c r="I4" s="251"/>
    </row>
    <row r="5" spans="1:9" s="7" customFormat="1" ht="21" customHeight="1" x14ac:dyDescent="0.25">
      <c r="A5" s="65"/>
      <c r="B5" s="66"/>
      <c r="C5" s="257" t="s">
        <v>47</v>
      </c>
      <c r="D5" s="257"/>
      <c r="E5" s="257"/>
      <c r="F5" s="67"/>
      <c r="G5" s="251" t="s">
        <v>47</v>
      </c>
      <c r="H5" s="251"/>
      <c r="I5" s="251"/>
    </row>
    <row r="6" spans="1:9" s="7" customFormat="1" ht="21" customHeight="1" x14ac:dyDescent="0.25">
      <c r="A6" s="65"/>
      <c r="B6" s="66"/>
      <c r="C6" s="253" t="s">
        <v>118</v>
      </c>
      <c r="D6" s="252"/>
      <c r="E6" s="252"/>
      <c r="F6" s="9"/>
      <c r="G6" s="253" t="s">
        <v>118</v>
      </c>
      <c r="H6" s="252"/>
      <c r="I6" s="252"/>
    </row>
    <row r="7" spans="1:9" s="7" customFormat="1" ht="21" customHeight="1" x14ac:dyDescent="0.25">
      <c r="A7" s="68"/>
      <c r="B7" s="66" t="s">
        <v>2</v>
      </c>
      <c r="C7" s="163">
        <v>2018</v>
      </c>
      <c r="D7" s="8"/>
      <c r="E7" s="163">
        <v>2017</v>
      </c>
      <c r="F7" s="8"/>
      <c r="G7" s="8">
        <v>2018</v>
      </c>
      <c r="H7" s="8"/>
      <c r="I7" s="8">
        <v>2017</v>
      </c>
    </row>
    <row r="8" spans="1:9" s="7" customFormat="1" ht="21" customHeight="1" x14ac:dyDescent="0.25">
      <c r="A8" s="68"/>
      <c r="B8" s="66"/>
      <c r="C8" s="250" t="s">
        <v>19</v>
      </c>
      <c r="D8" s="250"/>
      <c r="E8" s="250"/>
      <c r="F8" s="250"/>
      <c r="G8" s="250"/>
      <c r="H8" s="250"/>
      <c r="I8" s="250"/>
    </row>
    <row r="9" spans="1:9" s="7" customFormat="1" ht="21" customHeight="1" x14ac:dyDescent="0.25">
      <c r="A9" s="69" t="s">
        <v>29</v>
      </c>
      <c r="B9" s="66"/>
      <c r="C9" s="220"/>
      <c r="D9" s="220"/>
      <c r="E9" s="220"/>
      <c r="F9" s="220"/>
      <c r="G9" s="220"/>
      <c r="H9" s="221"/>
      <c r="I9" s="220"/>
    </row>
    <row r="10" spans="1:9" s="7" customFormat="1" ht="21" customHeight="1" x14ac:dyDescent="0.25">
      <c r="A10" s="109" t="s">
        <v>205</v>
      </c>
      <c r="B10" s="66"/>
      <c r="C10" s="222">
        <f>'PL-7'!C27</f>
        <v>167585322</v>
      </c>
      <c r="D10" s="154"/>
      <c r="E10" s="222">
        <f>'SH8-9'!O27</f>
        <v>-135378688</v>
      </c>
      <c r="F10" s="171"/>
      <c r="G10" s="192">
        <v>165670048</v>
      </c>
      <c r="H10" s="95"/>
      <c r="I10" s="222">
        <v>-140766116</v>
      </c>
    </row>
    <row r="11" spans="1:9" s="7" customFormat="1" ht="21" customHeight="1" x14ac:dyDescent="0.25">
      <c r="A11" s="182" t="s">
        <v>204</v>
      </c>
      <c r="B11" s="66"/>
      <c r="C11" s="222"/>
      <c r="D11" s="154"/>
      <c r="E11" s="222"/>
      <c r="F11" s="171"/>
      <c r="G11" s="171"/>
      <c r="H11" s="95"/>
      <c r="I11" s="171"/>
    </row>
    <row r="12" spans="1:9" s="7" customFormat="1" ht="21" customHeight="1" x14ac:dyDescent="0.25">
      <c r="A12" s="182" t="s">
        <v>151</v>
      </c>
      <c r="B12" s="66"/>
      <c r="C12" s="222"/>
      <c r="D12" s="154"/>
      <c r="E12" s="222"/>
      <c r="F12" s="171"/>
      <c r="G12" s="171"/>
      <c r="H12" s="95"/>
      <c r="I12" s="171"/>
    </row>
    <row r="13" spans="1:9" s="7" customFormat="1" ht="21" customHeight="1" x14ac:dyDescent="0.25">
      <c r="A13" s="87" t="s">
        <v>57</v>
      </c>
      <c r="B13" s="66"/>
      <c r="C13" s="222">
        <v>4354162</v>
      </c>
      <c r="D13" s="154"/>
      <c r="E13" s="222">
        <v>4725952</v>
      </c>
      <c r="F13" s="171"/>
      <c r="G13" s="223">
        <v>4354162</v>
      </c>
      <c r="H13" s="95"/>
      <c r="I13" s="223">
        <v>4725896</v>
      </c>
    </row>
    <row r="14" spans="1:9" s="7" customFormat="1" ht="21" customHeight="1" x14ac:dyDescent="0.25">
      <c r="A14" s="57" t="s">
        <v>40</v>
      </c>
      <c r="B14" s="66"/>
      <c r="C14" s="222">
        <v>52454055</v>
      </c>
      <c r="D14" s="154"/>
      <c r="E14" s="222">
        <v>54072177</v>
      </c>
      <c r="F14" s="171"/>
      <c r="G14" s="171">
        <v>52123344</v>
      </c>
      <c r="H14" s="95"/>
      <c r="I14" s="171">
        <v>53586963</v>
      </c>
    </row>
    <row r="15" spans="1:9" s="7" customFormat="1" ht="21" customHeight="1" x14ac:dyDescent="0.25">
      <c r="A15" s="57" t="s">
        <v>41</v>
      </c>
      <c r="B15" s="66"/>
      <c r="C15" s="222">
        <v>-265835</v>
      </c>
      <c r="D15" s="154"/>
      <c r="E15" s="222">
        <v>-179023</v>
      </c>
      <c r="F15" s="171"/>
      <c r="G15" s="171">
        <f>-155878+1</f>
        <v>-155877</v>
      </c>
      <c r="H15" s="95"/>
      <c r="I15" s="171">
        <v>-92166</v>
      </c>
    </row>
    <row r="16" spans="1:9" s="7" customFormat="1" ht="21" customHeight="1" x14ac:dyDescent="0.25">
      <c r="A16" s="86" t="s">
        <v>112</v>
      </c>
      <c r="B16" s="54"/>
      <c r="C16" s="161"/>
      <c r="D16" s="188"/>
      <c r="E16" s="161"/>
      <c r="F16" s="188"/>
      <c r="G16" s="188"/>
      <c r="H16" s="188"/>
      <c r="I16" s="188"/>
    </row>
    <row r="17" spans="1:9" s="7" customFormat="1" ht="21" customHeight="1" x14ac:dyDescent="0.25">
      <c r="A17" s="177" t="s">
        <v>113</v>
      </c>
      <c r="B17" s="54"/>
      <c r="C17" s="129"/>
      <c r="D17" s="224"/>
      <c r="E17" s="129">
        <v>0</v>
      </c>
      <c r="F17" s="224"/>
      <c r="G17" s="129"/>
      <c r="H17" s="225"/>
      <c r="I17" s="129">
        <v>0</v>
      </c>
    </row>
    <row r="18" spans="1:9" s="7" customFormat="1" ht="21" customHeight="1" x14ac:dyDescent="0.25">
      <c r="A18" s="177" t="s">
        <v>192</v>
      </c>
      <c r="B18" s="54"/>
      <c r="C18" s="129"/>
      <c r="D18" s="224"/>
      <c r="E18" s="129"/>
      <c r="F18" s="224"/>
      <c r="G18" s="129"/>
      <c r="H18" s="225"/>
      <c r="I18" s="129"/>
    </row>
    <row r="19" spans="1:9" s="7" customFormat="1" ht="21" customHeight="1" x14ac:dyDescent="0.25">
      <c r="A19" s="177" t="s">
        <v>171</v>
      </c>
      <c r="B19" s="54">
        <v>8</v>
      </c>
      <c r="C19" s="222">
        <v>9630539</v>
      </c>
      <c r="D19" s="154"/>
      <c r="E19" s="222">
        <v>-52259078</v>
      </c>
      <c r="F19" s="171"/>
      <c r="G19" s="222">
        <v>9630539</v>
      </c>
      <c r="H19" s="171"/>
      <c r="I19" s="171">
        <v>-52259078</v>
      </c>
    </row>
    <row r="20" spans="1:9" s="7" customFormat="1" ht="21" customHeight="1" x14ac:dyDescent="0.25">
      <c r="A20" s="177" t="s">
        <v>133</v>
      </c>
      <c r="B20" s="54"/>
      <c r="C20" s="222"/>
      <c r="D20" s="154"/>
      <c r="E20" s="222"/>
      <c r="F20" s="171"/>
      <c r="G20" s="171"/>
      <c r="H20" s="171"/>
      <c r="I20" s="171"/>
    </row>
    <row r="21" spans="1:9" s="7" customFormat="1" ht="21" customHeight="1" x14ac:dyDescent="0.25">
      <c r="A21" s="177" t="s">
        <v>172</v>
      </c>
      <c r="B21" s="54">
        <v>9</v>
      </c>
      <c r="C21" s="129">
        <v>0</v>
      </c>
      <c r="D21" s="154"/>
      <c r="E21" s="129">
        <v>0</v>
      </c>
      <c r="F21" s="171"/>
      <c r="G21" s="129">
        <v>0</v>
      </c>
      <c r="H21" s="171"/>
      <c r="I21" s="129">
        <v>1000000</v>
      </c>
    </row>
    <row r="22" spans="1:9" s="71" customFormat="1" ht="21" customHeight="1" x14ac:dyDescent="0.25">
      <c r="A22" s="88" t="s">
        <v>193</v>
      </c>
      <c r="B22" s="66" t="s">
        <v>185</v>
      </c>
      <c r="C22" s="129">
        <v>9072141</v>
      </c>
      <c r="D22" s="154"/>
      <c r="E22" s="129">
        <v>18394797</v>
      </c>
      <c r="F22" s="171"/>
      <c r="G22" s="129">
        <v>9072141</v>
      </c>
      <c r="H22" s="171"/>
      <c r="I22" s="129">
        <v>18394797</v>
      </c>
    </row>
    <row r="23" spans="1:9" s="7" customFormat="1" ht="21" customHeight="1" x14ac:dyDescent="0.25">
      <c r="A23" s="86" t="s">
        <v>86</v>
      </c>
      <c r="B23" s="54"/>
      <c r="C23" s="222">
        <v>-208147</v>
      </c>
      <c r="D23" s="154"/>
      <c r="E23" s="222">
        <v>-511339</v>
      </c>
      <c r="F23" s="171"/>
      <c r="G23" s="162">
        <v>-204711</v>
      </c>
      <c r="H23" s="95"/>
      <c r="I23" s="162">
        <f>-519163</f>
        <v>-519163</v>
      </c>
    </row>
    <row r="24" spans="1:9" s="7" customFormat="1" ht="21" customHeight="1" x14ac:dyDescent="0.25">
      <c r="A24" s="86" t="s">
        <v>178</v>
      </c>
      <c r="B24" s="54"/>
      <c r="C24" s="222"/>
      <c r="D24" s="154"/>
      <c r="E24" s="222"/>
      <c r="F24" s="171"/>
      <c r="G24" s="129"/>
      <c r="H24" s="171"/>
      <c r="I24" s="129"/>
    </row>
    <row r="25" spans="1:9" s="7" customFormat="1" ht="21" customHeight="1" x14ac:dyDescent="0.25">
      <c r="A25" s="188" t="s">
        <v>179</v>
      </c>
      <c r="B25" s="54">
        <v>18</v>
      </c>
      <c r="C25" s="222">
        <v>9696377</v>
      </c>
      <c r="D25" s="154"/>
      <c r="E25" s="222">
        <v>9090792</v>
      </c>
      <c r="F25" s="171"/>
      <c r="G25" s="223">
        <v>9547180</v>
      </c>
      <c r="H25" s="95"/>
      <c r="I25" s="223">
        <v>8950318</v>
      </c>
    </row>
    <row r="26" spans="1:9" s="7" customFormat="1" ht="21" customHeight="1" x14ac:dyDescent="0.25">
      <c r="A26" s="57" t="s">
        <v>45</v>
      </c>
      <c r="B26" s="66"/>
      <c r="C26" s="222">
        <v>-534291</v>
      </c>
      <c r="D26" s="154"/>
      <c r="E26" s="222">
        <v>-971438</v>
      </c>
      <c r="F26" s="171"/>
      <c r="G26" s="222">
        <v>-534291</v>
      </c>
      <c r="H26" s="95"/>
      <c r="I26" s="171">
        <v>-971438</v>
      </c>
    </row>
    <row r="27" spans="1:9" s="7" customFormat="1" ht="21" customHeight="1" x14ac:dyDescent="0.25">
      <c r="A27" s="87" t="s">
        <v>194</v>
      </c>
      <c r="B27" s="66"/>
      <c r="C27" s="222">
        <v>9634447</v>
      </c>
      <c r="D27" s="154"/>
      <c r="E27" s="222">
        <v>4385817</v>
      </c>
      <c r="F27" s="171"/>
      <c r="G27" s="171">
        <v>9619596</v>
      </c>
      <c r="H27" s="95"/>
      <c r="I27" s="171">
        <f>SUM('[2]CF-1 seperate  YE''2017'!$G$17:$G$18)</f>
        <v>4372925</v>
      </c>
    </row>
    <row r="28" spans="1:9" s="71" customFormat="1" ht="21" customHeight="1" x14ac:dyDescent="0.25">
      <c r="A28" s="86" t="s">
        <v>160</v>
      </c>
      <c r="B28" s="54">
        <v>9</v>
      </c>
      <c r="C28" s="222">
        <v>0</v>
      </c>
      <c r="D28" s="154"/>
      <c r="E28" s="222">
        <v>6262920</v>
      </c>
      <c r="F28" s="171"/>
      <c r="G28" s="143">
        <v>0</v>
      </c>
      <c r="H28" s="111"/>
      <c r="I28" s="143">
        <v>0</v>
      </c>
    </row>
    <row r="29" spans="1:9" s="7" customFormat="1" ht="21" customHeight="1" x14ac:dyDescent="0.25">
      <c r="A29" s="87" t="s">
        <v>157</v>
      </c>
      <c r="B29" s="66"/>
      <c r="C29" s="222">
        <v>-3085185</v>
      </c>
      <c r="D29" s="154"/>
      <c r="E29" s="222">
        <v>6536160</v>
      </c>
      <c r="F29" s="171"/>
      <c r="G29" s="223">
        <v>-3695461</v>
      </c>
      <c r="H29" s="95"/>
      <c r="I29" s="223">
        <v>4922439</v>
      </c>
    </row>
    <row r="30" spans="1:9" s="7" customFormat="1" ht="21" customHeight="1" x14ac:dyDescent="0.25">
      <c r="A30" s="87" t="s">
        <v>173</v>
      </c>
      <c r="B30" s="66"/>
      <c r="C30" s="222">
        <v>90482</v>
      </c>
      <c r="D30" s="154"/>
      <c r="E30" s="222">
        <v>1233</v>
      </c>
      <c r="F30" s="171"/>
      <c r="G30" s="222">
        <v>90482</v>
      </c>
      <c r="H30" s="95"/>
      <c r="I30" s="223">
        <v>0</v>
      </c>
    </row>
    <row r="31" spans="1:9" s="7" customFormat="1" ht="21" customHeight="1" x14ac:dyDescent="0.25">
      <c r="A31" s="87" t="s">
        <v>174</v>
      </c>
      <c r="B31" s="54">
        <v>9</v>
      </c>
      <c r="C31" s="222">
        <v>0</v>
      </c>
      <c r="D31" s="154"/>
      <c r="E31" s="222">
        <v>-13611361</v>
      </c>
      <c r="F31" s="198"/>
      <c r="G31" s="143">
        <v>0</v>
      </c>
      <c r="H31" s="111"/>
      <c r="I31" s="143">
        <v>0</v>
      </c>
    </row>
    <row r="32" spans="1:9" s="7" customFormat="1" ht="21" customHeight="1" x14ac:dyDescent="0.25">
      <c r="A32" s="87" t="s">
        <v>175</v>
      </c>
      <c r="B32" s="66">
        <v>10</v>
      </c>
      <c r="C32" s="226">
        <v>0</v>
      </c>
      <c r="D32" s="154"/>
      <c r="E32" s="226">
        <f>-42797</f>
        <v>-42797</v>
      </c>
      <c r="F32" s="224"/>
      <c r="G32" s="227">
        <v>0</v>
      </c>
      <c r="H32" s="225"/>
      <c r="I32" s="227">
        <v>-8114181</v>
      </c>
    </row>
    <row r="33" spans="1:9" s="7" customFormat="1" ht="21" customHeight="1" x14ac:dyDescent="0.25">
      <c r="A33" s="73"/>
      <c r="B33" s="66"/>
      <c r="C33" s="171">
        <f>SUM(C10:C32)</f>
        <v>258424067</v>
      </c>
      <c r="D33" s="154"/>
      <c r="E33" s="171">
        <f>SUM(E10:E32)</f>
        <v>-99483876</v>
      </c>
      <c r="F33" s="171"/>
      <c r="G33" s="171">
        <f>SUM(G10:G32)</f>
        <v>255517152</v>
      </c>
      <c r="H33" s="95"/>
      <c r="I33" s="171">
        <f>SUM(I10:I32)</f>
        <v>-106768804</v>
      </c>
    </row>
    <row r="34" spans="1:9" s="7" customFormat="1" ht="21" customHeight="1" x14ac:dyDescent="0.25">
      <c r="A34" s="74" t="s">
        <v>33</v>
      </c>
      <c r="B34" s="54"/>
      <c r="C34" s="161"/>
      <c r="D34" s="154"/>
      <c r="E34" s="161"/>
      <c r="F34" s="171"/>
      <c r="G34" s="161"/>
      <c r="H34" s="95"/>
      <c r="I34" s="161"/>
    </row>
    <row r="35" spans="1:9" s="7" customFormat="1" ht="21" customHeight="1" x14ac:dyDescent="0.25">
      <c r="A35" s="87" t="s">
        <v>15</v>
      </c>
      <c r="B35" s="66"/>
      <c r="C35" s="228">
        <v>-47728297</v>
      </c>
      <c r="D35" s="154"/>
      <c r="E35" s="228">
        <v>51210774</v>
      </c>
      <c r="F35" s="171"/>
      <c r="G35" s="165">
        <v>-54504493</v>
      </c>
      <c r="H35" s="95"/>
      <c r="I35" s="165">
        <v>53283828</v>
      </c>
    </row>
    <row r="36" spans="1:9" s="7" customFormat="1" ht="21" customHeight="1" x14ac:dyDescent="0.25">
      <c r="A36" s="87" t="s">
        <v>186</v>
      </c>
      <c r="B36" s="66"/>
      <c r="C36" s="228">
        <v>-1999511</v>
      </c>
      <c r="D36" s="154"/>
      <c r="E36" s="228">
        <v>-6420506</v>
      </c>
      <c r="F36" s="171"/>
      <c r="G36" s="165">
        <v>-1117484</v>
      </c>
      <c r="H36" s="95"/>
      <c r="I36" s="165">
        <v>-6533703</v>
      </c>
    </row>
    <row r="37" spans="1:9" s="7" customFormat="1" ht="21" customHeight="1" x14ac:dyDescent="0.25">
      <c r="A37" s="57" t="s">
        <v>11</v>
      </c>
      <c r="B37" s="66"/>
      <c r="C37" s="228">
        <v>-262142261</v>
      </c>
      <c r="D37" s="154"/>
      <c r="E37" s="228">
        <v>119034300</v>
      </c>
      <c r="F37" s="171"/>
      <c r="G37" s="165">
        <v>-259798319</v>
      </c>
      <c r="H37" s="95"/>
      <c r="I37" s="165">
        <v>117957704</v>
      </c>
    </row>
    <row r="38" spans="1:9" s="7" customFormat="1" ht="21" customHeight="1" x14ac:dyDescent="0.25">
      <c r="A38" s="57" t="s">
        <v>6</v>
      </c>
      <c r="B38" s="66"/>
      <c r="C38" s="228">
        <v>423526</v>
      </c>
      <c r="D38" s="154"/>
      <c r="E38" s="228">
        <v>106682</v>
      </c>
      <c r="F38" s="171"/>
      <c r="G38" s="165">
        <v>423526</v>
      </c>
      <c r="H38" s="95"/>
      <c r="I38" s="165">
        <v>106682</v>
      </c>
    </row>
    <row r="39" spans="1:9" s="7" customFormat="1" ht="21" customHeight="1" x14ac:dyDescent="0.25">
      <c r="A39" s="57" t="s">
        <v>7</v>
      </c>
      <c r="B39" s="66"/>
      <c r="C39" s="228">
        <v>31500</v>
      </c>
      <c r="D39" s="154"/>
      <c r="E39" s="228">
        <v>-198000</v>
      </c>
      <c r="F39" s="171"/>
      <c r="G39" s="165">
        <v>46000</v>
      </c>
      <c r="H39" s="95"/>
      <c r="I39" s="165">
        <v>-58000</v>
      </c>
    </row>
    <row r="40" spans="1:9" s="7" customFormat="1" ht="21" customHeight="1" x14ac:dyDescent="0.25">
      <c r="A40" s="57" t="s">
        <v>8</v>
      </c>
      <c r="B40" s="66"/>
      <c r="C40" s="228">
        <v>127213407</v>
      </c>
      <c r="D40" s="154"/>
      <c r="E40" s="228">
        <v>-21366346</v>
      </c>
      <c r="F40" s="171"/>
      <c r="G40" s="165">
        <f>125592613-1</f>
        <v>125592612</v>
      </c>
      <c r="H40" s="95"/>
      <c r="I40" s="165">
        <v>-20406350</v>
      </c>
    </row>
    <row r="41" spans="1:9" s="7" customFormat="1" ht="21" customHeight="1" x14ac:dyDescent="0.25">
      <c r="A41" s="87" t="s">
        <v>187</v>
      </c>
      <c r="B41" s="66"/>
      <c r="C41" s="228">
        <v>8034806</v>
      </c>
      <c r="D41" s="154"/>
      <c r="E41" s="228">
        <v>4725871</v>
      </c>
      <c r="F41" s="171"/>
      <c r="G41" s="165">
        <v>7788593</v>
      </c>
      <c r="H41" s="95"/>
      <c r="I41" s="165">
        <f>3655312-1</f>
        <v>3655311</v>
      </c>
    </row>
    <row r="42" spans="1:9" s="7" customFormat="1" ht="21" customHeight="1" x14ac:dyDescent="0.25">
      <c r="A42" s="86" t="s">
        <v>176</v>
      </c>
      <c r="B42" s="54">
        <v>18</v>
      </c>
      <c r="C42" s="229">
        <v>-1547000</v>
      </c>
      <c r="D42" s="154"/>
      <c r="E42" s="229">
        <v>-1416400</v>
      </c>
      <c r="F42" s="171"/>
      <c r="G42" s="230">
        <v>-1547000</v>
      </c>
      <c r="H42" s="95"/>
      <c r="I42" s="230">
        <v>-1416400</v>
      </c>
    </row>
    <row r="43" spans="1:9" s="7" customFormat="1" ht="21" customHeight="1" x14ac:dyDescent="0.25">
      <c r="A43" s="86" t="s">
        <v>124</v>
      </c>
      <c r="B43" s="66"/>
      <c r="C43" s="165">
        <f>SUM(C33:C42)</f>
        <v>80710237</v>
      </c>
      <c r="D43" s="154"/>
      <c r="E43" s="165">
        <f>SUM(E33:E42)</f>
        <v>46192499</v>
      </c>
      <c r="F43" s="171"/>
      <c r="G43" s="165">
        <f>SUM(G33:G42)</f>
        <v>72400587</v>
      </c>
      <c r="H43" s="95"/>
      <c r="I43" s="165">
        <f>SUM(I33:I42)</f>
        <v>39820268</v>
      </c>
    </row>
    <row r="44" spans="1:9" s="7" customFormat="1" ht="21" customHeight="1" x14ac:dyDescent="0.25">
      <c r="A44" s="87" t="s">
        <v>148</v>
      </c>
      <c r="B44" s="66"/>
      <c r="C44" s="228">
        <v>-1105007</v>
      </c>
      <c r="D44" s="154"/>
      <c r="E44" s="228">
        <v>-4391607</v>
      </c>
      <c r="F44" s="171"/>
      <c r="G44" s="165">
        <v>-1254</v>
      </c>
      <c r="H44" s="95"/>
      <c r="I44" s="165">
        <v>-78944</v>
      </c>
    </row>
    <row r="45" spans="1:9" s="7" customFormat="1" ht="21" customHeight="1" x14ac:dyDescent="0.25">
      <c r="A45" s="73" t="s">
        <v>125</v>
      </c>
      <c r="B45" s="66"/>
      <c r="C45" s="92">
        <f>SUM(C43:C44)</f>
        <v>79605230</v>
      </c>
      <c r="D45" s="231"/>
      <c r="E45" s="92">
        <f>SUM(E43:E44)</f>
        <v>41800892</v>
      </c>
      <c r="F45" s="76"/>
      <c r="G45" s="92">
        <f>SUM(G43:G44)</f>
        <v>72399333</v>
      </c>
      <c r="H45" s="30"/>
      <c r="I45" s="92">
        <f>SUM(I43:I44)</f>
        <v>39741324</v>
      </c>
    </row>
    <row r="46" spans="1:9" s="7" customFormat="1" ht="21" customHeight="1" x14ac:dyDescent="0.25">
      <c r="A46" s="73"/>
      <c r="B46" s="66"/>
      <c r="C46" s="76"/>
      <c r="D46" s="75"/>
      <c r="E46" s="76"/>
      <c r="F46" s="76"/>
      <c r="G46" s="76"/>
      <c r="H46" s="30"/>
      <c r="I46" s="76"/>
    </row>
    <row r="47" spans="1:9" s="18" customFormat="1" ht="21" customHeight="1" x14ac:dyDescent="0.3">
      <c r="A47" s="58" t="s">
        <v>16</v>
      </c>
      <c r="B47" s="59"/>
      <c r="C47" s="60"/>
      <c r="D47" s="60"/>
      <c r="E47" s="60"/>
      <c r="F47" s="60"/>
      <c r="G47" s="60"/>
      <c r="I47" s="60"/>
    </row>
    <row r="48" spans="1:9" s="18" customFormat="1" ht="21" customHeight="1" x14ac:dyDescent="0.3">
      <c r="A48" s="40" t="s">
        <v>163</v>
      </c>
      <c r="B48" s="59"/>
      <c r="C48" s="60"/>
      <c r="D48" s="60"/>
      <c r="E48" s="60"/>
      <c r="F48" s="60"/>
      <c r="G48" s="60"/>
      <c r="I48" s="60"/>
    </row>
    <row r="49" spans="1:9" s="19" customFormat="1" ht="21" customHeight="1" x14ac:dyDescent="0.25">
      <c r="A49" s="61" t="s">
        <v>91</v>
      </c>
      <c r="B49" s="62"/>
      <c r="C49" s="63"/>
      <c r="D49" s="63"/>
      <c r="E49" s="63"/>
      <c r="F49" s="63"/>
      <c r="G49" s="63"/>
      <c r="I49" s="63"/>
    </row>
    <row r="50" spans="1:9" s="7" customFormat="1" ht="21" customHeight="1" x14ac:dyDescent="0.25">
      <c r="A50" s="65"/>
      <c r="B50" s="66"/>
      <c r="C50" s="257" t="s">
        <v>12</v>
      </c>
      <c r="D50" s="257"/>
      <c r="E50" s="257"/>
      <c r="F50" s="67"/>
      <c r="G50" s="251" t="s">
        <v>48</v>
      </c>
      <c r="H50" s="251"/>
      <c r="I50" s="251"/>
    </row>
    <row r="51" spans="1:9" s="7" customFormat="1" ht="21" customHeight="1" x14ac:dyDescent="0.25">
      <c r="A51" s="65"/>
      <c r="B51" s="66"/>
      <c r="C51" s="257" t="s">
        <v>47</v>
      </c>
      <c r="D51" s="257"/>
      <c r="E51" s="257"/>
      <c r="F51" s="67"/>
      <c r="G51" s="251" t="s">
        <v>47</v>
      </c>
      <c r="H51" s="251"/>
      <c r="I51" s="251"/>
    </row>
    <row r="52" spans="1:9" s="7" customFormat="1" ht="21" customHeight="1" x14ac:dyDescent="0.25">
      <c r="A52" s="65"/>
      <c r="B52" s="66"/>
      <c r="C52" s="253" t="s">
        <v>118</v>
      </c>
      <c r="D52" s="252"/>
      <c r="E52" s="252"/>
      <c r="F52" s="9"/>
      <c r="G52" s="253" t="s">
        <v>118</v>
      </c>
      <c r="H52" s="252"/>
      <c r="I52" s="252"/>
    </row>
    <row r="53" spans="1:9" s="7" customFormat="1" ht="21" customHeight="1" x14ac:dyDescent="0.25">
      <c r="A53" s="68"/>
      <c r="B53" s="66" t="s">
        <v>2</v>
      </c>
      <c r="C53" s="163">
        <v>2018</v>
      </c>
      <c r="D53" s="8"/>
      <c r="E53" s="163">
        <v>2017</v>
      </c>
      <c r="F53" s="8"/>
      <c r="G53" s="8">
        <v>2018</v>
      </c>
      <c r="H53" s="8"/>
      <c r="I53" s="8">
        <v>2017</v>
      </c>
    </row>
    <row r="54" spans="1:9" s="7" customFormat="1" ht="21" customHeight="1" x14ac:dyDescent="0.25">
      <c r="A54" s="68"/>
      <c r="B54" s="66"/>
      <c r="C54" s="250" t="s">
        <v>19</v>
      </c>
      <c r="D54" s="250"/>
      <c r="E54" s="250"/>
      <c r="F54" s="250"/>
      <c r="G54" s="250"/>
      <c r="H54" s="250"/>
      <c r="I54" s="250"/>
    </row>
    <row r="55" spans="1:9" s="7" customFormat="1" ht="21" customHeight="1" x14ac:dyDescent="0.25">
      <c r="A55" s="77" t="s">
        <v>46</v>
      </c>
      <c r="B55" s="54"/>
      <c r="C55" s="154"/>
      <c r="D55" s="154"/>
      <c r="E55" s="154"/>
      <c r="F55" s="171"/>
      <c r="G55" s="154"/>
      <c r="H55" s="95"/>
      <c r="I55" s="154"/>
    </row>
    <row r="56" spans="1:9" s="7" customFormat="1" ht="21" customHeight="1" x14ac:dyDescent="0.25">
      <c r="A56" s="89" t="s">
        <v>197</v>
      </c>
      <c r="B56" s="66">
        <v>9</v>
      </c>
      <c r="C56" s="140">
        <v>0</v>
      </c>
      <c r="D56" s="140"/>
      <c r="E56" s="140">
        <v>39509238</v>
      </c>
      <c r="F56" s="190"/>
      <c r="G56" s="140">
        <v>0</v>
      </c>
      <c r="H56" s="216"/>
      <c r="I56" s="140">
        <v>39509238</v>
      </c>
    </row>
    <row r="57" spans="1:9" s="7" customFormat="1" ht="21" customHeight="1" x14ac:dyDescent="0.25">
      <c r="A57" s="78" t="s">
        <v>134</v>
      </c>
      <c r="B57" s="66">
        <v>10</v>
      </c>
      <c r="C57" s="140">
        <v>0</v>
      </c>
      <c r="D57" s="166"/>
      <c r="E57" s="140">
        <v>42797</v>
      </c>
      <c r="F57" s="190"/>
      <c r="G57" s="140">
        <v>0</v>
      </c>
      <c r="H57" s="216"/>
      <c r="I57" s="140">
        <v>33114101</v>
      </c>
    </row>
    <row r="58" spans="1:9" s="7" customFormat="1" ht="21" customHeight="1" x14ac:dyDescent="0.25">
      <c r="A58" s="86" t="s">
        <v>206</v>
      </c>
      <c r="B58" s="66"/>
      <c r="C58" s="140"/>
      <c r="D58" s="166"/>
      <c r="E58" s="140"/>
      <c r="F58" s="190"/>
      <c r="G58" s="140"/>
      <c r="H58" s="216"/>
      <c r="I58" s="140"/>
    </row>
    <row r="59" spans="1:9" s="7" customFormat="1" ht="21" customHeight="1" x14ac:dyDescent="0.25">
      <c r="A59" s="86" t="s">
        <v>207</v>
      </c>
      <c r="B59" s="54"/>
      <c r="C59" s="166">
        <v>217006</v>
      </c>
      <c r="D59" s="166"/>
      <c r="E59" s="166">
        <v>695743</v>
      </c>
      <c r="F59" s="190"/>
      <c r="G59" s="190">
        <v>206726</v>
      </c>
      <c r="H59" s="216"/>
      <c r="I59" s="190">
        <v>565953</v>
      </c>
    </row>
    <row r="60" spans="1:9" s="7" customFormat="1" ht="21" customHeight="1" x14ac:dyDescent="0.25">
      <c r="A60" s="34" t="s">
        <v>149</v>
      </c>
      <c r="B60" s="66">
        <v>13</v>
      </c>
      <c r="C60" s="166">
        <v>-39396288</v>
      </c>
      <c r="D60" s="166"/>
      <c r="E60" s="166">
        <v>-50920783</v>
      </c>
      <c r="F60" s="190"/>
      <c r="G60" s="166">
        <v>-39197724</v>
      </c>
      <c r="H60" s="216"/>
      <c r="I60" s="166">
        <v>-51005730</v>
      </c>
    </row>
    <row r="61" spans="1:9" s="7" customFormat="1" ht="21" customHeight="1" x14ac:dyDescent="0.25">
      <c r="A61" s="183" t="s">
        <v>150</v>
      </c>
      <c r="B61" s="66"/>
      <c r="C61" s="166">
        <v>-509236</v>
      </c>
      <c r="D61" s="166"/>
      <c r="E61" s="166">
        <v>-61707</v>
      </c>
      <c r="F61" s="190"/>
      <c r="G61" s="190">
        <v>-509236</v>
      </c>
      <c r="H61" s="216"/>
      <c r="I61" s="190">
        <v>-61707</v>
      </c>
    </row>
    <row r="62" spans="1:9" s="7" customFormat="1" ht="21" customHeight="1" x14ac:dyDescent="0.25">
      <c r="A62" s="86" t="s">
        <v>110</v>
      </c>
      <c r="B62" s="54"/>
      <c r="C62" s="166">
        <v>1200000</v>
      </c>
      <c r="D62" s="166"/>
      <c r="E62" s="166">
        <v>1200000</v>
      </c>
      <c r="F62" s="190"/>
      <c r="G62" s="166">
        <v>1200000</v>
      </c>
      <c r="H62" s="216"/>
      <c r="I62" s="140">
        <v>1200000</v>
      </c>
    </row>
    <row r="63" spans="1:9" s="7" customFormat="1" ht="21" customHeight="1" x14ac:dyDescent="0.25">
      <c r="A63" s="78" t="s">
        <v>135</v>
      </c>
      <c r="B63" s="66">
        <v>11</v>
      </c>
      <c r="C63" s="166">
        <v>0</v>
      </c>
      <c r="D63" s="166"/>
      <c r="E63" s="166">
        <v>-2914314</v>
      </c>
      <c r="F63" s="190"/>
      <c r="G63" s="140">
        <v>0</v>
      </c>
      <c r="H63" s="216"/>
      <c r="I63" s="140">
        <v>-2914314</v>
      </c>
    </row>
    <row r="64" spans="1:9" s="7" customFormat="1" ht="21" customHeight="1" x14ac:dyDescent="0.25">
      <c r="A64" s="89" t="s">
        <v>67</v>
      </c>
      <c r="B64" s="66"/>
      <c r="C64" s="166">
        <v>534291</v>
      </c>
      <c r="D64" s="140"/>
      <c r="E64" s="166">
        <v>971438</v>
      </c>
      <c r="F64" s="190"/>
      <c r="G64" s="166">
        <v>534291</v>
      </c>
      <c r="H64" s="190"/>
      <c r="I64" s="190">
        <v>971438</v>
      </c>
    </row>
    <row r="65" spans="1:9" s="71" customFormat="1" ht="21" customHeight="1" x14ac:dyDescent="0.25">
      <c r="A65" s="78" t="s">
        <v>42</v>
      </c>
      <c r="B65" s="66"/>
      <c r="C65" s="166">
        <v>265835</v>
      </c>
      <c r="D65" s="166"/>
      <c r="E65" s="166">
        <v>179023</v>
      </c>
      <c r="F65" s="190"/>
      <c r="G65" s="166">
        <f>155877+1-1</f>
        <v>155877</v>
      </c>
      <c r="H65" s="190"/>
      <c r="I65" s="166">
        <v>92166</v>
      </c>
    </row>
    <row r="66" spans="1:9" s="7" customFormat="1" ht="21" customHeight="1" x14ac:dyDescent="0.2">
      <c r="A66" s="50" t="s">
        <v>111</v>
      </c>
      <c r="B66" s="50"/>
      <c r="C66" s="98">
        <f>SUM(C56:C65)</f>
        <v>-37688392</v>
      </c>
      <c r="D66" s="147"/>
      <c r="E66" s="98">
        <f>SUM(E56:E65)</f>
        <v>-11298565</v>
      </c>
      <c r="F66" s="94"/>
      <c r="G66" s="98">
        <f>SUM(G56:G65)</f>
        <v>-37610066</v>
      </c>
      <c r="H66" s="94"/>
      <c r="I66" s="98">
        <f>SUM(I56:I65)</f>
        <v>21471145</v>
      </c>
    </row>
    <row r="67" spans="1:9" s="7" customFormat="1" ht="21" customHeight="1" x14ac:dyDescent="0.25">
      <c r="A67" s="73"/>
      <c r="B67" s="66"/>
      <c r="C67" s="166"/>
      <c r="D67" s="147"/>
      <c r="E67" s="166"/>
      <c r="F67" s="94"/>
      <c r="G67" s="166"/>
      <c r="H67" s="93"/>
      <c r="I67" s="166"/>
    </row>
    <row r="68" spans="1:9" s="7" customFormat="1" ht="21" customHeight="1" x14ac:dyDescent="0.25">
      <c r="A68" s="79" t="s">
        <v>43</v>
      </c>
      <c r="B68" s="66"/>
      <c r="C68" s="166"/>
      <c r="D68" s="190"/>
      <c r="E68" s="166"/>
      <c r="F68" s="190"/>
      <c r="G68" s="166"/>
      <c r="H68" s="216"/>
      <c r="I68" s="166"/>
    </row>
    <row r="69" spans="1:9" s="7" customFormat="1" ht="21" customHeight="1" x14ac:dyDescent="0.25">
      <c r="A69" s="6" t="s">
        <v>79</v>
      </c>
      <c r="B69" s="66"/>
      <c r="C69" s="190">
        <v>-4320503</v>
      </c>
      <c r="D69" s="190"/>
      <c r="E69" s="190">
        <v>-4752912</v>
      </c>
      <c r="F69" s="190"/>
      <c r="G69" s="190">
        <v>-4320503</v>
      </c>
      <c r="H69" s="216"/>
      <c r="I69" s="190">
        <v>-4752857</v>
      </c>
    </row>
    <row r="70" spans="1:9" s="7" customFormat="1" ht="21" customHeight="1" x14ac:dyDescent="0.25">
      <c r="A70" s="34" t="s">
        <v>208</v>
      </c>
      <c r="B70" s="6"/>
      <c r="C70" s="190"/>
      <c r="D70" s="190"/>
      <c r="E70" s="190"/>
      <c r="F70" s="190"/>
      <c r="G70" s="190"/>
      <c r="H70" s="216"/>
      <c r="I70" s="190"/>
    </row>
    <row r="71" spans="1:9" s="7" customFormat="1" ht="21" customHeight="1" x14ac:dyDescent="0.25">
      <c r="A71" s="109" t="s">
        <v>209</v>
      </c>
      <c r="B71" s="72"/>
      <c r="C71" s="190">
        <v>-9003254</v>
      </c>
      <c r="D71" s="190"/>
      <c r="E71" s="190">
        <v>23010075</v>
      </c>
      <c r="F71" s="190"/>
      <c r="G71" s="190">
        <v>-9003254</v>
      </c>
      <c r="H71" s="216"/>
      <c r="I71" s="190">
        <v>23010075</v>
      </c>
    </row>
    <row r="72" spans="1:9" s="7" customFormat="1" ht="21" customHeight="1" x14ac:dyDescent="0.25">
      <c r="A72" s="86" t="s">
        <v>161</v>
      </c>
      <c r="B72" s="66">
        <v>4</v>
      </c>
      <c r="C72" s="190">
        <v>0</v>
      </c>
      <c r="D72" s="190"/>
      <c r="E72" s="190">
        <v>21200000</v>
      </c>
      <c r="F72" s="190"/>
      <c r="G72" s="190">
        <v>0</v>
      </c>
      <c r="H72" s="216"/>
      <c r="I72" s="190">
        <v>21200000</v>
      </c>
    </row>
    <row r="73" spans="1:9" s="7" customFormat="1" ht="21" customHeight="1" x14ac:dyDescent="0.25">
      <c r="A73" s="88" t="s">
        <v>162</v>
      </c>
      <c r="B73" s="66">
        <v>4</v>
      </c>
      <c r="C73" s="190">
        <v>0</v>
      </c>
      <c r="D73" s="190"/>
      <c r="E73" s="190">
        <v>-73968336</v>
      </c>
      <c r="F73" s="190"/>
      <c r="G73" s="190">
        <v>0</v>
      </c>
      <c r="H73" s="216"/>
      <c r="I73" s="190">
        <v>-73968336</v>
      </c>
    </row>
    <row r="74" spans="1:9" s="7" customFormat="1" ht="21" customHeight="1" x14ac:dyDescent="0.25">
      <c r="A74" s="184" t="s">
        <v>65</v>
      </c>
      <c r="B74" s="66"/>
      <c r="C74" s="190">
        <v>0</v>
      </c>
      <c r="D74" s="190"/>
      <c r="E74" s="190">
        <v>-13288</v>
      </c>
      <c r="F74" s="190"/>
      <c r="G74" s="140">
        <v>0</v>
      </c>
      <c r="H74" s="216"/>
      <c r="I74" s="140">
        <v>0</v>
      </c>
    </row>
    <row r="75" spans="1:9" s="7" customFormat="1" ht="21" customHeight="1" x14ac:dyDescent="0.25">
      <c r="A75" s="88" t="s">
        <v>105</v>
      </c>
      <c r="B75" s="66">
        <v>26</v>
      </c>
      <c r="C75" s="232">
        <v>-16500000</v>
      </c>
      <c r="D75" s="190"/>
      <c r="E75" s="232">
        <v>-33000000</v>
      </c>
      <c r="F75" s="190"/>
      <c r="G75" s="232">
        <v>-16500000</v>
      </c>
      <c r="H75" s="216"/>
      <c r="I75" s="232">
        <v>-33000000</v>
      </c>
    </row>
    <row r="76" spans="1:9" s="7" customFormat="1" ht="21" customHeight="1" x14ac:dyDescent="0.25">
      <c r="A76" s="50" t="s">
        <v>126</v>
      </c>
      <c r="B76" s="66"/>
      <c r="C76" s="148">
        <f>SUM(C69:C75)</f>
        <v>-29823757</v>
      </c>
      <c r="D76" s="94"/>
      <c r="E76" s="148">
        <f>SUM(E69:E75)</f>
        <v>-67524461</v>
      </c>
      <c r="F76" s="94"/>
      <c r="G76" s="148">
        <f>SUM(G69:G75)</f>
        <v>-29823757</v>
      </c>
      <c r="H76" s="93"/>
      <c r="I76" s="148">
        <f>SUM(I69:I75)</f>
        <v>-67511118</v>
      </c>
    </row>
    <row r="77" spans="1:9" s="7" customFormat="1" ht="21" customHeight="1" x14ac:dyDescent="0.25">
      <c r="A77" s="73"/>
      <c r="B77" s="66"/>
      <c r="C77" s="166"/>
      <c r="D77" s="190"/>
      <c r="E77" s="166"/>
      <c r="F77" s="190"/>
      <c r="G77" s="166"/>
      <c r="H77" s="216"/>
      <c r="I77" s="166"/>
    </row>
    <row r="78" spans="1:9" s="7" customFormat="1" ht="21" customHeight="1" x14ac:dyDescent="0.25">
      <c r="A78" s="50" t="s">
        <v>196</v>
      </c>
      <c r="B78" s="66"/>
      <c r="C78" s="147">
        <f>SUM(C45+C66+C76)</f>
        <v>12093081</v>
      </c>
      <c r="D78" s="94"/>
      <c r="E78" s="147">
        <f>SUM(E45+E66+E76)</f>
        <v>-37022134</v>
      </c>
      <c r="F78" s="94"/>
      <c r="G78" s="147">
        <f>SUM(G45+G66+G76)</f>
        <v>4965510</v>
      </c>
      <c r="H78" s="93"/>
      <c r="I78" s="147">
        <f>SUM(I45+I66+I76)</f>
        <v>-6298649</v>
      </c>
    </row>
    <row r="79" spans="1:9" s="7" customFormat="1" ht="21" customHeight="1" x14ac:dyDescent="0.25">
      <c r="A79" s="88" t="s">
        <v>87</v>
      </c>
      <c r="B79" s="66"/>
      <c r="C79" s="232">
        <v>51929694</v>
      </c>
      <c r="D79" s="190"/>
      <c r="E79" s="232">
        <v>88951828</v>
      </c>
      <c r="F79" s="190"/>
      <c r="G79" s="232">
        <v>25529221</v>
      </c>
      <c r="H79" s="216"/>
      <c r="I79" s="232">
        <v>31827870</v>
      </c>
    </row>
    <row r="80" spans="1:9" s="7" customFormat="1" ht="21" customHeight="1" thickBot="1" x14ac:dyDescent="0.3">
      <c r="A80" s="50" t="s">
        <v>88</v>
      </c>
      <c r="B80" s="66">
        <v>5</v>
      </c>
      <c r="C80" s="116">
        <f>SUM(C78:C79)</f>
        <v>64022775</v>
      </c>
      <c r="D80" s="94"/>
      <c r="E80" s="116">
        <f>SUM(E78:E79)</f>
        <v>51929694</v>
      </c>
      <c r="F80" s="94"/>
      <c r="G80" s="116">
        <f>SUM(G78:G79)</f>
        <v>30494731</v>
      </c>
      <c r="H80" s="93"/>
      <c r="I80" s="116">
        <f>SUM(I78:I79)</f>
        <v>25529221</v>
      </c>
    </row>
    <row r="81" spans="1:9" s="7" customFormat="1" ht="21" customHeight="1" thickTop="1" x14ac:dyDescent="0.25">
      <c r="A81" s="50"/>
      <c r="B81" s="66"/>
      <c r="C81" s="94"/>
      <c r="D81" s="94"/>
      <c r="E81" s="94"/>
      <c r="F81" s="94"/>
      <c r="G81" s="94"/>
      <c r="H81" s="93"/>
      <c r="I81" s="94"/>
    </row>
    <row r="82" spans="1:9" s="7" customFormat="1" ht="21" customHeight="1" x14ac:dyDescent="0.25">
      <c r="A82" s="50" t="s">
        <v>200</v>
      </c>
      <c r="C82" s="233"/>
      <c r="D82" s="233"/>
      <c r="E82" s="233"/>
      <c r="F82" s="233"/>
      <c r="G82" s="233"/>
      <c r="H82" s="233"/>
      <c r="I82" s="233"/>
    </row>
    <row r="83" spans="1:9" s="7" customFormat="1" ht="21" customHeight="1" x14ac:dyDescent="0.25">
      <c r="A83" s="246" t="s">
        <v>202</v>
      </c>
      <c r="B83" s="66"/>
      <c r="C83" s="233">
        <v>5027878.21</v>
      </c>
      <c r="D83" s="233"/>
      <c r="E83" s="233">
        <v>0</v>
      </c>
      <c r="F83" s="159"/>
      <c r="G83" s="159">
        <v>5027878.21</v>
      </c>
      <c r="H83" s="159"/>
      <c r="I83" s="159">
        <v>0</v>
      </c>
    </row>
    <row r="84" spans="1:9" s="7" customFormat="1" ht="21" customHeight="1" x14ac:dyDescent="0.25">
      <c r="A84" s="246" t="s">
        <v>201</v>
      </c>
      <c r="B84" s="66"/>
    </row>
    <row r="85" spans="1:9" s="7" customFormat="1" ht="21" customHeight="1" x14ac:dyDescent="0.25">
      <c r="A85" s="246"/>
      <c r="B85" s="66"/>
      <c r="C85" s="233"/>
      <c r="D85" s="233"/>
      <c r="E85" s="233"/>
      <c r="F85" s="159"/>
      <c r="G85" s="159"/>
      <c r="H85" s="159"/>
      <c r="I85" s="159"/>
    </row>
    <row r="86" spans="1:9" s="7" customFormat="1" ht="21" customHeight="1" x14ac:dyDescent="0.25">
      <c r="A86" s="246"/>
      <c r="B86" s="66"/>
      <c r="C86" s="233"/>
      <c r="D86" s="233"/>
      <c r="E86" s="233"/>
      <c r="F86" s="159"/>
      <c r="G86" s="159"/>
      <c r="H86" s="159"/>
      <c r="I86" s="159"/>
    </row>
    <row r="87" spans="1:9" s="7" customFormat="1" ht="21" customHeight="1" x14ac:dyDescent="0.25">
      <c r="A87" s="50"/>
      <c r="C87" s="233">
        <f>C80-'BL-5-6'!C11</f>
        <v>0</v>
      </c>
      <c r="D87" s="233"/>
      <c r="E87" s="233">
        <f>E80-'BL-5-6'!E11</f>
        <v>0</v>
      </c>
      <c r="F87" s="233"/>
      <c r="G87" s="233">
        <f>G80-'BL-5-6'!G11</f>
        <v>0</v>
      </c>
      <c r="H87" s="233"/>
      <c r="I87" s="233">
        <f>I80-'BL-5-6'!I11</f>
        <v>0</v>
      </c>
    </row>
    <row r="89" spans="1:9" ht="21" customHeight="1" x14ac:dyDescent="0.25">
      <c r="C89" s="138"/>
      <c r="E89" s="138"/>
      <c r="G89" s="138"/>
      <c r="I89" s="138"/>
    </row>
  </sheetData>
  <mergeCells count="14">
    <mergeCell ref="C52:E52"/>
    <mergeCell ref="G52:I52"/>
    <mergeCell ref="C54:I54"/>
    <mergeCell ref="C50:E50"/>
    <mergeCell ref="G50:I50"/>
    <mergeCell ref="C51:E51"/>
    <mergeCell ref="G51:I51"/>
    <mergeCell ref="C4:E4"/>
    <mergeCell ref="G4:I4"/>
    <mergeCell ref="C5:E5"/>
    <mergeCell ref="G5:I5"/>
    <mergeCell ref="C8:I8"/>
    <mergeCell ref="C6:E6"/>
    <mergeCell ref="G6:I6"/>
  </mergeCells>
  <phoneticPr fontId="6" type="noConversion"/>
  <pageMargins left="0.7" right="0.6" top="0.48" bottom="0.5" header="0.5" footer="0.5"/>
  <pageSetup paperSize="9" scale="77" firstPageNumber="12" fitToHeight="2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6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topLeftCell="A10" zoomScaleNormal="100" workbookViewId="0">
      <selection activeCell="A28" sqref="A28"/>
    </sheetView>
  </sheetViews>
  <sheetFormatPr defaultColWidth="9.140625" defaultRowHeight="20.25" customHeight="1" x14ac:dyDescent="0.25"/>
  <cols>
    <col min="1" max="1" width="44.28515625" style="2" customWidth="1"/>
    <col min="2" max="2" width="7.85546875" style="33" customWidth="1"/>
    <col min="3" max="3" width="14" style="2" bestFit="1" customWidth="1"/>
    <col min="4" max="4" width="1.140625" style="2" customWidth="1"/>
    <col min="5" max="5" width="14" style="2" bestFit="1" customWidth="1"/>
    <col min="6" max="6" width="1.140625" style="2" customWidth="1"/>
    <col min="7" max="7" width="13.140625" style="2" customWidth="1"/>
    <col min="8" max="8" width="1.140625" style="2" customWidth="1"/>
    <col min="9" max="9" width="14.28515625" style="2" customWidth="1"/>
    <col min="10" max="10" width="1.140625" style="34" customWidth="1"/>
    <col min="11" max="11" width="15.42578125" style="2" customWidth="1"/>
    <col min="12" max="12" width="1.140625" style="2" customWidth="1"/>
    <col min="13" max="13" width="9.5703125" style="2" customWidth="1"/>
    <col min="14" max="14" width="1.28515625" style="2" customWidth="1"/>
    <col min="15" max="15" width="15.7109375" style="2" bestFit="1" customWidth="1"/>
    <col min="16" max="16384" width="9.140625" style="2"/>
  </cols>
  <sheetData>
    <row r="1" spans="1:15" ht="20.25" customHeight="1" x14ac:dyDescent="0.3">
      <c r="A1" s="17" t="s">
        <v>16</v>
      </c>
      <c r="B1" s="21"/>
    </row>
    <row r="2" spans="1:15" ht="20.25" customHeight="1" x14ac:dyDescent="0.3">
      <c r="A2" s="17" t="s">
        <v>17</v>
      </c>
      <c r="B2" s="21"/>
    </row>
    <row r="3" spans="1:15" ht="20.25" customHeight="1" x14ac:dyDescent="0.25">
      <c r="A3" s="1" t="s">
        <v>90</v>
      </c>
      <c r="B3" s="22"/>
    </row>
    <row r="4" spans="1:15" ht="20.25" customHeight="1" x14ac:dyDescent="0.25">
      <c r="A4" s="1"/>
      <c r="B4" s="32"/>
    </row>
    <row r="5" spans="1:15" ht="20.25" customHeight="1" x14ac:dyDescent="0.25">
      <c r="A5" s="256"/>
      <c r="B5" s="256"/>
      <c r="C5" s="251" t="s">
        <v>49</v>
      </c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</row>
    <row r="6" spans="1:15" ht="20.25" customHeight="1" x14ac:dyDescent="0.25">
      <c r="A6" s="5"/>
      <c r="B6" s="24"/>
      <c r="D6" s="3"/>
      <c r="E6" s="37" t="s">
        <v>58</v>
      </c>
      <c r="F6" s="4"/>
      <c r="J6" s="6"/>
      <c r="K6" s="3" t="s">
        <v>35</v>
      </c>
      <c r="L6" s="4"/>
      <c r="M6" s="3"/>
      <c r="N6" s="3"/>
      <c r="O6" s="4"/>
    </row>
    <row r="7" spans="1:15" ht="20.25" customHeight="1" x14ac:dyDescent="0.25">
      <c r="A7" s="3"/>
      <c r="B7" s="24"/>
      <c r="C7" s="3" t="s">
        <v>0</v>
      </c>
      <c r="D7" s="3"/>
      <c r="E7" s="56" t="s">
        <v>59</v>
      </c>
      <c r="F7" s="3"/>
      <c r="G7" s="254" t="s">
        <v>61</v>
      </c>
      <c r="H7" s="254"/>
      <c r="I7" s="254"/>
      <c r="J7" s="27"/>
      <c r="K7" s="37" t="s">
        <v>36</v>
      </c>
      <c r="L7" s="27"/>
      <c r="M7" s="100" t="s">
        <v>72</v>
      </c>
      <c r="N7" s="3"/>
    </row>
    <row r="8" spans="1:15" ht="20.25" customHeight="1" x14ac:dyDescent="0.25">
      <c r="A8" s="3"/>
      <c r="B8" s="24"/>
      <c r="C8" s="3" t="s">
        <v>1</v>
      </c>
      <c r="D8" s="3"/>
      <c r="E8" s="3" t="s">
        <v>63</v>
      </c>
      <c r="F8" s="3"/>
      <c r="G8" s="2" t="s">
        <v>62</v>
      </c>
      <c r="H8" s="24"/>
      <c r="J8" s="27"/>
      <c r="K8" s="37" t="s">
        <v>98</v>
      </c>
      <c r="L8" s="27"/>
      <c r="M8" s="100" t="s">
        <v>73</v>
      </c>
      <c r="N8" s="3"/>
      <c r="O8" s="37" t="s">
        <v>51</v>
      </c>
    </row>
    <row r="9" spans="1:15" ht="20.25" customHeight="1" x14ac:dyDescent="0.25">
      <c r="A9" s="3"/>
      <c r="B9" s="24" t="s">
        <v>2</v>
      </c>
      <c r="C9" s="3" t="s">
        <v>14</v>
      </c>
      <c r="D9" s="3"/>
      <c r="E9" s="3" t="s">
        <v>64</v>
      </c>
      <c r="F9" s="3"/>
      <c r="G9" s="3" t="s">
        <v>50</v>
      </c>
      <c r="H9" s="3"/>
      <c r="I9" s="6" t="s">
        <v>3</v>
      </c>
      <c r="J9" s="3"/>
      <c r="K9" s="3" t="s">
        <v>55</v>
      </c>
      <c r="L9" s="6"/>
      <c r="M9" s="99" t="s">
        <v>74</v>
      </c>
      <c r="N9" s="3"/>
      <c r="O9" s="3" t="s">
        <v>31</v>
      </c>
    </row>
    <row r="10" spans="1:15" ht="20.25" customHeight="1" x14ac:dyDescent="0.25">
      <c r="B10" s="28"/>
      <c r="C10" s="250" t="s">
        <v>19</v>
      </c>
      <c r="D10" s="250"/>
      <c r="E10" s="250"/>
      <c r="F10" s="250"/>
      <c r="G10" s="250"/>
      <c r="H10" s="250"/>
      <c r="I10" s="250"/>
      <c r="J10" s="250"/>
      <c r="K10" s="250"/>
      <c r="L10" s="250"/>
      <c r="M10" s="250"/>
      <c r="N10" s="250"/>
      <c r="O10" s="250"/>
    </row>
    <row r="11" spans="1:15" ht="20.25" customHeight="1" x14ac:dyDescent="0.25">
      <c r="A11" s="5" t="s">
        <v>95</v>
      </c>
      <c r="B11" s="28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</row>
    <row r="12" spans="1:15" ht="20.25" customHeight="1" x14ac:dyDescent="0.25">
      <c r="A12" s="103" t="s">
        <v>99</v>
      </c>
      <c r="B12" s="24"/>
      <c r="C12" s="94">
        <v>330000000</v>
      </c>
      <c r="D12" s="82"/>
      <c r="E12" s="94">
        <v>420491050</v>
      </c>
      <c r="F12" s="82"/>
      <c r="G12" s="94">
        <v>33000000</v>
      </c>
      <c r="H12" s="82"/>
      <c r="I12" s="94">
        <v>863288340</v>
      </c>
      <c r="J12" s="82"/>
      <c r="K12" s="94">
        <v>1646779390</v>
      </c>
      <c r="L12" s="82"/>
      <c r="M12" s="94">
        <v>341</v>
      </c>
      <c r="N12" s="82"/>
      <c r="O12" s="94">
        <v>1646779731</v>
      </c>
    </row>
    <row r="13" spans="1:15" ht="20.25" customHeight="1" x14ac:dyDescent="0.25">
      <c r="A13" s="103"/>
      <c r="B13" s="28"/>
      <c r="C13" s="122"/>
      <c r="D13" s="122"/>
      <c r="E13" s="122"/>
      <c r="F13" s="122"/>
      <c r="G13" s="122"/>
      <c r="H13" s="122"/>
      <c r="I13" s="120"/>
      <c r="J13" s="120"/>
      <c r="K13" s="120"/>
      <c r="L13" s="120"/>
      <c r="M13" s="120"/>
      <c r="N13" s="120"/>
      <c r="O13" s="120"/>
    </row>
    <row r="14" spans="1:15" ht="20.25" customHeight="1" x14ac:dyDescent="0.25">
      <c r="A14" s="96" t="s">
        <v>92</v>
      </c>
      <c r="B14" s="28"/>
      <c r="C14" s="122"/>
      <c r="D14" s="122"/>
      <c r="E14" s="122"/>
      <c r="F14" s="122"/>
      <c r="G14" s="122"/>
      <c r="H14" s="122"/>
      <c r="I14" s="120"/>
      <c r="J14" s="120"/>
      <c r="K14" s="120"/>
      <c r="L14" s="120"/>
      <c r="M14" s="120"/>
      <c r="N14" s="120"/>
      <c r="O14" s="120"/>
    </row>
    <row r="15" spans="1:15" ht="20.25" customHeight="1" x14ac:dyDescent="0.25">
      <c r="A15" s="128" t="s">
        <v>93</v>
      </c>
      <c r="B15" s="28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</row>
    <row r="16" spans="1:15" ht="20.25" customHeight="1" x14ac:dyDescent="0.25">
      <c r="A16" s="105" t="s">
        <v>81</v>
      </c>
      <c r="B16" s="24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</row>
    <row r="17" spans="1:15" ht="20.25" customHeight="1" x14ac:dyDescent="0.25">
      <c r="A17" s="102" t="s">
        <v>75</v>
      </c>
      <c r="B17" s="24">
        <v>28</v>
      </c>
      <c r="C17" s="140" t="s">
        <v>13</v>
      </c>
      <c r="D17" s="34"/>
      <c r="E17" s="140" t="s">
        <v>13</v>
      </c>
      <c r="F17" s="34"/>
      <c r="G17" s="140" t="s">
        <v>13</v>
      </c>
      <c r="H17" s="123"/>
      <c r="I17" s="121">
        <v>-33000000</v>
      </c>
      <c r="J17" s="123"/>
      <c r="K17" s="82">
        <f>SUM(C17:I17)</f>
        <v>-33000000</v>
      </c>
      <c r="L17" s="123"/>
      <c r="M17" s="143" t="s">
        <v>13</v>
      </c>
      <c r="N17" s="123"/>
      <c r="O17" s="123">
        <f>SUM(K17,M17)</f>
        <v>-33000000</v>
      </c>
    </row>
    <row r="18" spans="1:15" ht="20.25" customHeight="1" x14ac:dyDescent="0.25">
      <c r="A18" s="105" t="s">
        <v>82</v>
      </c>
      <c r="C18" s="141" t="s">
        <v>13</v>
      </c>
      <c r="D18" s="34"/>
      <c r="E18" s="141" t="s">
        <v>13</v>
      </c>
      <c r="F18" s="34"/>
      <c r="G18" s="141" t="s">
        <v>13</v>
      </c>
      <c r="H18" s="126"/>
      <c r="I18" s="125">
        <f>SUM(I17)</f>
        <v>-33000000</v>
      </c>
      <c r="J18" s="126"/>
      <c r="K18" s="125">
        <f>SUM(K17)</f>
        <v>-33000000</v>
      </c>
      <c r="L18" s="126"/>
      <c r="M18" s="144" t="s">
        <v>13</v>
      </c>
      <c r="N18" s="126"/>
      <c r="O18" s="125">
        <f>SUM(O17)</f>
        <v>-33000000</v>
      </c>
    </row>
    <row r="19" spans="1:15" ht="20.25" customHeight="1" x14ac:dyDescent="0.25">
      <c r="A19" s="105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</row>
    <row r="20" spans="1:15" ht="20.25" customHeight="1" x14ac:dyDescent="0.25">
      <c r="A20" s="97" t="s">
        <v>77</v>
      </c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23"/>
    </row>
    <row r="21" spans="1:15" ht="20.25" customHeight="1" x14ac:dyDescent="0.25">
      <c r="A21" s="104" t="s">
        <v>100</v>
      </c>
      <c r="C21" s="140"/>
      <c r="D21" s="34"/>
      <c r="E21" s="140"/>
      <c r="F21" s="34"/>
      <c r="G21" s="140"/>
      <c r="H21" s="123"/>
      <c r="I21" s="121"/>
      <c r="J21" s="123"/>
      <c r="K21" s="82">
        <f>SUM(C21:I21)</f>
        <v>0</v>
      </c>
      <c r="L21" s="123"/>
      <c r="M21" s="124"/>
      <c r="N21" s="123"/>
      <c r="O21" s="123">
        <f>SUM(K21,M21)</f>
        <v>0</v>
      </c>
    </row>
    <row r="22" spans="1:15" ht="20.25" customHeight="1" x14ac:dyDescent="0.25">
      <c r="A22" s="104" t="s">
        <v>76</v>
      </c>
      <c r="C22" s="140"/>
      <c r="D22" s="34"/>
      <c r="E22" s="140"/>
      <c r="F22" s="34"/>
      <c r="G22" s="140"/>
      <c r="H22" s="123"/>
      <c r="I22" s="112"/>
      <c r="J22" s="123"/>
      <c r="K22" s="112" t="s">
        <v>13</v>
      </c>
      <c r="L22" s="123"/>
      <c r="M22" s="112"/>
      <c r="N22" s="123"/>
      <c r="O22" s="145" t="s">
        <v>13</v>
      </c>
    </row>
    <row r="23" spans="1:15" ht="20.25" customHeight="1" x14ac:dyDescent="0.25">
      <c r="A23" s="97" t="s">
        <v>78</v>
      </c>
      <c r="C23" s="142" t="s">
        <v>13</v>
      </c>
      <c r="D23" s="34"/>
      <c r="E23" s="142" t="s">
        <v>13</v>
      </c>
      <c r="F23" s="34"/>
      <c r="G23" s="142" t="s">
        <v>13</v>
      </c>
      <c r="H23" s="123"/>
      <c r="I23" s="137">
        <f>SUM(I21:I22)</f>
        <v>0</v>
      </c>
      <c r="J23" s="135"/>
      <c r="K23" s="137">
        <f>SUM(K21:K22)</f>
        <v>0</v>
      </c>
      <c r="L23" s="135"/>
      <c r="M23" s="137">
        <f>SUM(M21:M22)</f>
        <v>0</v>
      </c>
      <c r="N23" s="135"/>
      <c r="O23" s="137">
        <f>SUM(O21:O22)</f>
        <v>0</v>
      </c>
    </row>
    <row r="24" spans="1:15" s="34" customFormat="1" ht="20.25" customHeight="1" x14ac:dyDescent="0.25">
      <c r="A24" s="101"/>
      <c r="B24" s="27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</row>
    <row r="25" spans="1:15" ht="20.25" customHeight="1" thickBot="1" x14ac:dyDescent="0.3">
      <c r="A25" s="107" t="s">
        <v>96</v>
      </c>
      <c r="C25" s="127">
        <f>SUM(C12,C18,C23)</f>
        <v>330000000</v>
      </c>
      <c r="D25" s="123"/>
      <c r="E25" s="127">
        <f>SUM(E12,E18,E23)</f>
        <v>420491050</v>
      </c>
      <c r="F25" s="123"/>
      <c r="G25" s="127">
        <f>SUM(G12,G18,G23)</f>
        <v>33000000</v>
      </c>
      <c r="H25" s="123"/>
      <c r="I25" s="127">
        <f>SUM(I12,I18,I23)</f>
        <v>830288340</v>
      </c>
      <c r="J25" s="123"/>
      <c r="K25" s="127">
        <f>SUM(K12,K18,K23)</f>
        <v>1613779390</v>
      </c>
      <c r="L25" s="123"/>
      <c r="M25" s="127">
        <f>SUM(M12,M18,M23)</f>
        <v>341</v>
      </c>
      <c r="N25" s="123"/>
      <c r="O25" s="127">
        <f>SUM(O12,O18,O23)</f>
        <v>1613779731</v>
      </c>
    </row>
    <row r="26" spans="1:15" ht="20.25" customHeight="1" thickTop="1" x14ac:dyDescent="0.25"/>
  </sheetData>
  <mergeCells count="4">
    <mergeCell ref="G7:I7"/>
    <mergeCell ref="C10:O10"/>
    <mergeCell ref="A5:B5"/>
    <mergeCell ref="C5:O5"/>
  </mergeCells>
  <pageMargins left="0.7" right="0.7" top="0.48" bottom="0.5" header="0.5" footer="0.5"/>
  <pageSetup paperSize="9" scale="80" firstPageNumber="7" orientation="landscape" useFirstPageNumber="1" r:id="rId1"/>
  <headerFooter>
    <oddFooter>&amp;LThe accompanying notes are an integral part of these financial statements.
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BL-5-6</vt:lpstr>
      <vt:lpstr>PL-7</vt:lpstr>
      <vt:lpstr>SH8-9</vt:lpstr>
      <vt:lpstr>SH10-11</vt:lpstr>
      <vt:lpstr>CF-12-13</vt:lpstr>
      <vt:lpstr>SH-79999</vt:lpstr>
      <vt:lpstr>'BL-5-6'!Print_Area</vt:lpstr>
      <vt:lpstr>'CF-12-13'!Print_Area</vt:lpstr>
      <vt:lpstr>'SH10-11'!Print_Area</vt:lpstr>
      <vt:lpstr>'SH8-9'!Print_Area</vt:lpstr>
      <vt:lpstr>'BL-5-6'!Title2nd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schimyoo</dc:creator>
  <cp:lastModifiedBy>Somjai, Nigonyanont</cp:lastModifiedBy>
  <cp:lastPrinted>2019-02-27T02:21:52Z</cp:lastPrinted>
  <dcterms:created xsi:type="dcterms:W3CDTF">2005-01-06T09:19:20Z</dcterms:created>
  <dcterms:modified xsi:type="dcterms:W3CDTF">2019-02-27T02:21:56Z</dcterms:modified>
</cp:coreProperties>
</file>