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1 (พันบาท)\Q4\"/>
    </mc:Choice>
  </mc:AlternateContent>
  <bookViews>
    <workbookView xWindow="-15960" yWindow="-480" windowWidth="9915" windowHeight="7965" tabRatio="709" firstSheet="2" activeTab="2"/>
  </bookViews>
  <sheets>
    <sheet name="0000000" sheetId="2" state="veryHidden" r:id="rId1"/>
    <sheet name="1000000" sheetId="3" state="veryHidden" r:id="rId2"/>
    <sheet name="7-8" sheetId="23" r:id="rId3"/>
    <sheet name="9" sheetId="28" r:id="rId4"/>
    <sheet name="10" sheetId="25" r:id="rId5"/>
    <sheet name="11" sheetId="24" r:id="rId6"/>
    <sheet name="12-13" sheetId="18" r:id="rId7"/>
    <sheet name="14" sheetId="26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H82" i="18" l="1"/>
  <c r="G82" i="18"/>
  <c r="F82" i="18"/>
  <c r="E82" i="18"/>
  <c r="E56" i="18"/>
  <c r="E17" i="26"/>
  <c r="G33" i="28"/>
  <c r="E33" i="28"/>
  <c r="H33" i="28"/>
  <c r="F33" i="28"/>
  <c r="F14" i="25" s="1"/>
  <c r="G14" i="25" s="1"/>
  <c r="I14" i="25" s="1"/>
  <c r="I22" i="25"/>
  <c r="G18" i="24"/>
  <c r="H18" i="24"/>
  <c r="G14" i="24"/>
  <c r="H14" i="24" s="1"/>
  <c r="H20" i="24"/>
  <c r="B20" i="25"/>
  <c r="I21" i="25"/>
  <c r="I16" i="25"/>
  <c r="H12" i="25"/>
  <c r="H17" i="25" s="1"/>
  <c r="H23" i="25" s="1"/>
  <c r="F19" i="24"/>
  <c r="E19" i="24"/>
  <c r="D19" i="24"/>
  <c r="C19" i="24"/>
  <c r="H20" i="25"/>
  <c r="E20" i="25"/>
  <c r="D20" i="25"/>
  <c r="C20" i="25"/>
  <c r="F48" i="28"/>
  <c r="G48" i="28"/>
  <c r="H48" i="28"/>
  <c r="E48" i="28"/>
  <c r="E43" i="28"/>
  <c r="E17" i="28"/>
  <c r="H13" i="25"/>
  <c r="H15" i="25"/>
  <c r="H12" i="24"/>
  <c r="F19" i="25"/>
  <c r="G19" i="25" s="1"/>
  <c r="G12" i="25"/>
  <c r="I12" i="25" s="1"/>
  <c r="E33" i="23"/>
  <c r="G17" i="26"/>
  <c r="H17" i="26"/>
  <c r="F17" i="26"/>
  <c r="E12" i="28"/>
  <c r="B15" i="25"/>
  <c r="B17" i="25"/>
  <c r="B23" i="25"/>
  <c r="A3" i="25"/>
  <c r="A4" i="24" s="1"/>
  <c r="A4" i="18" s="1"/>
  <c r="A47" i="18" s="1"/>
  <c r="A4" i="26" s="1"/>
  <c r="G63" i="23"/>
  <c r="G70" i="23"/>
  <c r="E21" i="23"/>
  <c r="E34" i="23" s="1"/>
  <c r="G69" i="23"/>
  <c r="H21" i="23"/>
  <c r="G21" i="23"/>
  <c r="G34" i="23" s="1"/>
  <c r="G12" i="28"/>
  <c r="G33" i="23"/>
  <c r="H33" i="23"/>
  <c r="H34" i="23" s="1"/>
  <c r="E63" i="23"/>
  <c r="E70" i="23" s="1"/>
  <c r="F17" i="28"/>
  <c r="G17" i="28"/>
  <c r="H17" i="28"/>
  <c r="H18" i="28"/>
  <c r="H23" i="28" s="1"/>
  <c r="H25" i="28" s="1"/>
  <c r="F12" i="28"/>
  <c r="F18" i="28" s="1"/>
  <c r="F23" i="28" s="1"/>
  <c r="F25" i="28" s="1"/>
  <c r="H12" i="28"/>
  <c r="H7" i="28"/>
  <c r="G7" i="28"/>
  <c r="A3" i="24"/>
  <c r="C15" i="24"/>
  <c r="C16" i="24" s="1"/>
  <c r="C21" i="24" s="1"/>
  <c r="D15" i="24"/>
  <c r="D16" i="24" s="1"/>
  <c r="D21" i="24" s="1"/>
  <c r="E15" i="24"/>
  <c r="E16" i="24"/>
  <c r="E21" i="24" s="1"/>
  <c r="F15" i="24"/>
  <c r="F16" i="24"/>
  <c r="F21" i="24"/>
  <c r="C15" i="25"/>
  <c r="C17" i="25" s="1"/>
  <c r="C23" i="25" s="1"/>
  <c r="D15" i="25"/>
  <c r="D17" i="25" s="1"/>
  <c r="D23" i="25" s="1"/>
  <c r="E15" i="25"/>
  <c r="E17" i="25"/>
  <c r="E23" i="25" s="1"/>
  <c r="F21" i="23"/>
  <c r="F33" i="23"/>
  <c r="F63" i="23"/>
  <c r="F70" i="23" s="1"/>
  <c r="F87" i="23" s="1"/>
  <c r="H63" i="23"/>
  <c r="E69" i="23"/>
  <c r="F69" i="23"/>
  <c r="H69" i="23"/>
  <c r="F84" i="23"/>
  <c r="F86" i="23" s="1"/>
  <c r="H84" i="23"/>
  <c r="H86" i="23"/>
  <c r="H70" i="23"/>
  <c r="H87" i="23" s="1"/>
  <c r="F34" i="23"/>
  <c r="G18" i="28"/>
  <c r="G23" i="28" s="1"/>
  <c r="G25" i="28" s="1"/>
  <c r="E18" i="28"/>
  <c r="E23" i="28"/>
  <c r="E25" i="28"/>
  <c r="E10" i="18" s="1"/>
  <c r="E31" i="18" s="1"/>
  <c r="E65" i="18" s="1"/>
  <c r="E67" i="18" s="1"/>
  <c r="E20" i="26" s="1"/>
  <c r="H89" i="23" l="1"/>
  <c r="H88" i="23"/>
  <c r="G10" i="18"/>
  <c r="G31" i="18" s="1"/>
  <c r="G65" i="18" s="1"/>
  <c r="G67" i="18" s="1"/>
  <c r="G20" i="26" s="1"/>
  <c r="G22" i="26" s="1"/>
  <c r="G27" i="28"/>
  <c r="F10" i="18"/>
  <c r="F31" i="18" s="1"/>
  <c r="F65" i="18" s="1"/>
  <c r="F67" i="18" s="1"/>
  <c r="F20" i="26" s="1"/>
  <c r="F22" i="26" s="1"/>
  <c r="E21" i="26" s="1"/>
  <c r="E22" i="26" s="1"/>
  <c r="F27" i="28"/>
  <c r="F89" i="23"/>
  <c r="F88" i="23"/>
  <c r="H10" i="18"/>
  <c r="H31" i="18" s="1"/>
  <c r="H65" i="18" s="1"/>
  <c r="H67" i="18" s="1"/>
  <c r="H20" i="26" s="1"/>
  <c r="H22" i="26" s="1"/>
  <c r="H27" i="28"/>
  <c r="E27" i="28"/>
  <c r="I19" i="25"/>
  <c r="G37" i="28" l="1"/>
  <c r="G34" i="28"/>
  <c r="G44" i="28" s="1"/>
  <c r="G42" i="28" s="1"/>
  <c r="G17" i="24"/>
  <c r="E37" i="28"/>
  <c r="E34" i="28"/>
  <c r="E44" i="28" s="1"/>
  <c r="E39" i="28"/>
  <c r="E47" i="28" s="1"/>
  <c r="E40" i="28"/>
  <c r="F34" i="28"/>
  <c r="F44" i="28" s="1"/>
  <c r="F42" i="28" s="1"/>
  <c r="F37" i="28"/>
  <c r="G13" i="24"/>
  <c r="H34" i="28"/>
  <c r="H44" i="28" s="1"/>
  <c r="H42" i="28" s="1"/>
  <c r="H37" i="28"/>
  <c r="H13" i="24" l="1"/>
  <c r="H15" i="24" s="1"/>
  <c r="H16" i="24" s="1"/>
  <c r="G15" i="24"/>
  <c r="G16" i="24" s="1"/>
  <c r="H17" i="24"/>
  <c r="H19" i="24" s="1"/>
  <c r="G19" i="24"/>
  <c r="H47" i="28"/>
  <c r="H39" i="28"/>
  <c r="H40" i="28" s="1"/>
  <c r="F47" i="28"/>
  <c r="F13" i="25"/>
  <c r="F39" i="28"/>
  <c r="F40" i="28" s="1"/>
  <c r="F18" i="25"/>
  <c r="E42" i="28"/>
  <c r="G39" i="28"/>
  <c r="G40" i="28" s="1"/>
  <c r="G47" i="28"/>
  <c r="G18" i="25" l="1"/>
  <c r="F20" i="25"/>
  <c r="G21" i="24"/>
  <c r="G83" i="23" s="1"/>
  <c r="G84" i="23" s="1"/>
  <c r="G86" i="23" s="1"/>
  <c r="G87" i="23" s="1"/>
  <c r="F15" i="25"/>
  <c r="F17" i="25" s="1"/>
  <c r="F23" i="25" s="1"/>
  <c r="E83" i="23" s="1"/>
  <c r="E84" i="23" s="1"/>
  <c r="E86" i="23" s="1"/>
  <c r="E87" i="23" s="1"/>
  <c r="G13" i="25"/>
  <c r="H21" i="24"/>
  <c r="G88" i="23" l="1"/>
  <c r="G89" i="23"/>
  <c r="E89" i="23"/>
  <c r="E88" i="23"/>
  <c r="G15" i="25"/>
  <c r="G17" i="25" s="1"/>
  <c r="I13" i="25"/>
  <c r="I15" i="25" s="1"/>
  <c r="I17" i="25" s="1"/>
  <c r="G20" i="25"/>
  <c r="I18" i="25"/>
  <c r="I20" i="25" s="1"/>
  <c r="I23" i="25" l="1"/>
  <c r="G23" i="25"/>
</calcChain>
</file>

<file path=xl/sharedStrings.xml><?xml version="1.0" encoding="utf-8"?>
<sst xmlns="http://schemas.openxmlformats.org/spreadsheetml/2006/main" count="304" uniqueCount="201">
  <si>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</si>
  <si>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</si>
  <si>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</si>
  <si>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</si>
  <si>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</si>
  <si>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</si>
  <si>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</si>
  <si>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</si>
  <si>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</si>
  <si>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</si>
  <si>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</si>
  <si>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</si>
  <si>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</si>
  <si>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</si>
  <si>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</si>
  <si>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</si>
  <si>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</si>
  <si>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</si>
  <si>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</si>
  <si>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</si>
  <si>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</si>
  <si>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</si>
  <si>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</si>
  <si>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</si>
  <si>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</si>
  <si>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</si>
  <si>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</si>
  <si>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</si>
  <si>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เงินสดจ่ายในดอกเบี้ยจ่าย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</si>
  <si>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</si>
  <si>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</si>
  <si>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</si>
  <si>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</si>
  <si>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</si>
  <si>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</si>
  <si>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</si>
  <si>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</si>
  <si>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</si>
  <si>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</si>
  <si>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</si>
  <si>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</si>
  <si>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</si>
  <si>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</si>
  <si>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</si>
  <si>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</si>
  <si>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</si>
  <si>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</si>
  <si>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</si>
  <si>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</si>
  <si>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</si>
  <si>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</si>
  <si>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</si>
  <si>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</si>
  <si>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เงินสดจ่ายภาษีเงินได้</t>
  </si>
  <si>
    <t>2560</t>
  </si>
  <si>
    <t>ยอดคงเหลือ ณ วันที่ 1 มกราคม 2560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</si>
  <si>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</si>
  <si>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</si>
  <si>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</si>
  <si>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</si>
  <si>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</si>
  <si>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</si>
  <si>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</si>
  <si>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</si>
  <si>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</si>
  <si>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</si>
  <si>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</si>
  <si>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</si>
  <si>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</si>
  <si>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</si>
  <si>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</si>
  <si>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2561</t>
  </si>
  <si>
    <t>รายการปรับกระทบกำไร(ขาดทุน)ก่อนภาษีเงินได้เป็นเงินสดรับ(จ่าย)จากการดำเนินงาน</t>
  </si>
  <si>
    <t xml:space="preserve">กำไร(ขาดทุน)ก่อนภาษีเงินได้        </t>
  </si>
  <si>
    <t>เงินลงทุนชั่วคราว</t>
  </si>
  <si>
    <t>สินทรัพย์ไม่หมุนเวียนที่ถือไว้เพื่อขาย</t>
  </si>
  <si>
    <t>เงินลงทุนระยะยาวอื่น</t>
  </si>
  <si>
    <t>สิทธิการใช้และเช่าที่ดินรอตัดบัญชี</t>
  </si>
  <si>
    <t>เงินรับล่วงหน้าค่าก่อสร้าง</t>
  </si>
  <si>
    <t xml:space="preserve">        หุ้นสามัญ 1,297,174,248 หุ้น มูลค่าหุ้นละ 0.50 บาท</t>
  </si>
  <si>
    <t xml:space="preserve">        หุ้นสามัญ 864,786,382 หุ้น มูลค่าหุ้นละ 0.50 บาท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</si>
  <si>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</si>
  <si>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</si>
  <si>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</si>
  <si>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>เงินสดรับดอกเบี้ยรับ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</si>
  <si>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</si>
  <si>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</si>
  <si>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-  โอนอุปกรณ์ระหว่างติดตั้งเป็นสินค้าคงเหลือ</t>
  </si>
  <si>
    <t>เงินให้กู้ยืมแก่บุคคลอื่นที่ผิดนัดชำระ</t>
  </si>
  <si>
    <t>ภาระผูกพันผลประโยชน์พนักงาน</t>
  </si>
  <si>
    <t>กำไรขั้นต้น</t>
  </si>
  <si>
    <t>ส่วนที่เป็นของผู้ถือหุ้นของบริษัท</t>
  </si>
  <si>
    <t>การแบ่งปันกำไรขาดทุนเบ็ดเสร็จรวม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</si>
  <si>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</si>
  <si>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</si>
  <si>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</si>
  <si>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</si>
  <si>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</si>
  <si>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</si>
  <si>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</si>
  <si>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</si>
  <si>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</si>
  <si>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จากการขาย</t>
  </si>
  <si>
    <t>หุ้นทุนซื้อคืน</t>
  </si>
  <si>
    <t>ส่วนเกินมูลค่าหุ้นสามัญ</t>
  </si>
  <si>
    <t>กำไรจากการจำหน่ายที่ดิน อาคาร และอุปกรณ์</t>
  </si>
  <si>
    <t>ขาดทุนจากการด้อยค่าของเงินลงทุนชั่วคราว</t>
  </si>
  <si>
    <t>ค่าใช้จ่ายผลประโยชน์พนักงาน</t>
  </si>
  <si>
    <t>สิทธิการใช้และเช่าที่ดินตัดจ่าย</t>
  </si>
  <si>
    <t>เงินสดจ่ายในเงินให้กู้ยืมระยะสั้นจากกิจการที่เกี่ยวข้องกัน</t>
  </si>
  <si>
    <t>เงินสดจ่ายชำระเงินมัดจำที่ดิน อาคารและอุปกรณ์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</si>
  <si>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</si>
  <si>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</si>
  <si>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</si>
  <si>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</si>
  <si>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</si>
  <si>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เงินสดจ่ายหนี้สินตามสัญญาเช่าการเงิน</t>
  </si>
  <si>
    <t>ขาดทุนจากการจำหน่ายสินทรัพย์ไม่หมุนเวียนที่ถือไว้เพื่อขาย</t>
  </si>
  <si>
    <t>(เพิ่มขึ้น)ลดลงในเงินฝากธนาคารที่ติดภาระค้ำประกัน</t>
  </si>
  <si>
    <t>โอนกลับรายการประมาณการค่าใช้จ่ายค้างจ่าย</t>
  </si>
  <si>
    <t>กำไร(ขาดทุน)สะสม</t>
  </si>
  <si>
    <t>ตามกฎหมาย</t>
  </si>
  <si>
    <t>ทุนสำรอง</t>
  </si>
  <si>
    <t>กำไรจากการดำเนินงานก่อนการเปลี่ยนแปลงในสินทรัพย์และหนี้สินดำเนินงาน</t>
  </si>
  <si>
    <t>ปรับปรุงส่วนได้เสียที่ไม่มีอำนาจควบคุม</t>
  </si>
  <si>
    <t>โอนอุปกรณ์ระหว่างติดตั้งเป็นค่าซ่อมแซม</t>
  </si>
  <si>
    <t>รายได้จากการบริการ</t>
  </si>
  <si>
    <t xml:space="preserve">รายได้จากการขาย                             </t>
  </si>
  <si>
    <t>รายได้จากการดำเนินงาน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</si>
  <si>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</si>
  <si>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</si>
  <si>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</si>
  <si>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</si>
  <si>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รายได้ที่ยังไม่ได้เรียกชำระ</t>
  </si>
  <si>
    <t>สินทรัพย์ไม่มีตัวตนตัดจ่าย</t>
  </si>
  <si>
    <t>เงินสดจ่ายหนี้สินตามสัญญาเช่าที่ดิน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</si>
  <si>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</si>
  <si>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</si>
  <si>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หนี้สินตามสัญญาเช่าทางการเงิน</t>
  </si>
  <si>
    <t>หนี้สินตามสัญญาเช่าที่ดิน</t>
  </si>
  <si>
    <t>หนี้สงสัยจะสูญ-ลูกหนี้การค้า(โอนกลับ)</t>
  </si>
  <si>
    <t>หนี้สงสัยจะสูญ-เงินให้กู้ยืมระยะยาว</t>
  </si>
  <si>
    <t>รายการที่ไม่กระทบกระแสเงินสด  มีดังนี้</t>
  </si>
  <si>
    <t>ส่วนของหนี้สินตามสัญญาเช่าทางการเงิน</t>
  </si>
  <si>
    <t>ที่ถึงกำหนดชำระภายในหนึ่งปี</t>
  </si>
  <si>
    <t>ส่วนของหนี้สินตามสัญญาเช่าที่ดิน</t>
  </si>
  <si>
    <t>ขาดทุนจากการเลิกใช้สินทรัพย์</t>
  </si>
  <si>
    <t>เงินลงทุนในบริษัทร่วม</t>
  </si>
  <si>
    <t>เงินสดจ่ายในการซื้ออสังหาริมทรัพย์เพื่อการลงทุน</t>
  </si>
  <si>
    <t>-  โอนเงินมัดจำเป็นอสังหาริมทรัพย์เพื่อการลงทุน</t>
  </si>
  <si>
    <t>ส่วนแบ่งกำไรจากเงินลงทุนในบริษัทร่วม</t>
  </si>
  <si>
    <t>ขาดทุนจากมูลค่าสินค้าคงเหลือลดลง(โอนกลับ)</t>
  </si>
  <si>
    <t>-  โอนที่ดิน อาคารและอุปกรณ์เป็นอสังหาริมทรัพย์เพื่อการลงทุน</t>
  </si>
  <si>
    <t>(กำไร)ขาดทุนจากอัตราแลกเปลี่ยนที่ยังไม่เกิดขึ้นจริง</t>
  </si>
  <si>
    <t>เงินสดรับจากการกู้ยืมระยะสั้นจากบริษัทอื่น</t>
  </si>
  <si>
    <t>เงินสดสุทธิได้มาจากกิจกรรมดำเนินงาน</t>
  </si>
  <si>
    <t>เงินสดรับจากการดำเนินงาน</t>
  </si>
  <si>
    <t>-  โอนเงินลงทุนระยะยาวอื่นเป็นเงินลงทุนในบริษัทร่วม</t>
  </si>
  <si>
    <t xml:space="preserve"> - ตัดจำหน่ายค่าเผื่อหนี้สงสัยจะสูญกับลูกหนี้การค้า</t>
  </si>
  <si>
    <t>(หน่วย : บาท)</t>
  </si>
  <si>
    <t>สำหรับปีสิ้นสุดวันที่ 31 ธันวาคม 2561</t>
  </si>
  <si>
    <t>ยอดคงเหลือ ณ วันที่ 31 ธันวาคม 2561</t>
  </si>
  <si>
    <t>ขาดทุนจากการด้อยค่าสิทธิการใช้และเช่าที่ดิน</t>
  </si>
  <si>
    <t>เงินสดจ่ายจากเงินให้กู้ยืมระยะยาวจากกิจการที่เกี่ยวข้องกัน</t>
  </si>
  <si>
    <t>-  โอนเงินมัดจำค่าสินทรัพย์เป็นอาคารระหว่างก่อสร้างและอุปกรณ์</t>
  </si>
  <si>
    <t>- โอนเครื่องจักรและอุปกรณ์เป็นสินทรัพย์ไม่หมุนเวียนที่ถือไว้เพื่อขาย</t>
  </si>
  <si>
    <t>ณ วันที่ 31 ธันวาคม 2561</t>
  </si>
  <si>
    <t>รวมต้นทุนจากการดำเนินงาน</t>
  </si>
  <si>
    <t>ขาดทุนก่อนภาษีเงินได้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</si>
  <si>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</si>
  <si>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</si>
  <si>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</si>
  <si>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การแบ่งปันขาดทุนสำหรับปี</t>
  </si>
  <si>
    <t xml:space="preserve">ขาดทุนต่อหุ้นขั้นพื้นฐาน  </t>
  </si>
  <si>
    <t>เงินให้กู้ยืมระยะยาวแก่กิจการที่เกี่ยวข้องกัน</t>
  </si>
  <si>
    <t>5.1 และ 8</t>
  </si>
  <si>
    <t>31 ธันวาคม 2561</t>
  </si>
  <si>
    <t>31 ธันวาคม  2560</t>
  </si>
  <si>
    <t>เงินให้กู้ยืมระยะสั้นแก่กิจการอื่น</t>
  </si>
  <si>
    <t>เงินกู้ยืมระยะสั้นจากสถาบันการเงิน</t>
  </si>
  <si>
    <t>เงินกู้ยืมระยะสั้นจากกิจการอื่น</t>
  </si>
  <si>
    <t>รายได้(ค่าใช้จ่าย)ภาษีเงินได้</t>
  </si>
  <si>
    <t xml:space="preserve">ส่วนที่เป็นผู้ถือหุ้นของบริษัท </t>
  </si>
  <si>
    <t>ส่วนได้เสียที่ไม่มีอำนาจควบคุมของบริษัทย่อยเพิ่มขึ้น</t>
  </si>
  <si>
    <t>เพิ่มทุนหุ้นสามัญ</t>
  </si>
  <si>
    <t>กำไรขาดทุนเบ็ดเสร็จอื่น</t>
  </si>
  <si>
    <t>รายการที่ไม่ถูกจัดประเภทรายการใหม่เข้าไปไว้ในกำไรหรือขาดทุน</t>
  </si>
  <si>
    <t xml:space="preserve">        ผลขาดทุนจากการประมาณการตามหลักคณิตศาสตร์ประกันภัย</t>
  </si>
  <si>
    <t xml:space="preserve">        ภาษีเงินได้เกี่ยวกับกำไรขาดทุนเบ็ดเสร็จอื่น</t>
  </si>
  <si>
    <t>ส่วนแบ่งขาดทุนจากเงินลงทุนในบริษัทร่วม</t>
  </si>
  <si>
    <t>เงินสดรับจากเงินให้กู้ยืมระยะสั้นจากกิจการที่เกี่ยวข้องกัน</t>
  </si>
  <si>
    <t>ขาดทุนก่อนส่วนแบ่งขาดทุนจากเงินลงทุนในบริษัทร่วมและภาษีเงินได้</t>
  </si>
  <si>
    <t>เงินสดจ่ายในเงินลงทุนในบริษัทที่เกี่ยวข้องกัน</t>
  </si>
  <si>
    <t>ขาดทุนจากการด้อยค่าของเงินลงทุนในบริษัทที่เกี่ยวข้องกัน</t>
  </si>
  <si>
    <t>เงินสดรับค่าหุ้นเพิ่มทุน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</si>
  <si>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</si>
  <si>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</si>
  <si>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</si>
  <si>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เงินสดจ่ายจากเงินให้กู้ยืมระยะสั้นจากกิจการที่เกี่ยวข้องกัน</t>
  </si>
  <si>
    <t>- โอนสินทรัพย์ไม่หมุนเวียนที่ถือไว้เพื่อขายเป็นที่ดิน อาคารและอุปกรณ์</t>
  </si>
  <si>
    <t>เพิ่มขึ้น(ลดลง)ในเงินกู้ยืมระยะสั้นจากสถาบันการเงิน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</si>
</sst>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14" formatCode="_-* #,##0.0000_-;\-* #,##0.0000_-;_-* &quot;-&quot;??_-;_-@_-"/>
    <numFmt numFmtId="225" formatCode="0.00_);\(0.00\)"/>
    <numFmt numFmtId="240" formatCode="_-* #,##0.00000_-;\-* #,##0.00000_-;_-* &quot;-&quot;??_-;_-@_-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8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20"/>
      <name val="Angsana New"/>
      <family val="1"/>
      <charset val="222"/>
    </font>
    <font>
      <b/>
      <sz val="2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77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9" fontId="8" fillId="0" borderId="4" xfId="1" applyNumberFormat="1" applyFont="1" applyFill="1" applyBorder="1"/>
    <xf numFmtId="209" fontId="8" fillId="0" borderId="5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6" xfId="1" applyNumberFormat="1" applyFont="1" applyFill="1" applyBorder="1"/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3" fontId="15" fillId="0" borderId="0" xfId="1" applyNumberFormat="1" applyFont="1" applyFill="1" applyBorder="1" applyAlignment="1"/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0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28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203" fontId="9" fillId="0" borderId="0" xfId="0" applyNumberFormat="1" applyFont="1" applyFill="1"/>
    <xf numFmtId="37" fontId="29" fillId="0" borderId="0" xfId="1" applyNumberFormat="1" applyFont="1" applyFill="1" applyAlignment="1">
      <alignment horizontal="right"/>
    </xf>
    <xf numFmtId="37" fontId="8" fillId="0" borderId="0" xfId="1" applyNumberFormat="1" applyFont="1" applyFill="1" applyBorder="1"/>
    <xf numFmtId="0" fontId="7" fillId="0" borderId="0" xfId="0" applyFont="1" applyFill="1" applyBorder="1" applyAlignment="1">
      <alignment horizontal="centerContinuous"/>
    </xf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203" fontId="18" fillId="0" borderId="0" xfId="1" applyNumberFormat="1" applyFont="1" applyFill="1"/>
    <xf numFmtId="204" fontId="9" fillId="0" borderId="0" xfId="1" applyNumberFormat="1" applyFont="1" applyFill="1" applyAlignment="1">
      <alignment horizontal="right"/>
    </xf>
    <xf numFmtId="204" fontId="9" fillId="0" borderId="0" xfId="1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23" fillId="0" borderId="0" xfId="1" applyNumberFormat="1" applyFont="1" applyFill="1" applyBorder="1"/>
    <xf numFmtId="204" fontId="29" fillId="0" borderId="0" xfId="1" applyNumberFormat="1" applyFont="1" applyFill="1" applyBorder="1"/>
    <xf numFmtId="209" fontId="8" fillId="0" borderId="3" xfId="1" applyNumberFormat="1" applyFont="1" applyFill="1" applyBorder="1"/>
    <xf numFmtId="37" fontId="9" fillId="0" borderId="0" xfId="0" applyNumberFormat="1" applyFont="1" applyFill="1"/>
    <xf numFmtId="0" fontId="15" fillId="0" borderId="0" xfId="10" applyFont="1" applyFill="1"/>
    <xf numFmtId="209" fontId="8" fillId="0" borderId="3" xfId="1" applyNumberFormat="1" applyFont="1" applyFill="1" applyBorder="1" applyAlignment="1"/>
    <xf numFmtId="209" fontId="8" fillId="0" borderId="5" xfId="1" applyNumberFormat="1" applyFont="1" applyFill="1" applyBorder="1" applyAlignment="1"/>
    <xf numFmtId="0" fontId="9" fillId="0" borderId="0" xfId="0" applyFont="1" applyBorder="1"/>
    <xf numFmtId="0" fontId="15" fillId="0" borderId="0" xfId="0" applyFont="1" applyFill="1" applyBorder="1" applyAlignment="1">
      <alignment horizontal="centerContinuous"/>
    </xf>
    <xf numFmtId="209" fontId="9" fillId="0" borderId="0" xfId="1" applyNumberFormat="1" applyFont="1" applyFill="1" applyBorder="1" applyAlignment="1"/>
    <xf numFmtId="210" fontId="8" fillId="0" borderId="0" xfId="1" applyNumberFormat="1" applyFont="1" applyFill="1" applyBorder="1"/>
    <xf numFmtId="0" fontId="15" fillId="0" borderId="0" xfId="0" applyFont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15" fillId="0" borderId="3" xfId="0" applyFont="1" applyBorder="1" applyAlignment="1">
      <alignment horizontal="right"/>
    </xf>
    <xf numFmtId="209" fontId="7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204" fontId="8" fillId="0" borderId="0" xfId="0" quotePrefix="1" applyNumberFormat="1" applyFont="1" applyFill="1" applyAlignment="1"/>
    <xf numFmtId="0" fontId="30" fillId="0" borderId="0" xfId="0" applyFont="1" applyFill="1"/>
    <xf numFmtId="203" fontId="31" fillId="0" borderId="0" xfId="10" applyNumberFormat="1" applyFont="1" applyFill="1"/>
    <xf numFmtId="214" fontId="9" fillId="0" borderId="0" xfId="1" applyNumberFormat="1" applyFont="1" applyFill="1"/>
    <xf numFmtId="240" fontId="8" fillId="0" borderId="0" xfId="1" applyNumberFormat="1" applyFont="1" applyFill="1"/>
    <xf numFmtId="37" fontId="31" fillId="0" borderId="0" xfId="1" applyNumberFormat="1" applyFont="1" applyFill="1" applyBorder="1"/>
    <xf numFmtId="0" fontId="15" fillId="0" borderId="3" xfId="0" quotePrefix="1" applyFont="1" applyFill="1" applyBorder="1" applyAlignment="1">
      <alignment horizontal="center"/>
    </xf>
    <xf numFmtId="0" fontId="15" fillId="0" borderId="3" xfId="0" quotePrefix="1" applyFont="1" applyBorder="1" applyAlignment="1">
      <alignment horizontal="centerContinuous"/>
    </xf>
    <xf numFmtId="0" fontId="21" fillId="0" borderId="3" xfId="10" applyFont="1" applyFill="1" applyBorder="1"/>
    <xf numFmtId="0" fontId="7" fillId="0" borderId="4" xfId="0" applyFont="1" applyFill="1" applyBorder="1" applyAlignment="1">
      <alignment horizontal="center"/>
    </xf>
    <xf numFmtId="0" fontId="7" fillId="0" borderId="4" xfId="10" applyFont="1" applyFill="1" applyBorder="1"/>
    <xf numFmtId="0" fontId="7" fillId="0" borderId="3" xfId="10" applyFont="1" applyFill="1" applyBorder="1"/>
    <xf numFmtId="0" fontId="9" fillId="0" borderId="0" xfId="0" applyFont="1" applyFill="1" applyAlignment="1">
      <alignment shrinkToFit="1"/>
    </xf>
    <xf numFmtId="203" fontId="25" fillId="0" borderId="0" xfId="1" quotePrefix="1" applyNumberFormat="1" applyFont="1" applyFill="1" applyAlignment="1">
      <alignment horizontal="center" vertical="top" textRotation="180" readingOrder="1"/>
    </xf>
    <xf numFmtId="0" fontId="25" fillId="0" borderId="0" xfId="0" applyFont="1" applyFill="1" applyAlignment="1">
      <alignment horizontal="center" vertical="center" textRotation="180"/>
    </xf>
    <xf numFmtId="0" fontId="26" fillId="0" borderId="0" xfId="0" applyFont="1" applyFill="1" applyBorder="1"/>
    <xf numFmtId="0" fontId="27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/>
    <xf numFmtId="204" fontId="26" fillId="0" borderId="0" xfId="0" applyNumberFormat="1" applyFont="1" applyFill="1" applyAlignment="1"/>
    <xf numFmtId="209" fontId="26" fillId="0" borderId="0" xfId="1" applyNumberFormat="1" applyFont="1" applyFill="1" applyBorder="1"/>
    <xf numFmtId="209" fontId="26" fillId="0" borderId="0" xfId="1" applyNumberFormat="1" applyFont="1" applyFill="1" applyBorder="1" applyAlignment="1"/>
    <xf numFmtId="0" fontId="27" fillId="0" borderId="0" xfId="0" applyFont="1" applyFill="1"/>
    <xf numFmtId="2" fontId="32" fillId="0" borderId="0" xfId="10" applyNumberFormat="1" applyFont="1" applyFill="1"/>
    <xf numFmtId="43" fontId="9" fillId="0" borderId="0" xfId="0" applyNumberFormat="1" applyFont="1" applyFill="1" applyAlignment="1">
      <alignment horizontal="center"/>
    </xf>
    <xf numFmtId="43" fontId="30" fillId="0" borderId="0" xfId="1" applyNumberFormat="1" applyFont="1" applyFill="1" applyBorder="1"/>
    <xf numFmtId="203" fontId="9" fillId="0" borderId="0" xfId="1" applyNumberFormat="1" applyFont="1" applyFill="1" applyAlignment="1">
      <alignment horizontal="right"/>
    </xf>
    <xf numFmtId="203" fontId="9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5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1504950</xdr:colOff>
      <xdr:row>21</xdr:row>
      <xdr:rowOff>0</xdr:rowOff>
    </xdr:from>
    <xdr:to>
      <xdr:col>6</xdr:col>
      <xdr:colOff>85725</xdr:colOff>
      <xdr:row>21</xdr:row>
      <xdr:rowOff>323850</xdr:rowOff>
    </xdr:to>
    <xdr:sp macro="" textlink="">
      <xdr:nvSpPr>
        <xdr:cNvPr id="19867" name="Text Box 1"/>
        <xdr:cNvSpPr txBox="1">
          <a:spLocks noChangeArrowheads="1"/>
        </xdr:cNvSpPr>
      </xdr:nvSpPr>
      <xdr:spPr bwMode="auto">
        <a:xfrm>
          <a:off x="7829550" y="6191250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52" zoomScaleNormal="100" zoomScaleSheetLayoutView="70" workbookViewId="0">
      <selection activeCell="K4" sqref="K4"/>
    </sheetView>
  </sheetViews>
  <sheetFormatPr defaultRowHeight="23.25" x14ac:dyDescent="0.5"/>
  <cols>
    <col min="1" max="1" width="2.85546875" style="17" customWidth="1"/>
    <col min="2" max="2" width="2.140625" style="17" customWidth="1"/>
    <col min="3" max="3" width="47" style="17" customWidth="1"/>
    <col min="4" max="4" width="10.28515625" style="17" customWidth="1"/>
    <col min="5" max="5" width="15.28515625" style="71" customWidth="1"/>
    <col min="6" max="8" width="15.42578125" style="17" customWidth="1"/>
    <col min="9" max="16384" width="9.140625" style="17"/>
  </cols>
  <sheetData>
    <row r="1" spans="1:8" ht="26.25" x14ac:dyDescent="0.55000000000000004">
      <c r="H1" s="84">
        <v>7</v>
      </c>
    </row>
    <row r="2" spans="1:8" x14ac:dyDescent="0.5">
      <c r="A2" s="166" t="s">
        <v>82</v>
      </c>
      <c r="B2" s="166"/>
      <c r="C2" s="166"/>
      <c r="D2" s="166"/>
      <c r="E2" s="166"/>
      <c r="F2" s="166"/>
      <c r="G2" s="166"/>
      <c r="H2" s="166"/>
    </row>
    <row r="3" spans="1:8" x14ac:dyDescent="0.5">
      <c r="A3" s="166" t="s">
        <v>52</v>
      </c>
      <c r="B3" s="166"/>
      <c r="C3" s="166"/>
      <c r="D3" s="166"/>
      <c r="E3" s="166"/>
      <c r="F3" s="166"/>
      <c r="G3" s="166"/>
      <c r="H3" s="166"/>
    </row>
    <row r="4" spans="1:8" x14ac:dyDescent="0.5">
      <c r="A4" s="166" t="s">
        <v>166</v>
      </c>
      <c r="B4" s="166"/>
      <c r="C4" s="166"/>
      <c r="D4" s="166"/>
      <c r="E4" s="166"/>
      <c r="F4" s="166"/>
      <c r="G4" s="166"/>
      <c r="H4" s="166"/>
    </row>
    <row r="5" spans="1:8" x14ac:dyDescent="0.5">
      <c r="A5" s="10"/>
      <c r="B5" s="10"/>
      <c r="C5" s="10"/>
      <c r="D5" s="10"/>
      <c r="E5" s="10"/>
      <c r="H5" s="85" t="s">
        <v>159</v>
      </c>
    </row>
    <row r="6" spans="1:8" x14ac:dyDescent="0.5">
      <c r="A6" s="147"/>
      <c r="B6" s="147"/>
      <c r="C6" s="147"/>
      <c r="D6" s="146"/>
      <c r="E6" s="165" t="s">
        <v>0</v>
      </c>
      <c r="F6" s="165"/>
      <c r="G6" s="165" t="s">
        <v>11</v>
      </c>
      <c r="H6" s="165"/>
    </row>
    <row r="7" spans="1:8" s="91" customFormat="1" x14ac:dyDescent="0.5">
      <c r="A7" s="145"/>
      <c r="B7" s="145"/>
      <c r="C7" s="145"/>
      <c r="D7" s="5" t="s">
        <v>18</v>
      </c>
      <c r="E7" s="143" t="s">
        <v>176</v>
      </c>
      <c r="F7" s="144" t="s">
        <v>177</v>
      </c>
      <c r="G7" s="143" t="s">
        <v>176</v>
      </c>
      <c r="H7" s="5" t="s">
        <v>177</v>
      </c>
    </row>
    <row r="8" spans="1:8" s="91" customFormat="1" ht="21.75" x14ac:dyDescent="0.45">
      <c r="A8" s="87"/>
      <c r="B8" s="87"/>
      <c r="C8" s="87"/>
      <c r="D8" s="88"/>
      <c r="E8" s="89"/>
      <c r="F8" s="90"/>
      <c r="G8" s="89"/>
      <c r="H8" s="90"/>
    </row>
    <row r="9" spans="1:8" ht="24.75" customHeight="1" x14ac:dyDescent="0.5">
      <c r="A9" s="17" t="s">
        <v>60</v>
      </c>
      <c r="C9" s="125"/>
      <c r="F9" s="71"/>
    </row>
    <row r="10" spans="1:8" ht="24.75" customHeight="1" x14ac:dyDescent="0.5">
      <c r="A10" s="17" t="s">
        <v>2</v>
      </c>
      <c r="E10" s="72"/>
      <c r="F10" s="72"/>
    </row>
    <row r="11" spans="1:8" ht="24.75" customHeight="1" x14ac:dyDescent="0.5">
      <c r="A11" s="73"/>
      <c r="B11" s="17" t="s">
        <v>34</v>
      </c>
      <c r="D11" s="115">
        <v>6</v>
      </c>
      <c r="E11" s="34">
        <v>20658357</v>
      </c>
      <c r="F11" s="34">
        <v>31920295</v>
      </c>
      <c r="G11" s="34">
        <v>15244595</v>
      </c>
      <c r="H11" s="34">
        <v>29007587</v>
      </c>
    </row>
    <row r="12" spans="1:8" ht="24.75" customHeight="1" x14ac:dyDescent="0.5">
      <c r="A12" s="73"/>
      <c r="B12" s="17" t="s">
        <v>74</v>
      </c>
      <c r="D12" s="115">
        <v>7</v>
      </c>
      <c r="E12" s="34">
        <v>0</v>
      </c>
      <c r="F12" s="34">
        <v>660000</v>
      </c>
      <c r="G12" s="34">
        <v>0</v>
      </c>
      <c r="H12" s="34">
        <v>660000</v>
      </c>
    </row>
    <row r="13" spans="1:8" ht="24.75" customHeight="1" x14ac:dyDescent="0.5">
      <c r="A13" s="73"/>
      <c r="B13" s="17" t="s">
        <v>22</v>
      </c>
      <c r="D13" s="74" t="s">
        <v>175</v>
      </c>
      <c r="E13" s="34">
        <v>199248746</v>
      </c>
      <c r="F13" s="34">
        <v>203540630</v>
      </c>
      <c r="G13" s="34">
        <v>205618579</v>
      </c>
      <c r="H13" s="34">
        <v>207017440</v>
      </c>
    </row>
    <row r="14" spans="1:8" ht="24.75" customHeight="1" x14ac:dyDescent="0.5">
      <c r="A14" s="73"/>
      <c r="B14" s="17" t="s">
        <v>133</v>
      </c>
      <c r="D14" s="74"/>
      <c r="E14" s="34">
        <v>34232980</v>
      </c>
      <c r="F14" s="34">
        <v>0</v>
      </c>
      <c r="G14" s="34">
        <v>34232980</v>
      </c>
      <c r="H14" s="34">
        <v>0</v>
      </c>
    </row>
    <row r="15" spans="1:8" ht="24.75" customHeight="1" x14ac:dyDescent="0.5">
      <c r="A15" s="73"/>
      <c r="B15" s="17" t="s">
        <v>112</v>
      </c>
      <c r="D15" s="115">
        <v>5.0999999999999996</v>
      </c>
      <c r="E15" s="34">
        <v>14000000</v>
      </c>
      <c r="F15" s="34">
        <v>18000000</v>
      </c>
      <c r="G15" s="34">
        <v>95261500</v>
      </c>
      <c r="H15" s="34">
        <v>37261500</v>
      </c>
    </row>
    <row r="16" spans="1:8" ht="24.75" customHeight="1" x14ac:dyDescent="0.5">
      <c r="A16" s="73"/>
      <c r="B16" s="17" t="s">
        <v>88</v>
      </c>
      <c r="D16" s="115">
        <v>9</v>
      </c>
      <c r="E16" s="34">
        <v>38910289</v>
      </c>
      <c r="F16" s="34">
        <v>38910289</v>
      </c>
      <c r="G16" s="34">
        <v>38910289</v>
      </c>
      <c r="H16" s="34">
        <v>38910289</v>
      </c>
    </row>
    <row r="17" spans="1:8" ht="24.75" customHeight="1" x14ac:dyDescent="0.5">
      <c r="A17" s="73"/>
      <c r="B17" s="17" t="s">
        <v>178</v>
      </c>
      <c r="D17" s="115"/>
      <c r="E17" s="34">
        <v>6200000</v>
      </c>
      <c r="F17" s="34">
        <v>0</v>
      </c>
      <c r="G17" s="34">
        <v>0</v>
      </c>
      <c r="H17" s="34">
        <v>0</v>
      </c>
    </row>
    <row r="18" spans="1:8" ht="24.75" customHeight="1" x14ac:dyDescent="0.5">
      <c r="A18" s="73"/>
      <c r="B18" s="17" t="s">
        <v>23</v>
      </c>
      <c r="D18" s="115">
        <v>10</v>
      </c>
      <c r="E18" s="34">
        <v>179383026</v>
      </c>
      <c r="F18" s="34">
        <v>178131003</v>
      </c>
      <c r="G18" s="34">
        <v>179116387</v>
      </c>
      <c r="H18" s="34">
        <v>177852409</v>
      </c>
    </row>
    <row r="19" spans="1:8" ht="24.75" customHeight="1" x14ac:dyDescent="0.5">
      <c r="A19" s="73"/>
      <c r="B19" s="17" t="s">
        <v>24</v>
      </c>
      <c r="D19" s="74"/>
      <c r="E19" s="34">
        <v>14631171</v>
      </c>
      <c r="F19" s="34">
        <v>8378661</v>
      </c>
      <c r="G19" s="34">
        <v>13723047</v>
      </c>
      <c r="H19" s="34">
        <v>8166255</v>
      </c>
    </row>
    <row r="20" spans="1:8" ht="24.75" customHeight="1" x14ac:dyDescent="0.5">
      <c r="A20" s="73"/>
      <c r="B20" s="17" t="s">
        <v>75</v>
      </c>
      <c r="D20" s="74"/>
      <c r="E20" s="34">
        <v>0</v>
      </c>
      <c r="F20" s="34">
        <v>1355020</v>
      </c>
      <c r="G20" s="34">
        <v>0</v>
      </c>
      <c r="H20" s="34">
        <v>1355020</v>
      </c>
    </row>
    <row r="21" spans="1:8" ht="24.75" customHeight="1" x14ac:dyDescent="0.5">
      <c r="C21" s="73" t="s">
        <v>64</v>
      </c>
      <c r="D21" s="74"/>
      <c r="E21" s="75">
        <f>SUM(E11:E20)</f>
        <v>507264569</v>
      </c>
      <c r="F21" s="75">
        <f>SUM(F11:F20)</f>
        <v>480895898</v>
      </c>
      <c r="G21" s="75">
        <f>SUM(G11:G20)</f>
        <v>582107377</v>
      </c>
      <c r="H21" s="75">
        <f>SUM(H11:H20)</f>
        <v>500230500</v>
      </c>
    </row>
    <row r="22" spans="1:8" ht="24.75" customHeight="1" x14ac:dyDescent="0.5">
      <c r="A22" s="73" t="s">
        <v>10</v>
      </c>
      <c r="B22" s="73"/>
      <c r="C22" s="73"/>
      <c r="D22" s="74"/>
      <c r="E22" s="69"/>
      <c r="F22" s="34"/>
      <c r="G22" s="73"/>
      <c r="H22" s="73"/>
    </row>
    <row r="23" spans="1:8" ht="24.75" customHeight="1" x14ac:dyDescent="0.5">
      <c r="A23" s="73"/>
      <c r="B23" s="17" t="s">
        <v>48</v>
      </c>
      <c r="D23" s="115">
        <v>11</v>
      </c>
      <c r="E23" s="76">
        <v>0</v>
      </c>
      <c r="F23" s="76">
        <v>0</v>
      </c>
      <c r="G23" s="76">
        <v>30556359</v>
      </c>
      <c r="H23" s="76">
        <v>53984700</v>
      </c>
    </row>
    <row r="24" spans="1:8" ht="24.75" customHeight="1" x14ac:dyDescent="0.5">
      <c r="A24" s="73"/>
      <c r="B24" s="17" t="s">
        <v>147</v>
      </c>
      <c r="D24" s="115">
        <v>12</v>
      </c>
      <c r="E24" s="76">
        <v>46582733</v>
      </c>
      <c r="F24" s="76">
        <v>0</v>
      </c>
      <c r="G24" s="76">
        <v>0</v>
      </c>
      <c r="H24" s="76">
        <v>0</v>
      </c>
    </row>
    <row r="25" spans="1:8" ht="24.75" customHeight="1" x14ac:dyDescent="0.5">
      <c r="A25" s="73"/>
      <c r="B25" s="17" t="s">
        <v>76</v>
      </c>
      <c r="D25" s="115">
        <v>13</v>
      </c>
      <c r="E25" s="76">
        <v>20460503</v>
      </c>
      <c r="F25" s="76">
        <v>66630400</v>
      </c>
      <c r="G25" s="76">
        <v>20460503</v>
      </c>
      <c r="H25" s="76">
        <v>36630400</v>
      </c>
    </row>
    <row r="26" spans="1:8" ht="24.75" customHeight="1" x14ac:dyDescent="0.5">
      <c r="A26" s="73"/>
      <c r="B26" s="17" t="s">
        <v>174</v>
      </c>
      <c r="D26" s="115">
        <v>5.0999999999999996</v>
      </c>
      <c r="E26" s="34">
        <v>0</v>
      </c>
      <c r="F26" s="34">
        <v>0</v>
      </c>
      <c r="G26" s="76">
        <v>102059223</v>
      </c>
      <c r="H26" s="76">
        <v>132500000</v>
      </c>
    </row>
    <row r="27" spans="1:8" ht="24.75" customHeight="1" x14ac:dyDescent="0.5">
      <c r="A27" s="73"/>
      <c r="B27" s="17" t="s">
        <v>49</v>
      </c>
      <c r="D27" s="115">
        <v>14</v>
      </c>
      <c r="E27" s="34">
        <v>146943398</v>
      </c>
      <c r="F27" s="34">
        <v>61055610</v>
      </c>
      <c r="G27" s="76">
        <v>146943398</v>
      </c>
      <c r="H27" s="76">
        <v>61055610</v>
      </c>
    </row>
    <row r="28" spans="1:8" ht="24.75" customHeight="1" x14ac:dyDescent="0.5">
      <c r="A28" s="73"/>
      <c r="B28" s="17" t="s">
        <v>50</v>
      </c>
      <c r="D28" s="115">
        <v>15</v>
      </c>
      <c r="E28" s="34">
        <v>427580201</v>
      </c>
      <c r="F28" s="34">
        <v>502274120</v>
      </c>
      <c r="G28" s="76">
        <v>281332122</v>
      </c>
      <c r="H28" s="76">
        <v>376549941</v>
      </c>
    </row>
    <row r="29" spans="1:8" ht="24.75" customHeight="1" x14ac:dyDescent="0.5">
      <c r="A29" s="73"/>
      <c r="B29" s="17" t="s">
        <v>77</v>
      </c>
      <c r="D29" s="115">
        <v>16</v>
      </c>
      <c r="E29" s="34">
        <v>10949400</v>
      </c>
      <c r="F29" s="34">
        <v>12423077</v>
      </c>
      <c r="G29" s="76">
        <v>0</v>
      </c>
      <c r="H29" s="76">
        <v>0</v>
      </c>
    </row>
    <row r="30" spans="1:8" ht="24.75" customHeight="1" x14ac:dyDescent="0.5">
      <c r="A30" s="73"/>
      <c r="B30" s="17" t="s">
        <v>51</v>
      </c>
      <c r="D30" s="115">
        <v>17</v>
      </c>
      <c r="E30" s="34">
        <v>5287038</v>
      </c>
      <c r="F30" s="34">
        <v>3064262</v>
      </c>
      <c r="G30" s="76">
        <v>4904786</v>
      </c>
      <c r="H30" s="76">
        <v>3001615</v>
      </c>
    </row>
    <row r="31" spans="1:8" ht="24.75" customHeight="1" x14ac:dyDescent="0.5">
      <c r="A31" s="73"/>
      <c r="B31" s="17" t="s">
        <v>31</v>
      </c>
      <c r="D31" s="115">
        <v>18</v>
      </c>
      <c r="E31" s="34">
        <v>15710556</v>
      </c>
      <c r="F31" s="34">
        <v>15929823</v>
      </c>
      <c r="G31" s="76">
        <v>49905793</v>
      </c>
      <c r="H31" s="76">
        <v>44556747</v>
      </c>
    </row>
    <row r="32" spans="1:8" ht="24.75" customHeight="1" x14ac:dyDescent="0.5">
      <c r="A32" s="73"/>
      <c r="B32" s="17" t="s">
        <v>29</v>
      </c>
      <c r="D32" s="115"/>
      <c r="E32" s="34">
        <v>586895</v>
      </c>
      <c r="F32" s="34">
        <v>11936772</v>
      </c>
      <c r="G32" s="76">
        <v>242759</v>
      </c>
      <c r="H32" s="76">
        <v>4882394</v>
      </c>
    </row>
    <row r="33" spans="1:8" ht="24.75" customHeight="1" x14ac:dyDescent="0.5">
      <c r="C33" s="73" t="s">
        <v>62</v>
      </c>
      <c r="D33" s="74"/>
      <c r="E33" s="55">
        <f>SUM(E23:E32)</f>
        <v>674100724</v>
      </c>
      <c r="F33" s="55">
        <f>SUM(F23:F32)</f>
        <v>673314064</v>
      </c>
      <c r="G33" s="55">
        <f>SUM(G23:G32)</f>
        <v>636404943</v>
      </c>
      <c r="H33" s="55">
        <f>SUM(H23:H32)</f>
        <v>713161407</v>
      </c>
    </row>
    <row r="34" spans="1:8" ht="24.75" customHeight="1" thickBot="1" x14ac:dyDescent="0.55000000000000004">
      <c r="C34" s="73" t="s">
        <v>63</v>
      </c>
      <c r="D34" s="74"/>
      <c r="E34" s="56">
        <f>E21+E33</f>
        <v>1181365293</v>
      </c>
      <c r="F34" s="56">
        <f>F21+F33</f>
        <v>1154209962</v>
      </c>
      <c r="G34" s="56">
        <f>G21+G33</f>
        <v>1218512320</v>
      </c>
      <c r="H34" s="56">
        <f>H21+H33</f>
        <v>1213391907</v>
      </c>
    </row>
    <row r="35" spans="1:8" ht="24" thickTop="1" x14ac:dyDescent="0.5">
      <c r="A35" s="73"/>
      <c r="B35" s="73"/>
      <c r="C35" s="73"/>
      <c r="D35" s="74"/>
      <c r="E35" s="73"/>
    </row>
    <row r="36" spans="1:8" x14ac:dyDescent="0.5">
      <c r="A36" s="73"/>
      <c r="B36" s="73"/>
      <c r="C36" s="73"/>
      <c r="D36" s="74"/>
      <c r="E36" s="73"/>
      <c r="G36" s="73"/>
    </row>
    <row r="37" spans="1:8" x14ac:dyDescent="0.5">
      <c r="A37" s="73"/>
      <c r="B37" s="73"/>
      <c r="C37" s="73"/>
      <c r="D37" s="73"/>
      <c r="E37" s="73"/>
    </row>
    <row r="38" spans="1:8" x14ac:dyDescent="0.5">
      <c r="A38" s="73"/>
      <c r="B38" s="73"/>
      <c r="C38" s="73"/>
      <c r="D38" s="73"/>
      <c r="E38" s="73"/>
    </row>
    <row r="39" spans="1:8" x14ac:dyDescent="0.5">
      <c r="A39" s="73"/>
      <c r="B39" s="73"/>
      <c r="C39" s="73"/>
      <c r="D39" s="73"/>
      <c r="E39" s="73"/>
    </row>
    <row r="40" spans="1:8" x14ac:dyDescent="0.5">
      <c r="A40" s="73"/>
      <c r="B40" s="73"/>
      <c r="C40" s="73"/>
      <c r="D40" s="73"/>
      <c r="E40" s="73"/>
    </row>
    <row r="41" spans="1:8" x14ac:dyDescent="0.5">
      <c r="A41" s="73"/>
      <c r="B41" s="73"/>
      <c r="C41" s="73"/>
      <c r="D41" s="73"/>
      <c r="E41" s="73"/>
    </row>
    <row r="42" spans="1:8" x14ac:dyDescent="0.5">
      <c r="A42" s="73"/>
      <c r="B42" s="73"/>
      <c r="C42" s="73"/>
      <c r="D42" s="73"/>
      <c r="E42" s="73"/>
    </row>
    <row r="43" spans="1:8" ht="38.25" customHeight="1" x14ac:dyDescent="0.5">
      <c r="A43" s="73" t="s">
        <v>1</v>
      </c>
      <c r="B43" s="73"/>
      <c r="C43" s="73"/>
      <c r="D43" s="73"/>
      <c r="E43" s="73"/>
    </row>
    <row r="44" spans="1:8" ht="26.25" x14ac:dyDescent="0.55000000000000004">
      <c r="H44" s="84">
        <v>8</v>
      </c>
    </row>
    <row r="45" spans="1:8" x14ac:dyDescent="0.5">
      <c r="A45" s="166" t="s">
        <v>82</v>
      </c>
      <c r="B45" s="166"/>
      <c r="C45" s="166"/>
      <c r="D45" s="166"/>
      <c r="E45" s="166"/>
      <c r="F45" s="166"/>
      <c r="G45" s="166"/>
      <c r="H45" s="166"/>
    </row>
    <row r="46" spans="1:8" x14ac:dyDescent="0.5">
      <c r="A46" s="166" t="s">
        <v>52</v>
      </c>
      <c r="B46" s="166"/>
      <c r="C46" s="166"/>
      <c r="D46" s="166"/>
      <c r="E46" s="166"/>
      <c r="F46" s="166"/>
      <c r="G46" s="166"/>
      <c r="H46" s="166"/>
    </row>
    <row r="47" spans="1:8" x14ac:dyDescent="0.5">
      <c r="A47" s="166" t="s">
        <v>166</v>
      </c>
      <c r="B47" s="166"/>
      <c r="C47" s="166"/>
      <c r="D47" s="166"/>
      <c r="E47" s="166"/>
      <c r="F47" s="166"/>
      <c r="G47" s="166"/>
      <c r="H47" s="166"/>
    </row>
    <row r="48" spans="1:8" ht="22.5" customHeight="1" x14ac:dyDescent="0.5">
      <c r="A48" s="10"/>
      <c r="B48" s="10"/>
      <c r="C48" s="10"/>
      <c r="D48" s="10"/>
      <c r="E48" s="10"/>
      <c r="H48" s="85" t="s">
        <v>159</v>
      </c>
    </row>
    <row r="49" spans="1:8" x14ac:dyDescent="0.5">
      <c r="A49" s="147"/>
      <c r="B49" s="147"/>
      <c r="C49" s="147"/>
      <c r="D49" s="146"/>
      <c r="E49" s="165" t="s">
        <v>0</v>
      </c>
      <c r="F49" s="165"/>
      <c r="G49" s="165" t="s">
        <v>11</v>
      </c>
      <c r="H49" s="165"/>
    </row>
    <row r="50" spans="1:8" x14ac:dyDescent="0.5">
      <c r="A50" s="148"/>
      <c r="B50" s="148"/>
      <c r="C50" s="148"/>
      <c r="D50" s="5" t="s">
        <v>18</v>
      </c>
      <c r="E50" s="5" t="s">
        <v>176</v>
      </c>
      <c r="F50" s="5" t="s">
        <v>177</v>
      </c>
      <c r="G50" s="5" t="s">
        <v>176</v>
      </c>
      <c r="H50" s="5" t="s">
        <v>177</v>
      </c>
    </row>
    <row r="51" spans="1:8" s="91" customFormat="1" ht="12" customHeight="1" x14ac:dyDescent="0.45">
      <c r="A51" s="87"/>
      <c r="B51" s="87"/>
      <c r="C51" s="87"/>
      <c r="D51" s="88"/>
      <c r="E51" s="89"/>
      <c r="F51" s="90"/>
      <c r="G51" s="89"/>
      <c r="H51" s="90"/>
    </row>
    <row r="52" spans="1:8" ht="24.75" customHeight="1" x14ac:dyDescent="0.5">
      <c r="A52" s="17" t="s">
        <v>61</v>
      </c>
      <c r="C52" s="125"/>
      <c r="E52" s="34"/>
    </row>
    <row r="53" spans="1:8" ht="24.75" customHeight="1" x14ac:dyDescent="0.5">
      <c r="A53" s="17" t="s">
        <v>3</v>
      </c>
      <c r="E53" s="77"/>
    </row>
    <row r="54" spans="1:8" ht="24.75" customHeight="1" x14ac:dyDescent="0.5">
      <c r="B54" s="17" t="s">
        <v>179</v>
      </c>
      <c r="D54" s="20">
        <v>19</v>
      </c>
      <c r="E54" s="34">
        <v>97921280</v>
      </c>
      <c r="F54" s="34">
        <v>110692839</v>
      </c>
      <c r="G54" s="34">
        <v>97921280</v>
      </c>
      <c r="H54" s="34">
        <v>110692839</v>
      </c>
    </row>
    <row r="55" spans="1:8" ht="24.75" customHeight="1" x14ac:dyDescent="0.5">
      <c r="B55" s="17" t="s">
        <v>180</v>
      </c>
      <c r="D55" s="20">
        <v>20</v>
      </c>
      <c r="E55" s="34">
        <v>51998728</v>
      </c>
      <c r="F55" s="34">
        <v>25723638</v>
      </c>
      <c r="G55" s="34">
        <v>51998728</v>
      </c>
      <c r="H55" s="34">
        <v>25723638</v>
      </c>
    </row>
    <row r="56" spans="1:8" ht="24.75" customHeight="1" x14ac:dyDescent="0.5">
      <c r="B56" s="17" t="s">
        <v>26</v>
      </c>
      <c r="D56" s="20">
        <v>21</v>
      </c>
      <c r="E56" s="34">
        <v>247873893</v>
      </c>
      <c r="F56" s="34">
        <v>206518631</v>
      </c>
      <c r="G56" s="34">
        <v>239073808</v>
      </c>
      <c r="H56" s="34">
        <v>201834874</v>
      </c>
    </row>
    <row r="57" spans="1:8" ht="22.5" customHeight="1" x14ac:dyDescent="0.5">
      <c r="B57" s="17" t="s">
        <v>78</v>
      </c>
      <c r="D57" s="20"/>
      <c r="E57" s="34">
        <v>21591702</v>
      </c>
      <c r="F57" s="34">
        <v>9746005</v>
      </c>
      <c r="G57" s="34">
        <v>21591702</v>
      </c>
      <c r="H57" s="34">
        <v>9746005</v>
      </c>
    </row>
    <row r="58" spans="1:8" ht="24.75" customHeight="1" x14ac:dyDescent="0.5">
      <c r="B58" s="17" t="s">
        <v>143</v>
      </c>
      <c r="E58" s="17"/>
    </row>
    <row r="59" spans="1:8" x14ac:dyDescent="0.5">
      <c r="C59" s="17" t="s">
        <v>144</v>
      </c>
      <c r="D59" s="50">
        <v>22</v>
      </c>
      <c r="E59" s="34">
        <v>1292611</v>
      </c>
      <c r="F59" s="34">
        <v>1476943</v>
      </c>
      <c r="G59" s="34">
        <v>1292611</v>
      </c>
      <c r="H59" s="34">
        <v>1476943</v>
      </c>
    </row>
    <row r="60" spans="1:8" ht="24.75" customHeight="1" x14ac:dyDescent="0.5">
      <c r="B60" s="17" t="s">
        <v>145</v>
      </c>
      <c r="C60" s="94"/>
      <c r="E60" s="17"/>
    </row>
    <row r="61" spans="1:8" x14ac:dyDescent="0.5">
      <c r="C61" s="94" t="s">
        <v>144</v>
      </c>
      <c r="E61" s="34">
        <v>889000</v>
      </c>
      <c r="F61" s="34">
        <v>889000</v>
      </c>
      <c r="G61" s="34">
        <v>0</v>
      </c>
      <c r="H61" s="34">
        <v>0</v>
      </c>
    </row>
    <row r="62" spans="1:8" ht="24.75" customHeight="1" x14ac:dyDescent="0.5">
      <c r="A62" s="3"/>
      <c r="B62" s="3" t="s">
        <v>32</v>
      </c>
      <c r="C62" s="3"/>
      <c r="E62" s="34">
        <v>2757726</v>
      </c>
      <c r="F62" s="34">
        <v>3504910</v>
      </c>
      <c r="G62" s="34">
        <v>1199841</v>
      </c>
      <c r="H62" s="34">
        <v>1762516</v>
      </c>
    </row>
    <row r="63" spans="1:8" s="16" customFormat="1" ht="24.75" customHeight="1" x14ac:dyDescent="0.5">
      <c r="B63" s="17"/>
      <c r="C63" s="17" t="s">
        <v>65</v>
      </c>
      <c r="D63" s="17"/>
      <c r="E63" s="75">
        <f>SUM(E54:E62)</f>
        <v>424324940</v>
      </c>
      <c r="F63" s="75">
        <f>SUM(F54:F62)</f>
        <v>358551966</v>
      </c>
      <c r="G63" s="75">
        <f>SUM(G54:G62)</f>
        <v>413077970</v>
      </c>
      <c r="H63" s="75">
        <f>SUM(H54:H62)</f>
        <v>351236815</v>
      </c>
    </row>
    <row r="64" spans="1:8" s="16" customFormat="1" ht="24.75" customHeight="1" x14ac:dyDescent="0.5">
      <c r="A64" s="17" t="s">
        <v>9</v>
      </c>
      <c r="B64" s="17"/>
      <c r="C64" s="17"/>
      <c r="E64" s="13"/>
      <c r="F64" s="13"/>
      <c r="G64" s="13"/>
      <c r="H64" s="13"/>
    </row>
    <row r="65" spans="1:8" ht="24.75" customHeight="1" x14ac:dyDescent="0.5">
      <c r="B65" s="8" t="s">
        <v>138</v>
      </c>
      <c r="D65" s="50">
        <v>22</v>
      </c>
      <c r="E65" s="34">
        <v>21000</v>
      </c>
      <c r="F65" s="34">
        <v>1235081</v>
      </c>
      <c r="G65" s="34">
        <v>21000</v>
      </c>
      <c r="H65" s="34">
        <v>1235081</v>
      </c>
    </row>
    <row r="66" spans="1:8" ht="24.75" customHeight="1" x14ac:dyDescent="0.5">
      <c r="B66" s="8" t="s">
        <v>139</v>
      </c>
      <c r="D66" s="50"/>
      <c r="E66" s="34">
        <v>4444000</v>
      </c>
      <c r="F66" s="34">
        <v>5333000</v>
      </c>
      <c r="G66" s="34">
        <v>0</v>
      </c>
      <c r="H66" s="34">
        <v>0</v>
      </c>
    </row>
    <row r="67" spans="1:8" x14ac:dyDescent="0.5">
      <c r="B67" s="17" t="s">
        <v>89</v>
      </c>
      <c r="D67" s="50">
        <v>23</v>
      </c>
      <c r="E67" s="34">
        <v>40197756</v>
      </c>
      <c r="F67" s="34">
        <v>37121945</v>
      </c>
      <c r="G67" s="34">
        <v>40060176</v>
      </c>
      <c r="H67" s="34">
        <v>37061416</v>
      </c>
    </row>
    <row r="68" spans="1:8" ht="24.75" customHeight="1" x14ac:dyDescent="0.5">
      <c r="B68" s="17" t="s">
        <v>27</v>
      </c>
      <c r="D68" s="20"/>
      <c r="E68" s="34">
        <v>80000</v>
      </c>
      <c r="F68" s="34">
        <v>80000</v>
      </c>
      <c r="G68" s="34">
        <v>3000</v>
      </c>
      <c r="H68" s="34">
        <v>3000</v>
      </c>
    </row>
    <row r="69" spans="1:8" ht="24.75" customHeight="1" x14ac:dyDescent="0.5">
      <c r="C69" s="17" t="s">
        <v>66</v>
      </c>
      <c r="D69" s="20"/>
      <c r="E69" s="75">
        <f>SUM(E65:E68)</f>
        <v>44742756</v>
      </c>
      <c r="F69" s="75">
        <f>SUM(F65:F68)</f>
        <v>43770026</v>
      </c>
      <c r="G69" s="75">
        <f>SUM(G65:G68)</f>
        <v>40084176</v>
      </c>
      <c r="H69" s="75">
        <f>SUM(H65:H68)</f>
        <v>38299497</v>
      </c>
    </row>
    <row r="70" spans="1:8" s="16" customFormat="1" ht="24.75" customHeight="1" x14ac:dyDescent="0.5">
      <c r="C70" s="17" t="s">
        <v>67</v>
      </c>
      <c r="D70" s="20"/>
      <c r="E70" s="75">
        <f>SUM(E63+E69)</f>
        <v>469067696</v>
      </c>
      <c r="F70" s="75">
        <f>SUM(F63+F69)</f>
        <v>402321992</v>
      </c>
      <c r="G70" s="75">
        <f>SUM(G63+G69)</f>
        <v>453162146</v>
      </c>
      <c r="H70" s="75">
        <f>SUM(H63+H69)</f>
        <v>389536312</v>
      </c>
    </row>
    <row r="71" spans="1:8" ht="3.75" customHeight="1" x14ac:dyDescent="0.5">
      <c r="D71" s="20"/>
      <c r="E71" s="34"/>
    </row>
    <row r="72" spans="1:8" x14ac:dyDescent="0.5">
      <c r="A72" s="17" t="s">
        <v>4</v>
      </c>
      <c r="E72" s="78"/>
      <c r="G72" s="73"/>
    </row>
    <row r="73" spans="1:8" x14ac:dyDescent="0.5">
      <c r="B73" s="17" t="s">
        <v>33</v>
      </c>
      <c r="D73" s="20">
        <v>24</v>
      </c>
      <c r="E73" s="79"/>
    </row>
    <row r="74" spans="1:8" x14ac:dyDescent="0.5">
      <c r="B74" s="17" t="s">
        <v>35</v>
      </c>
      <c r="E74" s="57"/>
      <c r="F74" s="95"/>
      <c r="G74" s="95"/>
      <c r="H74" s="95"/>
    </row>
    <row r="75" spans="1:8" x14ac:dyDescent="0.5">
      <c r="B75" s="17" t="s">
        <v>79</v>
      </c>
      <c r="C75" s="94"/>
      <c r="E75" s="80">
        <v>648587124</v>
      </c>
      <c r="F75" s="80">
        <v>648587124</v>
      </c>
      <c r="G75" s="80">
        <v>648587124</v>
      </c>
      <c r="H75" s="80">
        <v>648587124</v>
      </c>
    </row>
    <row r="76" spans="1:8" x14ac:dyDescent="0.5">
      <c r="B76" s="17" t="s">
        <v>36</v>
      </c>
      <c r="E76" s="34"/>
      <c r="F76" s="73"/>
      <c r="G76" s="73"/>
      <c r="H76" s="73"/>
    </row>
    <row r="77" spans="1:8" x14ac:dyDescent="0.5">
      <c r="B77" s="17" t="s">
        <v>80</v>
      </c>
      <c r="E77" s="34">
        <v>432393391</v>
      </c>
      <c r="F77" s="34">
        <v>432393191</v>
      </c>
      <c r="G77" s="34">
        <v>432393391</v>
      </c>
      <c r="H77" s="34">
        <v>432393191</v>
      </c>
    </row>
    <row r="78" spans="1:8" x14ac:dyDescent="0.5">
      <c r="B78" s="17" t="s">
        <v>104</v>
      </c>
      <c r="D78" s="20"/>
      <c r="E78" s="34">
        <v>565027151</v>
      </c>
      <c r="F78" s="34">
        <v>565026751</v>
      </c>
      <c r="G78" s="34">
        <v>565027151</v>
      </c>
      <c r="H78" s="34">
        <v>565026751</v>
      </c>
    </row>
    <row r="79" spans="1:8" ht="25.5" customHeight="1" x14ac:dyDescent="0.5">
      <c r="B79" s="17" t="s">
        <v>81</v>
      </c>
      <c r="D79" s="20"/>
      <c r="E79" s="34">
        <v>15534581</v>
      </c>
      <c r="F79" s="34">
        <v>15534581</v>
      </c>
      <c r="G79" s="34">
        <v>15534581</v>
      </c>
      <c r="H79" s="34">
        <v>15534581</v>
      </c>
    </row>
    <row r="80" spans="1:8" x14ac:dyDescent="0.5">
      <c r="B80" s="17" t="s">
        <v>120</v>
      </c>
      <c r="D80" s="20"/>
      <c r="E80" s="11"/>
      <c r="F80" s="11"/>
      <c r="G80" s="11"/>
      <c r="H80" s="11"/>
    </row>
    <row r="81" spans="1:8" x14ac:dyDescent="0.5">
      <c r="B81" s="17" t="s">
        <v>56</v>
      </c>
      <c r="D81" s="20"/>
      <c r="E81" s="11"/>
      <c r="F81" s="11"/>
      <c r="G81" s="11"/>
      <c r="H81" s="11"/>
    </row>
    <row r="82" spans="1:8" x14ac:dyDescent="0.5">
      <c r="B82" s="17" t="s">
        <v>59</v>
      </c>
      <c r="D82" s="20"/>
      <c r="E82" s="11">
        <v>12707000</v>
      </c>
      <c r="F82" s="111">
        <v>12707000</v>
      </c>
      <c r="G82" s="111">
        <v>12707000</v>
      </c>
      <c r="H82" s="111">
        <v>12707000</v>
      </c>
    </row>
    <row r="83" spans="1:8" x14ac:dyDescent="0.5">
      <c r="B83" s="17" t="s">
        <v>58</v>
      </c>
      <c r="E83" s="57">
        <f>+'10'!F23</f>
        <v>-313364526</v>
      </c>
      <c r="F83" s="57">
        <v>-273759726</v>
      </c>
      <c r="G83" s="57">
        <f>+'11'!G21</f>
        <v>-260311949</v>
      </c>
      <c r="H83" s="57">
        <v>-201805928</v>
      </c>
    </row>
    <row r="84" spans="1:8" x14ac:dyDescent="0.5">
      <c r="C84" s="17" t="s">
        <v>68</v>
      </c>
      <c r="E84" s="55">
        <f>SUM(E77:E83)</f>
        <v>712297597</v>
      </c>
      <c r="F84" s="113">
        <f>SUM(F77:F83)</f>
        <v>751901797</v>
      </c>
      <c r="G84" s="113">
        <f>SUM(G77:G83)</f>
        <v>765350174</v>
      </c>
      <c r="H84" s="113">
        <f>SUM(H77:H83)</f>
        <v>823855595</v>
      </c>
    </row>
    <row r="85" spans="1:8" x14ac:dyDescent="0.5">
      <c r="B85" s="17" t="s">
        <v>57</v>
      </c>
      <c r="E85" s="11">
        <v>0</v>
      </c>
      <c r="F85" s="57">
        <v>-13827</v>
      </c>
      <c r="G85" s="34">
        <v>0</v>
      </c>
      <c r="H85" s="34">
        <v>0</v>
      </c>
    </row>
    <row r="86" spans="1:8" x14ac:dyDescent="0.5">
      <c r="C86" s="17" t="s">
        <v>69</v>
      </c>
      <c r="E86" s="75">
        <f>SUM(E84:E85)</f>
        <v>712297597</v>
      </c>
      <c r="F86" s="114">
        <f>SUM(F84:F85)</f>
        <v>751887970</v>
      </c>
      <c r="G86" s="114">
        <f>SUM(G84:G85)</f>
        <v>765350174</v>
      </c>
      <c r="H86" s="114">
        <f>SUM(H84:H85)</f>
        <v>823855595</v>
      </c>
    </row>
    <row r="87" spans="1:8" s="16" customFormat="1" ht="24.75" customHeight="1" thickBot="1" x14ac:dyDescent="0.55000000000000004">
      <c r="C87" s="17" t="s">
        <v>70</v>
      </c>
      <c r="D87" s="17"/>
      <c r="E87" s="56">
        <f>E70+E86</f>
        <v>1181365293</v>
      </c>
      <c r="F87" s="56">
        <f>F70+F86</f>
        <v>1154209962</v>
      </c>
      <c r="G87" s="56">
        <f>G70+G86</f>
        <v>1218512320</v>
      </c>
      <c r="H87" s="56">
        <f>H70+H86</f>
        <v>1213391907</v>
      </c>
    </row>
    <row r="88" spans="1:8" ht="12" customHeight="1" thickTop="1" x14ac:dyDescent="0.5">
      <c r="E88" s="142">
        <f>+E87-E34</f>
        <v>0</v>
      </c>
      <c r="F88" s="142">
        <f>+F87-F34</f>
        <v>0</v>
      </c>
      <c r="G88" s="142">
        <f>+G87-G34</f>
        <v>0</v>
      </c>
      <c r="H88" s="142">
        <f>+H87-H34</f>
        <v>0</v>
      </c>
    </row>
    <row r="89" spans="1:8" ht="26.25" customHeight="1" x14ac:dyDescent="0.5">
      <c r="A89" s="17" t="s">
        <v>1</v>
      </c>
      <c r="E89" s="139">
        <f>+E87-E34</f>
        <v>0</v>
      </c>
      <c r="F89" s="139">
        <f>+F87-F34</f>
        <v>0</v>
      </c>
      <c r="G89" s="139">
        <f>+G87-G34</f>
        <v>0</v>
      </c>
      <c r="H89" s="139">
        <f>+H87-H34</f>
        <v>0</v>
      </c>
    </row>
    <row r="90" spans="1:8" x14ac:dyDescent="0.5">
      <c r="E90" s="160"/>
      <c r="F90" s="160"/>
      <c r="G90" s="160"/>
      <c r="H90" s="160"/>
    </row>
  </sheetData>
  <mergeCells count="10">
    <mergeCell ref="E49:F49"/>
    <mergeCell ref="G49:H49"/>
    <mergeCell ref="E6:F6"/>
    <mergeCell ref="A2:H2"/>
    <mergeCell ref="G6:H6"/>
    <mergeCell ref="A45:H45"/>
    <mergeCell ref="A46:H46"/>
    <mergeCell ref="A3:H3"/>
    <mergeCell ref="A4:H4"/>
    <mergeCell ref="A47:H47"/>
  </mergeCells>
  <phoneticPr fontId="14" type="noConversion"/>
  <pageMargins left="0.9" right="0.5" top="0.5" bottom="0.6" header="0.1" footer="0.1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6" zoomScaleNormal="100" zoomScaleSheetLayoutView="70" workbookViewId="0">
      <selection activeCell="C12" sqref="C12"/>
    </sheetView>
  </sheetViews>
  <sheetFormatPr defaultColWidth="11.42578125" defaultRowHeight="23.25" x14ac:dyDescent="0.5"/>
  <cols>
    <col min="1" max="2" width="4.28515625" style="8" customWidth="1"/>
    <col min="3" max="3" width="50" style="8" customWidth="1"/>
    <col min="4" max="4" width="9" style="8" bestFit="1" customWidth="1"/>
    <col min="5" max="8" width="15" style="70" customWidth="1"/>
    <col min="9" max="16384" width="11.42578125" style="8"/>
  </cols>
  <sheetData>
    <row r="1" spans="1:8" ht="26.25" x14ac:dyDescent="0.55000000000000004">
      <c r="H1" s="117">
        <v>9</v>
      </c>
    </row>
    <row r="2" spans="1:8" ht="24.75" customHeight="1" x14ac:dyDescent="0.5">
      <c r="A2" s="167" t="s">
        <v>82</v>
      </c>
      <c r="B2" s="167"/>
      <c r="C2" s="167"/>
      <c r="D2" s="167"/>
      <c r="E2" s="167"/>
      <c r="F2" s="167"/>
      <c r="G2" s="167"/>
      <c r="H2" s="167"/>
    </row>
    <row r="3" spans="1:8" x14ac:dyDescent="0.5">
      <c r="A3" s="167" t="s">
        <v>17</v>
      </c>
      <c r="B3" s="167"/>
      <c r="C3" s="167"/>
      <c r="D3" s="167"/>
      <c r="E3" s="167"/>
      <c r="F3" s="167"/>
      <c r="G3" s="167"/>
      <c r="H3" s="167"/>
    </row>
    <row r="4" spans="1:8" ht="24.75" customHeight="1" x14ac:dyDescent="0.5">
      <c r="A4" s="167" t="s">
        <v>160</v>
      </c>
      <c r="B4" s="167"/>
      <c r="C4" s="167"/>
      <c r="D4" s="167"/>
      <c r="E4" s="167"/>
      <c r="F4" s="167"/>
      <c r="G4" s="167"/>
      <c r="H4" s="167"/>
    </row>
    <row r="5" spans="1:8" ht="21.75" customHeight="1" x14ac:dyDescent="0.5">
      <c r="A5" s="47"/>
      <c r="B5" s="96"/>
      <c r="C5" s="129"/>
      <c r="D5" s="97"/>
      <c r="E5" s="98"/>
      <c r="F5" s="98"/>
      <c r="G5" s="98"/>
      <c r="H5" s="99" t="s">
        <v>159</v>
      </c>
    </row>
    <row r="6" spans="1:8" s="101" customFormat="1" ht="24.75" customHeight="1" x14ac:dyDescent="0.5">
      <c r="A6" s="100"/>
      <c r="B6" s="100"/>
      <c r="C6" s="100"/>
      <c r="D6" s="100"/>
      <c r="E6" s="45" t="s">
        <v>0</v>
      </c>
      <c r="F6" s="45"/>
      <c r="G6" s="45" t="s">
        <v>11</v>
      </c>
      <c r="H6" s="45"/>
    </row>
    <row r="7" spans="1:8" s="101" customFormat="1" ht="21.75" customHeight="1" x14ac:dyDescent="0.5">
      <c r="A7" s="102"/>
      <c r="B7" s="102"/>
      <c r="C7" s="102"/>
      <c r="D7" s="103" t="s">
        <v>18</v>
      </c>
      <c r="E7" s="42">
        <v>2561</v>
      </c>
      <c r="F7" s="42">
        <v>2560</v>
      </c>
      <c r="G7" s="42">
        <f>+E7</f>
        <v>2561</v>
      </c>
      <c r="H7" s="42">
        <f>+F7</f>
        <v>2560</v>
      </c>
    </row>
    <row r="8" spans="1:8" s="101" customFormat="1" ht="5.0999999999999996" customHeight="1" x14ac:dyDescent="0.5">
      <c r="A8" s="104"/>
      <c r="B8" s="104"/>
      <c r="C8" s="104"/>
      <c r="D8" s="105"/>
      <c r="E8" s="40"/>
      <c r="F8" s="40"/>
      <c r="G8" s="40"/>
      <c r="H8" s="40"/>
    </row>
    <row r="9" spans="1:8" s="101" customFormat="1" ht="24.75" customHeight="1" x14ac:dyDescent="0.5">
      <c r="A9" s="128" t="s">
        <v>128</v>
      </c>
      <c r="B9" s="104"/>
      <c r="C9" s="104"/>
      <c r="D9" s="105"/>
      <c r="E9" s="40"/>
      <c r="F9" s="40"/>
      <c r="G9" s="40"/>
      <c r="H9" s="40"/>
    </row>
    <row r="10" spans="1:8" ht="24.75" customHeight="1" x14ac:dyDescent="0.5">
      <c r="B10" s="8" t="s">
        <v>127</v>
      </c>
      <c r="D10" s="93"/>
      <c r="E10" s="34">
        <v>943248607</v>
      </c>
      <c r="F10" s="34">
        <v>832949258</v>
      </c>
      <c r="G10" s="11">
        <v>940555297</v>
      </c>
      <c r="H10" s="11">
        <v>832947538</v>
      </c>
    </row>
    <row r="11" spans="1:8" ht="24.75" customHeight="1" x14ac:dyDescent="0.5">
      <c r="B11" s="8" t="s">
        <v>126</v>
      </c>
      <c r="D11" s="93"/>
      <c r="E11" s="34">
        <v>147141834</v>
      </c>
      <c r="F11" s="34">
        <v>37851854</v>
      </c>
      <c r="G11" s="11">
        <v>129827334</v>
      </c>
      <c r="H11" s="11">
        <v>22138184</v>
      </c>
    </row>
    <row r="12" spans="1:8" ht="24.75" customHeight="1" x14ac:dyDescent="0.5">
      <c r="C12" s="8" t="s">
        <v>129</v>
      </c>
      <c r="D12" s="93"/>
      <c r="E12" s="75">
        <f>SUM(E10:E11)</f>
        <v>1090390441</v>
      </c>
      <c r="F12" s="75">
        <f>SUM(F10:F11)</f>
        <v>870801112</v>
      </c>
      <c r="G12" s="75">
        <f>SUM(G10:G11)</f>
        <v>1070382631</v>
      </c>
      <c r="H12" s="75">
        <f>SUM(H10:H11)</f>
        <v>855085722</v>
      </c>
    </row>
    <row r="13" spans="1:8" ht="5.0999999999999996" customHeight="1" x14ac:dyDescent="0.5">
      <c r="D13" s="93"/>
      <c r="E13" s="34"/>
      <c r="F13" s="34"/>
      <c r="G13" s="11"/>
      <c r="H13" s="11"/>
    </row>
    <row r="14" spans="1:8" ht="24.75" customHeight="1" x14ac:dyDescent="0.5">
      <c r="A14" s="8" t="s">
        <v>130</v>
      </c>
      <c r="D14" s="93"/>
      <c r="E14" s="34"/>
      <c r="F14" s="34"/>
      <c r="G14" s="11"/>
      <c r="H14" s="11"/>
    </row>
    <row r="15" spans="1:8" ht="24.75" customHeight="1" x14ac:dyDescent="0.5">
      <c r="B15" s="8" t="s">
        <v>131</v>
      </c>
      <c r="D15" s="93"/>
      <c r="E15" s="57">
        <v>-795259476</v>
      </c>
      <c r="F15" s="57">
        <v>-712944000</v>
      </c>
      <c r="G15" s="57">
        <v>-793886505</v>
      </c>
      <c r="H15" s="57">
        <v>-712997502</v>
      </c>
    </row>
    <row r="16" spans="1:8" ht="24.75" customHeight="1" x14ac:dyDescent="0.5">
      <c r="B16" s="8" t="s">
        <v>132</v>
      </c>
      <c r="D16" s="93"/>
      <c r="E16" s="123">
        <v>-146967105</v>
      </c>
      <c r="F16" s="123">
        <v>-39162761</v>
      </c>
      <c r="G16" s="123">
        <v>-119858379</v>
      </c>
      <c r="H16" s="123">
        <v>-19964970</v>
      </c>
    </row>
    <row r="17" spans="1:8" ht="24.75" customHeight="1" x14ac:dyDescent="0.5">
      <c r="C17" s="8" t="s">
        <v>167</v>
      </c>
      <c r="D17" s="106">
        <v>10</v>
      </c>
      <c r="E17" s="57">
        <f>SUM(E15:E16)</f>
        <v>-942226581</v>
      </c>
      <c r="F17" s="57">
        <f>SUM(F15:F16)</f>
        <v>-752106761</v>
      </c>
      <c r="G17" s="57">
        <f>SUM(G15:G16)</f>
        <v>-913744884</v>
      </c>
      <c r="H17" s="57">
        <f>SUM(H15:H16)</f>
        <v>-732962472</v>
      </c>
    </row>
    <row r="18" spans="1:8" ht="24.75" customHeight="1" x14ac:dyDescent="0.5">
      <c r="A18" s="8" t="s">
        <v>90</v>
      </c>
      <c r="D18" s="107"/>
      <c r="E18" s="55">
        <f>+E12+E17</f>
        <v>148163860</v>
      </c>
      <c r="F18" s="58">
        <f>+F12+F17</f>
        <v>118694351</v>
      </c>
      <c r="G18" s="58">
        <f>+G12+G17</f>
        <v>156637747</v>
      </c>
      <c r="H18" s="58">
        <f>+H12+H17</f>
        <v>122123250</v>
      </c>
    </row>
    <row r="19" spans="1:8" ht="24.75" customHeight="1" x14ac:dyDescent="0.5">
      <c r="A19" s="8" t="s">
        <v>12</v>
      </c>
      <c r="D19" s="107"/>
      <c r="E19" s="11">
        <v>14032655</v>
      </c>
      <c r="F19" s="57">
        <v>29444529</v>
      </c>
      <c r="G19" s="57">
        <v>16626494</v>
      </c>
      <c r="H19" s="57">
        <v>31839181</v>
      </c>
    </row>
    <row r="20" spans="1:8" ht="24.75" customHeight="1" x14ac:dyDescent="0.5">
      <c r="A20" s="8" t="s">
        <v>13</v>
      </c>
      <c r="D20" s="106"/>
      <c r="E20" s="57">
        <v>-72935367</v>
      </c>
      <c r="F20" s="57">
        <v>-58489634</v>
      </c>
      <c r="G20" s="57">
        <v>-72309063</v>
      </c>
      <c r="H20" s="57">
        <v>-58151575</v>
      </c>
    </row>
    <row r="21" spans="1:8" ht="24.75" customHeight="1" x14ac:dyDescent="0.5">
      <c r="A21" s="8" t="s">
        <v>14</v>
      </c>
      <c r="D21" s="93"/>
      <c r="E21" s="57">
        <v>-118583496</v>
      </c>
      <c r="F21" s="57">
        <v>-117307734</v>
      </c>
      <c r="G21" s="57">
        <v>-155966327</v>
      </c>
      <c r="H21" s="57">
        <v>-142994428</v>
      </c>
    </row>
    <row r="22" spans="1:8" x14ac:dyDescent="0.5">
      <c r="A22" s="108" t="s">
        <v>16</v>
      </c>
      <c r="D22" s="106"/>
      <c r="E22" s="123">
        <v>-8843918</v>
      </c>
      <c r="F22" s="123">
        <v>-6983245</v>
      </c>
      <c r="G22" s="123">
        <v>-8843918</v>
      </c>
      <c r="H22" s="123">
        <v>-6982464</v>
      </c>
    </row>
    <row r="23" spans="1:8" x14ac:dyDescent="0.5">
      <c r="A23" s="136" t="s">
        <v>191</v>
      </c>
      <c r="D23" s="93"/>
      <c r="E23" s="57">
        <f>SUM(E18:E22)</f>
        <v>-38166266</v>
      </c>
      <c r="F23" s="57">
        <f>SUM(F18:F22)</f>
        <v>-34641733</v>
      </c>
      <c r="G23" s="57">
        <f>SUM(G18:G22)</f>
        <v>-63855067</v>
      </c>
      <c r="H23" s="57">
        <f>SUM(H18:H22)</f>
        <v>-54166036</v>
      </c>
    </row>
    <row r="24" spans="1:8" x14ac:dyDescent="0.5">
      <c r="A24" s="21" t="s">
        <v>189</v>
      </c>
      <c r="D24" s="93"/>
      <c r="E24" s="123">
        <v>-1219267</v>
      </c>
      <c r="F24" s="123">
        <v>0</v>
      </c>
      <c r="G24" s="123">
        <v>0</v>
      </c>
      <c r="H24" s="123">
        <v>0</v>
      </c>
    </row>
    <row r="25" spans="1:8" x14ac:dyDescent="0.5">
      <c r="A25" s="136" t="s">
        <v>168</v>
      </c>
      <c r="D25" s="93"/>
      <c r="E25" s="57">
        <f>SUM(E23:E24)</f>
        <v>-39385533</v>
      </c>
      <c r="F25" s="57">
        <f>SUM(F23:F24)</f>
        <v>-34641733</v>
      </c>
      <c r="G25" s="57">
        <f>SUM(G23:G24)</f>
        <v>-63855067</v>
      </c>
      <c r="H25" s="57">
        <f>SUM(H23:H24)</f>
        <v>-54166036</v>
      </c>
    </row>
    <row r="26" spans="1:8" ht="24.75" customHeight="1" x14ac:dyDescent="0.5">
      <c r="A26" s="8" t="s">
        <v>181</v>
      </c>
      <c r="D26" s="93">
        <v>27.1</v>
      </c>
      <c r="E26" s="57">
        <v>-219267</v>
      </c>
      <c r="F26" s="57">
        <v>1468274</v>
      </c>
      <c r="G26" s="57">
        <v>5349046</v>
      </c>
      <c r="H26" s="57">
        <v>785631</v>
      </c>
    </row>
    <row r="27" spans="1:8" ht="24" thickBot="1" x14ac:dyDescent="0.55000000000000004">
      <c r="A27" s="8" t="s">
        <v>169</v>
      </c>
      <c r="D27" s="93"/>
      <c r="E27" s="59">
        <f>SUM(E25:E26)</f>
        <v>-39604800</v>
      </c>
      <c r="F27" s="59">
        <f>SUM(F25:F26)</f>
        <v>-33173459</v>
      </c>
      <c r="G27" s="59">
        <f>SUM(G25:G26)</f>
        <v>-58506021</v>
      </c>
      <c r="H27" s="59">
        <f>SUM(H25:H26)</f>
        <v>-53380405</v>
      </c>
    </row>
    <row r="28" spans="1:8" ht="11.25" customHeight="1" thickTop="1" x14ac:dyDescent="0.5">
      <c r="D28" s="93"/>
      <c r="E28" s="11"/>
      <c r="F28" s="57"/>
      <c r="G28" s="57"/>
      <c r="H28" s="57"/>
    </row>
    <row r="29" spans="1:8" x14ac:dyDescent="0.5">
      <c r="A29" s="8" t="s">
        <v>185</v>
      </c>
      <c r="D29" s="93"/>
      <c r="E29" s="11"/>
      <c r="F29" s="57"/>
      <c r="G29" s="57"/>
      <c r="H29" s="57"/>
    </row>
    <row r="30" spans="1:8" x14ac:dyDescent="0.5">
      <c r="A30" s="8" t="s">
        <v>186</v>
      </c>
      <c r="D30" s="93"/>
      <c r="E30" s="11"/>
      <c r="F30" s="57"/>
      <c r="G30" s="57"/>
      <c r="H30" s="57"/>
    </row>
    <row r="31" spans="1:8" x14ac:dyDescent="0.5">
      <c r="A31" s="8" t="s">
        <v>187</v>
      </c>
      <c r="D31" s="93">
        <v>23</v>
      </c>
      <c r="E31" s="11">
        <v>0</v>
      </c>
      <c r="F31" s="57">
        <v>-4542752</v>
      </c>
      <c r="G31" s="57">
        <v>0</v>
      </c>
      <c r="H31" s="57">
        <v>-4542752</v>
      </c>
    </row>
    <row r="32" spans="1:8" x14ac:dyDescent="0.5">
      <c r="A32" s="8" t="s">
        <v>188</v>
      </c>
      <c r="D32" s="93">
        <v>27.2</v>
      </c>
      <c r="E32" s="11">
        <v>0</v>
      </c>
      <c r="F32" s="57">
        <v>908550</v>
      </c>
      <c r="G32" s="57">
        <v>0</v>
      </c>
      <c r="H32" s="57">
        <v>908550</v>
      </c>
    </row>
    <row r="33" spans="1:8" x14ac:dyDescent="0.5">
      <c r="A33" s="8" t="s">
        <v>170</v>
      </c>
      <c r="D33" s="93"/>
      <c r="E33" s="75">
        <f>SUM(E31:E32)</f>
        <v>0</v>
      </c>
      <c r="F33" s="65">
        <f>SUM(F31:F32)</f>
        <v>-3634202</v>
      </c>
      <c r="G33" s="65">
        <f>SUM(G31:G32)</f>
        <v>0</v>
      </c>
      <c r="H33" s="65">
        <f>SUM(H31:H32)</f>
        <v>-3634202</v>
      </c>
    </row>
    <row r="34" spans="1:8" ht="24" thickBot="1" x14ac:dyDescent="0.55000000000000004">
      <c r="A34" s="8" t="s">
        <v>171</v>
      </c>
      <c r="D34" s="109"/>
      <c r="E34" s="59">
        <f>+E27+E33</f>
        <v>-39604800</v>
      </c>
      <c r="F34" s="59">
        <f>+F27+F33</f>
        <v>-36807661</v>
      </c>
      <c r="G34" s="59">
        <f>+G27+G33</f>
        <v>-58506021</v>
      </c>
      <c r="H34" s="59">
        <f>+H27+H33</f>
        <v>-57014607</v>
      </c>
    </row>
    <row r="35" spans="1:8" ht="5.0999999999999996" customHeight="1" thickTop="1" x14ac:dyDescent="0.5">
      <c r="E35" s="163"/>
      <c r="F35" s="118"/>
      <c r="G35" s="118"/>
      <c r="H35" s="118"/>
    </row>
    <row r="36" spans="1:8" x14ac:dyDescent="0.5">
      <c r="A36" s="8" t="s">
        <v>172</v>
      </c>
      <c r="D36" s="107"/>
      <c r="E36" s="164"/>
      <c r="F36" s="120"/>
      <c r="G36" s="119"/>
      <c r="H36" s="119"/>
    </row>
    <row r="37" spans="1:8" ht="24" customHeight="1" x14ac:dyDescent="0.5">
      <c r="B37" s="8" t="s">
        <v>91</v>
      </c>
      <c r="D37" s="107"/>
      <c r="E37" s="57">
        <f>+E27-E38</f>
        <v>-39604800</v>
      </c>
      <c r="F37" s="57">
        <f>+F27-F38</f>
        <v>-33163985</v>
      </c>
      <c r="G37" s="57">
        <f>+G27-G38</f>
        <v>-58506021</v>
      </c>
      <c r="H37" s="57">
        <f>+H27-H38</f>
        <v>-53380405</v>
      </c>
    </row>
    <row r="38" spans="1:8" ht="24" customHeight="1" x14ac:dyDescent="0.5">
      <c r="B38" s="8" t="s">
        <v>94</v>
      </c>
      <c r="D38" s="107"/>
      <c r="E38" s="11">
        <v>0</v>
      </c>
      <c r="F38" s="57">
        <v>-9474</v>
      </c>
      <c r="G38" s="57">
        <v>0</v>
      </c>
      <c r="H38" s="57">
        <v>0</v>
      </c>
    </row>
    <row r="39" spans="1:8" ht="24" thickBot="1" x14ac:dyDescent="0.55000000000000004">
      <c r="A39" s="8" t="s">
        <v>169</v>
      </c>
      <c r="D39" s="107"/>
      <c r="E39" s="59">
        <f>+E27</f>
        <v>-39604800</v>
      </c>
      <c r="F39" s="59">
        <f>SUM(F37:F38)</f>
        <v>-33173459</v>
      </c>
      <c r="G39" s="59">
        <f>SUM(G37:G38)</f>
        <v>-58506021</v>
      </c>
      <c r="H39" s="59">
        <f>SUM(H37:H38)</f>
        <v>-53380405</v>
      </c>
    </row>
    <row r="40" spans="1:8" ht="5.0999999999999996" customHeight="1" thickTop="1" x14ac:dyDescent="0.5">
      <c r="E40" s="162">
        <f>+E27-E39</f>
        <v>0</v>
      </c>
      <c r="F40" s="121">
        <f>+F27-F39</f>
        <v>0</v>
      </c>
      <c r="G40" s="122">
        <f>+G27-G39</f>
        <v>0</v>
      </c>
      <c r="H40" s="122">
        <f>+H27-H39</f>
        <v>0</v>
      </c>
    </row>
    <row r="41" spans="1:8" x14ac:dyDescent="0.5">
      <c r="A41" s="8" t="s">
        <v>92</v>
      </c>
      <c r="D41" s="107"/>
      <c r="E41" s="161"/>
      <c r="F41" s="120"/>
      <c r="G41" s="119"/>
      <c r="H41" s="119"/>
    </row>
    <row r="42" spans="1:8" ht="24.6" customHeight="1" x14ac:dyDescent="0.5">
      <c r="B42" s="8" t="s">
        <v>91</v>
      </c>
      <c r="D42" s="107"/>
      <c r="E42" s="57">
        <f>+E37-E43</f>
        <v>-39604800</v>
      </c>
      <c r="F42" s="57">
        <f>+F44-F43</f>
        <v>-36798187</v>
      </c>
      <c r="G42" s="57">
        <f>+G44-G43</f>
        <v>-58506021</v>
      </c>
      <c r="H42" s="57">
        <f>+H44-H43</f>
        <v>-57014607</v>
      </c>
    </row>
    <row r="43" spans="1:8" ht="24.6" customHeight="1" x14ac:dyDescent="0.5">
      <c r="B43" s="8" t="s">
        <v>94</v>
      </c>
      <c r="D43" s="107"/>
      <c r="E43" s="69">
        <f>+E38</f>
        <v>0</v>
      </c>
      <c r="F43" s="57">
        <v>-9474</v>
      </c>
      <c r="G43" s="57">
        <v>0</v>
      </c>
      <c r="H43" s="57">
        <v>0</v>
      </c>
    </row>
    <row r="44" spans="1:8" ht="24" thickBot="1" x14ac:dyDescent="0.55000000000000004">
      <c r="A44" s="8" t="s">
        <v>171</v>
      </c>
      <c r="D44" s="107"/>
      <c r="E44" s="59">
        <f>+E34</f>
        <v>-39604800</v>
      </c>
      <c r="F44" s="59">
        <f>+F34</f>
        <v>-36807661</v>
      </c>
      <c r="G44" s="59">
        <f>+G34</f>
        <v>-58506021</v>
      </c>
      <c r="H44" s="59">
        <f>+H34</f>
        <v>-57014607</v>
      </c>
    </row>
    <row r="45" spans="1:8" ht="5.0999999999999996" customHeight="1" thickTop="1" x14ac:dyDescent="0.5">
      <c r="D45" s="107"/>
      <c r="E45" s="119"/>
      <c r="F45" s="119"/>
      <c r="G45" s="119"/>
      <c r="H45" s="119"/>
    </row>
    <row r="46" spans="1:8" ht="24" customHeight="1" x14ac:dyDescent="0.5">
      <c r="A46" s="8" t="s">
        <v>173</v>
      </c>
      <c r="D46" s="93"/>
      <c r="E46" s="119"/>
      <c r="F46" s="119"/>
      <c r="G46" s="119"/>
      <c r="H46" s="119"/>
    </row>
    <row r="47" spans="1:8" ht="24" customHeight="1" x14ac:dyDescent="0.5">
      <c r="B47" s="8" t="s">
        <v>182</v>
      </c>
      <c r="D47" s="93">
        <v>28</v>
      </c>
      <c r="E47" s="131">
        <f>+E39/E48</f>
        <v>-4.5797205904660049E-2</v>
      </c>
      <c r="F47" s="131">
        <f>+F37/F48</f>
        <v>-3.8349337698058247E-2</v>
      </c>
      <c r="G47" s="131">
        <f>+G37/G48</f>
        <v>-6.76537260735912E-2</v>
      </c>
      <c r="H47" s="131">
        <f>+H37/H48</f>
        <v>-6.1726694720315334E-2</v>
      </c>
    </row>
    <row r="48" spans="1:8" s="138" customFormat="1" ht="9" customHeight="1" x14ac:dyDescent="0.5">
      <c r="A48" s="138" t="s">
        <v>93</v>
      </c>
      <c r="E48" s="110">
        <f>864786382</f>
        <v>864786382</v>
      </c>
      <c r="F48" s="110">
        <f>864786382</f>
        <v>864786382</v>
      </c>
      <c r="G48" s="110">
        <f>864786382</f>
        <v>864786382</v>
      </c>
      <c r="H48" s="110">
        <f>864786382</f>
        <v>864786382</v>
      </c>
    </row>
    <row r="49" spans="1:7" ht="12" customHeight="1" x14ac:dyDescent="0.5">
      <c r="E49" s="62"/>
      <c r="G49" s="62"/>
    </row>
    <row r="50" spans="1:7" ht="26.25" customHeight="1" x14ac:dyDescent="0.5">
      <c r="A50" s="8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Normal="100" zoomScaleSheetLayoutView="85" workbookViewId="0">
      <selection activeCell="D9" sqref="D9"/>
    </sheetView>
  </sheetViews>
  <sheetFormatPr defaultRowHeight="23.25" x14ac:dyDescent="0.5"/>
  <cols>
    <col min="1" max="1" width="53.28515625" style="3" customWidth="1"/>
    <col min="2" max="3" width="12.5703125" style="3" bestFit="1" customWidth="1"/>
    <col min="4" max="4" width="12.85546875" style="3" bestFit="1" customWidth="1"/>
    <col min="5" max="5" width="12.140625" style="3" bestFit="1" customWidth="1"/>
    <col min="6" max="6" width="13.42578125" style="3" bestFit="1" customWidth="1"/>
    <col min="7" max="7" width="12.5703125" style="3" bestFit="1" customWidth="1"/>
    <col min="8" max="8" width="16.85546875" style="3" bestFit="1" customWidth="1"/>
    <col min="9" max="9" width="13.42578125" style="3" bestFit="1" customWidth="1"/>
    <col min="10" max="10" width="4" style="3" customWidth="1"/>
    <col min="11" max="27" width="25.28515625" style="3" customWidth="1"/>
    <col min="28" max="16384" width="9.140625" style="3"/>
  </cols>
  <sheetData>
    <row r="1" spans="1:9" ht="24.6" customHeight="1" x14ac:dyDescent="0.5">
      <c r="A1" s="169" t="s">
        <v>82</v>
      </c>
      <c r="B1" s="170"/>
      <c r="C1" s="170"/>
      <c r="D1" s="170"/>
      <c r="E1" s="170"/>
      <c r="F1" s="170"/>
      <c r="G1" s="170"/>
      <c r="H1" s="170"/>
      <c r="I1" s="170"/>
    </row>
    <row r="2" spans="1:9" ht="24.6" customHeight="1" x14ac:dyDescent="0.5">
      <c r="A2" s="170" t="s">
        <v>38</v>
      </c>
      <c r="B2" s="170"/>
      <c r="C2" s="170"/>
      <c r="D2" s="170"/>
      <c r="E2" s="170"/>
      <c r="F2" s="170"/>
      <c r="G2" s="170"/>
      <c r="H2" s="170"/>
      <c r="I2" s="170"/>
    </row>
    <row r="3" spans="1:9" ht="24.6" customHeight="1" x14ac:dyDescent="0.5">
      <c r="A3" s="171" t="str">
        <f>'9'!A4:H4</f>
        <v>สำหรับปีสิ้นสุดวันที่ 31 ธันวาคม 2561</v>
      </c>
      <c r="B3" s="168"/>
      <c r="C3" s="168"/>
      <c r="D3" s="168"/>
      <c r="E3" s="168"/>
      <c r="F3" s="168"/>
      <c r="G3" s="168"/>
      <c r="H3" s="168"/>
      <c r="I3" s="168"/>
    </row>
    <row r="4" spans="1:9" s="4" customFormat="1" ht="7.5" customHeight="1" x14ac:dyDescent="0.5">
      <c r="A4" s="6"/>
      <c r="B4" s="6"/>
      <c r="C4" s="6"/>
      <c r="D4" s="6"/>
      <c r="E4" s="6"/>
      <c r="F4" s="6"/>
      <c r="G4" s="22"/>
      <c r="I4" s="22"/>
    </row>
    <row r="5" spans="1:9" s="4" customFormat="1" x14ac:dyDescent="0.5">
      <c r="A5" s="168" t="s">
        <v>0</v>
      </c>
      <c r="B5" s="168"/>
      <c r="C5" s="168"/>
      <c r="D5" s="168"/>
      <c r="E5" s="168"/>
      <c r="F5" s="168"/>
      <c r="G5" s="168"/>
      <c r="H5" s="168"/>
      <c r="I5" s="168"/>
    </row>
    <row r="6" spans="1:9" s="4" customFormat="1" ht="23.25" customHeight="1" x14ac:dyDescent="0.5">
      <c r="A6" s="5"/>
      <c r="B6" s="5"/>
      <c r="C6" s="5"/>
      <c r="D6" s="5"/>
      <c r="E6" s="5"/>
      <c r="F6" s="5"/>
      <c r="G6" s="133"/>
      <c r="H6" s="14"/>
      <c r="I6" s="134" t="s">
        <v>159</v>
      </c>
    </row>
    <row r="7" spans="1:9" s="4" customFormat="1" ht="23.25" customHeight="1" x14ac:dyDescent="0.5">
      <c r="A7" s="6"/>
      <c r="B7" s="6"/>
      <c r="C7" s="6"/>
      <c r="D7" s="6"/>
      <c r="E7" s="168" t="s">
        <v>120</v>
      </c>
      <c r="F7" s="168"/>
      <c r="G7" s="22"/>
      <c r="I7" s="132"/>
    </row>
    <row r="8" spans="1:9" s="4" customFormat="1" ht="23.25" customHeight="1" x14ac:dyDescent="0.5">
      <c r="B8" s="40" t="s">
        <v>39</v>
      </c>
      <c r="C8" s="112" t="s">
        <v>40</v>
      </c>
      <c r="D8" s="112" t="s">
        <v>40</v>
      </c>
      <c r="E8" s="116" t="s">
        <v>41</v>
      </c>
      <c r="F8" s="116" t="s">
        <v>47</v>
      </c>
      <c r="G8" s="112" t="s">
        <v>99</v>
      </c>
      <c r="H8" s="40"/>
    </row>
    <row r="9" spans="1:9" s="4" customFormat="1" ht="23.25" customHeight="1" x14ac:dyDescent="0.5">
      <c r="B9" s="41" t="s">
        <v>96</v>
      </c>
      <c r="C9" s="10" t="s">
        <v>97</v>
      </c>
      <c r="D9" s="10" t="s">
        <v>102</v>
      </c>
      <c r="E9" s="10" t="s">
        <v>122</v>
      </c>
      <c r="F9" s="10" t="s">
        <v>46</v>
      </c>
      <c r="G9" s="6" t="s">
        <v>100</v>
      </c>
      <c r="H9" s="6" t="s">
        <v>44</v>
      </c>
      <c r="I9" s="6"/>
    </row>
    <row r="10" spans="1:9" s="4" customFormat="1" ht="23.25" customHeight="1" x14ac:dyDescent="0.5">
      <c r="A10" s="14"/>
      <c r="B10" s="49" t="s">
        <v>95</v>
      </c>
      <c r="C10" s="5" t="s">
        <v>98</v>
      </c>
      <c r="D10" s="5" t="s">
        <v>103</v>
      </c>
      <c r="E10" s="5" t="s">
        <v>121</v>
      </c>
      <c r="F10" s="5"/>
      <c r="G10" s="5" t="s">
        <v>101</v>
      </c>
      <c r="H10" s="5" t="s">
        <v>45</v>
      </c>
      <c r="I10" s="5" t="s">
        <v>43</v>
      </c>
    </row>
    <row r="11" spans="1:9" s="29" customFormat="1" ht="18.75" customHeight="1" x14ac:dyDescent="0.5">
      <c r="A11" s="9"/>
      <c r="B11" s="6"/>
      <c r="C11" s="6"/>
      <c r="D11" s="6"/>
      <c r="E11" s="6"/>
      <c r="F11" s="6"/>
      <c r="G11" s="6"/>
      <c r="H11" s="6"/>
      <c r="I11" s="6"/>
    </row>
    <row r="12" spans="1:9" s="7" customFormat="1" x14ac:dyDescent="0.5">
      <c r="A12" s="8" t="s">
        <v>55</v>
      </c>
      <c r="B12" s="57">
        <v>432393191</v>
      </c>
      <c r="C12" s="57">
        <v>565026751</v>
      </c>
      <c r="D12" s="57">
        <v>15534581</v>
      </c>
      <c r="E12" s="57">
        <v>12707000</v>
      </c>
      <c r="F12" s="57">
        <v>-236961539</v>
      </c>
      <c r="G12" s="57">
        <f>SUM(B12:F12)</f>
        <v>788699984</v>
      </c>
      <c r="H12" s="57">
        <f>-4653</f>
        <v>-4653</v>
      </c>
      <c r="I12" s="57">
        <f>SUM(G12:H12)</f>
        <v>788695331</v>
      </c>
    </row>
    <row r="13" spans="1:9" s="7" customFormat="1" x14ac:dyDescent="0.5">
      <c r="A13" s="8" t="s">
        <v>169</v>
      </c>
      <c r="B13" s="57">
        <v>0</v>
      </c>
      <c r="C13" s="57">
        <v>0</v>
      </c>
      <c r="D13" s="57">
        <v>0</v>
      </c>
      <c r="E13" s="57">
        <v>0</v>
      </c>
      <c r="F13" s="57">
        <f>+'9'!F37</f>
        <v>-33163985</v>
      </c>
      <c r="G13" s="57">
        <f>SUM(B13:F13)</f>
        <v>-33163985</v>
      </c>
      <c r="H13" s="57">
        <f>-9474</f>
        <v>-9474</v>
      </c>
      <c r="I13" s="57">
        <f>SUM(G13:H13)</f>
        <v>-33173459</v>
      </c>
    </row>
    <row r="14" spans="1:9" s="7" customFormat="1" ht="24" customHeight="1" x14ac:dyDescent="0.5">
      <c r="A14" s="8" t="s">
        <v>170</v>
      </c>
      <c r="B14" s="57">
        <v>0</v>
      </c>
      <c r="C14" s="57">
        <v>0</v>
      </c>
      <c r="D14" s="57">
        <v>0</v>
      </c>
      <c r="E14" s="57">
        <v>0</v>
      </c>
      <c r="F14" s="57">
        <f>+'9'!F33</f>
        <v>-3634202</v>
      </c>
      <c r="G14" s="57">
        <f>SUM(B14:F14)</f>
        <v>-3634202</v>
      </c>
      <c r="H14" s="57">
        <v>0</v>
      </c>
      <c r="I14" s="57">
        <f>SUM(G14:H14)</f>
        <v>-3634202</v>
      </c>
    </row>
    <row r="15" spans="1:9" s="7" customFormat="1" x14ac:dyDescent="0.5">
      <c r="A15" s="8" t="s">
        <v>171</v>
      </c>
      <c r="B15" s="58">
        <f t="shared" ref="B15:I15" si="0">SUM(B13:B14)</f>
        <v>0</v>
      </c>
      <c r="C15" s="58">
        <f t="shared" si="0"/>
        <v>0</v>
      </c>
      <c r="D15" s="58">
        <f t="shared" si="0"/>
        <v>0</v>
      </c>
      <c r="E15" s="58">
        <f t="shared" si="0"/>
        <v>0</v>
      </c>
      <c r="F15" s="58">
        <f t="shared" si="0"/>
        <v>-36798187</v>
      </c>
      <c r="G15" s="58">
        <f t="shared" si="0"/>
        <v>-36798187</v>
      </c>
      <c r="H15" s="58">
        <f t="shared" si="0"/>
        <v>-9474</v>
      </c>
      <c r="I15" s="58">
        <f t="shared" si="0"/>
        <v>-36807661</v>
      </c>
    </row>
    <row r="16" spans="1:9" s="7" customFormat="1" x14ac:dyDescent="0.5">
      <c r="A16" s="8" t="s">
        <v>183</v>
      </c>
      <c r="B16" s="123">
        <v>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300</v>
      </c>
      <c r="I16" s="123">
        <f>SUM(G16:H16)</f>
        <v>300</v>
      </c>
    </row>
    <row r="17" spans="1:18" s="8" customFormat="1" x14ac:dyDescent="0.5">
      <c r="A17" s="8" t="s">
        <v>161</v>
      </c>
      <c r="B17" s="57">
        <f t="shared" ref="B17:I17" si="1">+B12+B15+B16</f>
        <v>432393191</v>
      </c>
      <c r="C17" s="57">
        <f t="shared" si="1"/>
        <v>565026751</v>
      </c>
      <c r="D17" s="57">
        <f t="shared" si="1"/>
        <v>15534581</v>
      </c>
      <c r="E17" s="57">
        <f t="shared" si="1"/>
        <v>12707000</v>
      </c>
      <c r="F17" s="57">
        <f t="shared" si="1"/>
        <v>-273759726</v>
      </c>
      <c r="G17" s="57">
        <f t="shared" si="1"/>
        <v>751901797</v>
      </c>
      <c r="H17" s="57">
        <f t="shared" si="1"/>
        <v>-13827</v>
      </c>
      <c r="I17" s="57">
        <f t="shared" si="1"/>
        <v>751887970</v>
      </c>
    </row>
    <row r="18" spans="1:18" s="7" customFormat="1" x14ac:dyDescent="0.5">
      <c r="A18" s="8" t="s">
        <v>169</v>
      </c>
      <c r="B18" s="57">
        <v>0</v>
      </c>
      <c r="C18" s="57">
        <v>0</v>
      </c>
      <c r="D18" s="57">
        <v>0</v>
      </c>
      <c r="E18" s="57">
        <v>0</v>
      </c>
      <c r="F18" s="57">
        <f>+'9'!E37</f>
        <v>-39604800</v>
      </c>
      <c r="G18" s="57">
        <f>SUM(B18:F18)</f>
        <v>-39604800</v>
      </c>
      <c r="H18" s="57">
        <v>0</v>
      </c>
      <c r="I18" s="57">
        <f>SUM(G18:H18)</f>
        <v>-39604800</v>
      </c>
    </row>
    <row r="19" spans="1:18" s="7" customFormat="1" x14ac:dyDescent="0.5">
      <c r="A19" s="8" t="s">
        <v>170</v>
      </c>
      <c r="B19" s="57">
        <v>0</v>
      </c>
      <c r="C19" s="57">
        <v>0</v>
      </c>
      <c r="D19" s="57">
        <v>0</v>
      </c>
      <c r="E19" s="57">
        <v>0</v>
      </c>
      <c r="F19" s="57">
        <f>+'9'!E33</f>
        <v>0</v>
      </c>
      <c r="G19" s="57">
        <f>SUM(B19:F19)</f>
        <v>0</v>
      </c>
      <c r="H19" s="57">
        <v>0</v>
      </c>
      <c r="I19" s="57">
        <f>SUM(B19:H19)</f>
        <v>0</v>
      </c>
    </row>
    <row r="20" spans="1:18" s="7" customFormat="1" x14ac:dyDescent="0.5">
      <c r="A20" s="8" t="s">
        <v>171</v>
      </c>
      <c r="B20" s="58">
        <f t="shared" ref="B20:I20" si="2">SUM(B18:B19)</f>
        <v>0</v>
      </c>
      <c r="C20" s="58">
        <f t="shared" si="2"/>
        <v>0</v>
      </c>
      <c r="D20" s="58">
        <f t="shared" si="2"/>
        <v>0</v>
      </c>
      <c r="E20" s="58">
        <f t="shared" si="2"/>
        <v>0</v>
      </c>
      <c r="F20" s="58">
        <f t="shared" si="2"/>
        <v>-39604800</v>
      </c>
      <c r="G20" s="58">
        <f t="shared" si="2"/>
        <v>-39604800</v>
      </c>
      <c r="H20" s="58">
        <f t="shared" si="2"/>
        <v>0</v>
      </c>
      <c r="I20" s="58">
        <f t="shared" si="2"/>
        <v>-39604800</v>
      </c>
    </row>
    <row r="21" spans="1:18" s="7" customFormat="1" x14ac:dyDescent="0.5">
      <c r="A21" s="8" t="s">
        <v>184</v>
      </c>
      <c r="B21" s="57">
        <v>200</v>
      </c>
      <c r="C21" s="57">
        <v>400</v>
      </c>
      <c r="D21" s="57">
        <v>0</v>
      </c>
      <c r="E21" s="57">
        <v>0</v>
      </c>
      <c r="F21" s="57">
        <v>0</v>
      </c>
      <c r="G21" s="57">
        <v>600</v>
      </c>
      <c r="H21" s="57">
        <v>0</v>
      </c>
      <c r="I21" s="57">
        <f>SUM(G21:H21)</f>
        <v>600</v>
      </c>
    </row>
    <row r="22" spans="1:18" s="7" customFormat="1" ht="24" customHeight="1" x14ac:dyDescent="0.5">
      <c r="A22" s="8" t="s">
        <v>124</v>
      </c>
      <c r="B22" s="123">
        <v>0</v>
      </c>
      <c r="C22" s="123">
        <v>0</v>
      </c>
      <c r="D22" s="123">
        <v>0</v>
      </c>
      <c r="E22" s="123">
        <v>0</v>
      </c>
      <c r="F22" s="123">
        <v>0</v>
      </c>
      <c r="G22" s="57">
        <v>0</v>
      </c>
      <c r="H22" s="123">
        <v>13827</v>
      </c>
      <c r="I22" s="123">
        <f>SUM(B22:H22)</f>
        <v>13827</v>
      </c>
    </row>
    <row r="23" spans="1:18" s="8" customFormat="1" ht="24" thickBot="1" x14ac:dyDescent="0.55000000000000004">
      <c r="A23" s="8" t="s">
        <v>161</v>
      </c>
      <c r="B23" s="59">
        <f t="shared" ref="B23:I23" si="3">B17+B20+B22+B21</f>
        <v>432393391</v>
      </c>
      <c r="C23" s="59">
        <f t="shared" si="3"/>
        <v>565027151</v>
      </c>
      <c r="D23" s="59">
        <f t="shared" si="3"/>
        <v>15534581</v>
      </c>
      <c r="E23" s="59">
        <f t="shared" si="3"/>
        <v>12707000</v>
      </c>
      <c r="F23" s="59">
        <f t="shared" si="3"/>
        <v>-313364526</v>
      </c>
      <c r="G23" s="59">
        <f t="shared" si="3"/>
        <v>712297597</v>
      </c>
      <c r="H23" s="59">
        <f t="shared" si="3"/>
        <v>0</v>
      </c>
      <c r="I23" s="59">
        <f t="shared" si="3"/>
        <v>712297597</v>
      </c>
      <c r="J23" s="124"/>
      <c r="K23" s="141"/>
      <c r="L23" s="141"/>
      <c r="M23" s="141"/>
      <c r="N23" s="141"/>
      <c r="O23" s="141"/>
      <c r="P23" s="141"/>
      <c r="Q23" s="141"/>
      <c r="R23" s="141"/>
    </row>
    <row r="24" spans="1:18" s="8" customFormat="1" ht="24" thickTop="1" x14ac:dyDescent="0.5">
      <c r="B24" s="52"/>
      <c r="C24" s="52"/>
      <c r="D24" s="52"/>
      <c r="E24" s="52"/>
      <c r="F24" s="52"/>
      <c r="G24" s="52"/>
      <c r="H24" s="52"/>
      <c r="I24" s="52"/>
    </row>
    <row r="25" spans="1:18" s="8" customFormat="1" ht="11.25" customHeight="1" x14ac:dyDescent="0.5">
      <c r="B25" s="52"/>
      <c r="C25" s="52"/>
      <c r="D25" s="52"/>
      <c r="E25" s="52"/>
      <c r="F25" s="52"/>
      <c r="G25" s="52"/>
      <c r="H25" s="61"/>
      <c r="I25" s="70"/>
    </row>
    <row r="26" spans="1:18" ht="27.75" customHeight="1" x14ac:dyDescent="0.5">
      <c r="A26" s="17" t="s">
        <v>1</v>
      </c>
      <c r="F26" s="1"/>
      <c r="J26" s="150">
        <v>10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I1"/>
    <mergeCell ref="A2:I2"/>
    <mergeCell ref="A3:I3"/>
    <mergeCell ref="A5:I5"/>
  </mergeCells>
  <phoneticPr fontId="11" type="noConversion"/>
  <pageMargins left="0.7" right="0.4" top="0.9" bottom="0.5" header="0.1" footer="0.1"/>
  <pageSetup paperSize="9" scale="90" firstPageNumber="1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zoomScaleSheetLayoutView="85" workbookViewId="0">
      <selection activeCell="F13" sqref="F13"/>
    </sheetView>
  </sheetViews>
  <sheetFormatPr defaultRowHeight="23.25" x14ac:dyDescent="0.5"/>
  <cols>
    <col min="1" max="1" width="44.42578125" style="8" customWidth="1"/>
    <col min="2" max="2" width="15.42578125" style="8" customWidth="1"/>
    <col min="3" max="4" width="12.42578125" style="8" bestFit="1" customWidth="1"/>
    <col min="5" max="5" width="12.5703125" style="8" customWidth="1"/>
    <col min="6" max="6" width="20.140625" style="8" bestFit="1" customWidth="1"/>
    <col min="7" max="7" width="13.140625" style="8" bestFit="1" customWidth="1"/>
    <col min="8" max="8" width="13.7109375" style="8" customWidth="1"/>
    <col min="9" max="9" width="4.85546875" style="8" customWidth="1"/>
    <col min="10" max="11" width="16.85546875" style="8" bestFit="1" customWidth="1"/>
    <col min="12" max="13" width="15.85546875" style="8" bestFit="1" customWidth="1"/>
    <col min="14" max="15" width="16.85546875" style="8" bestFit="1" customWidth="1"/>
    <col min="16" max="16384" width="9.140625" style="8"/>
  </cols>
  <sheetData>
    <row r="1" spans="1:8" ht="26.25" x14ac:dyDescent="0.55000000000000004">
      <c r="H1" s="92"/>
    </row>
    <row r="2" spans="1:8" ht="24" customHeight="1" x14ac:dyDescent="0.5">
      <c r="A2" s="172" t="s">
        <v>82</v>
      </c>
      <c r="B2" s="172"/>
      <c r="C2" s="167"/>
      <c r="D2" s="167"/>
      <c r="E2" s="167"/>
      <c r="F2" s="167"/>
      <c r="G2" s="167"/>
      <c r="H2" s="167"/>
    </row>
    <row r="3" spans="1:8" ht="24" customHeight="1" x14ac:dyDescent="0.5">
      <c r="A3" s="167" t="str">
        <f>+'[1]7'!A2:M2</f>
        <v>งบแสดงการเปลี่ยนแปลงส่วนของผู้ถือหุ้น</v>
      </c>
      <c r="B3" s="167"/>
      <c r="C3" s="167"/>
      <c r="D3" s="167"/>
      <c r="E3" s="167"/>
      <c r="F3" s="167"/>
      <c r="G3" s="167"/>
      <c r="H3" s="167"/>
    </row>
    <row r="4" spans="1:8" s="32" customFormat="1" ht="24" customHeight="1" x14ac:dyDescent="0.5">
      <c r="A4" s="173" t="str">
        <f>+'10'!A3:I3</f>
        <v>สำหรับปีสิ้นสุดวันที่ 31 ธันวาคม 2561</v>
      </c>
      <c r="B4" s="173"/>
      <c r="C4" s="174"/>
      <c r="D4" s="174"/>
      <c r="E4" s="174"/>
      <c r="F4" s="174"/>
      <c r="G4" s="174"/>
      <c r="H4" s="174"/>
    </row>
    <row r="5" spans="1:8" s="32" customFormat="1" ht="9.9499999999999993" customHeight="1" x14ac:dyDescent="0.5">
      <c r="A5" s="43"/>
      <c r="B5" s="43"/>
      <c r="C5" s="40"/>
      <c r="D5" s="40"/>
      <c r="E5" s="40"/>
      <c r="F5" s="40"/>
      <c r="G5" s="40"/>
      <c r="H5" s="40"/>
    </row>
    <row r="6" spans="1:8" s="32" customFormat="1" x14ac:dyDescent="0.5">
      <c r="A6" s="174" t="s">
        <v>11</v>
      </c>
      <c r="B6" s="174"/>
      <c r="C6" s="174"/>
      <c r="D6" s="174"/>
      <c r="E6" s="174"/>
      <c r="F6" s="174"/>
      <c r="G6" s="174"/>
      <c r="H6" s="174"/>
    </row>
    <row r="7" spans="1:8" s="32" customFormat="1" x14ac:dyDescent="0.5">
      <c r="A7" s="40"/>
      <c r="B7" s="40"/>
      <c r="C7" s="40"/>
      <c r="D7" s="40"/>
      <c r="E7" s="40"/>
      <c r="F7" s="40"/>
      <c r="G7" s="40"/>
      <c r="H7" s="39" t="s">
        <v>159</v>
      </c>
    </row>
    <row r="8" spans="1:8" x14ac:dyDescent="0.5">
      <c r="A8" s="44"/>
      <c r="B8" s="44"/>
      <c r="C8" s="51" t="s">
        <v>39</v>
      </c>
      <c r="D8" s="51" t="s">
        <v>40</v>
      </c>
      <c r="E8" s="51" t="s">
        <v>40</v>
      </c>
      <c r="F8" s="175" t="s">
        <v>120</v>
      </c>
      <c r="G8" s="175"/>
      <c r="H8" s="44"/>
    </row>
    <row r="9" spans="1:8" x14ac:dyDescent="0.5">
      <c r="A9" s="32"/>
      <c r="B9" s="32"/>
      <c r="C9" s="40" t="s">
        <v>96</v>
      </c>
      <c r="D9" s="40" t="s">
        <v>97</v>
      </c>
      <c r="E9" s="40" t="s">
        <v>102</v>
      </c>
      <c r="F9" s="46" t="s">
        <v>41</v>
      </c>
      <c r="G9" s="51" t="s">
        <v>47</v>
      </c>
      <c r="H9" s="40" t="s">
        <v>43</v>
      </c>
    </row>
    <row r="10" spans="1:8" ht="24.75" customHeight="1" x14ac:dyDescent="0.5">
      <c r="A10" s="47"/>
      <c r="B10" s="19"/>
      <c r="C10" s="42" t="s">
        <v>95</v>
      </c>
      <c r="D10" s="42" t="s">
        <v>98</v>
      </c>
      <c r="E10" s="42" t="s">
        <v>103</v>
      </c>
      <c r="F10" s="42" t="s">
        <v>42</v>
      </c>
      <c r="G10" s="42" t="s">
        <v>46</v>
      </c>
      <c r="H10" s="42"/>
    </row>
    <row r="11" spans="1:8" s="81" customFormat="1" ht="14.25" customHeight="1" x14ac:dyDescent="0.3">
      <c r="A11" s="82"/>
      <c r="B11" s="82"/>
      <c r="C11" s="83"/>
      <c r="D11" s="83"/>
      <c r="E11" s="83"/>
      <c r="F11" s="83"/>
      <c r="G11" s="83"/>
      <c r="H11" s="83"/>
    </row>
    <row r="12" spans="1:8" ht="24.75" customHeight="1" x14ac:dyDescent="0.5">
      <c r="A12" s="8" t="s">
        <v>55</v>
      </c>
      <c r="C12" s="57">
        <v>432393191</v>
      </c>
      <c r="D12" s="57">
        <v>565026751</v>
      </c>
      <c r="E12" s="57">
        <v>15534581</v>
      </c>
      <c r="F12" s="57">
        <v>12707000</v>
      </c>
      <c r="G12" s="57">
        <v>-144791321</v>
      </c>
      <c r="H12" s="57">
        <f>SUM(C12:G12)</f>
        <v>880870202</v>
      </c>
    </row>
    <row r="13" spans="1:8" ht="24.75" customHeight="1" x14ac:dyDescent="0.5">
      <c r="A13" s="8" t="s">
        <v>169</v>
      </c>
      <c r="C13" s="57">
        <v>0</v>
      </c>
      <c r="D13" s="57">
        <v>0</v>
      </c>
      <c r="E13" s="57">
        <v>0</v>
      </c>
      <c r="F13" s="57">
        <v>0</v>
      </c>
      <c r="G13" s="57">
        <f>+'9'!H27</f>
        <v>-53380405</v>
      </c>
      <c r="H13" s="57">
        <f>SUM(C13:G13)</f>
        <v>-53380405</v>
      </c>
    </row>
    <row r="14" spans="1:8" ht="24.75" customHeight="1" x14ac:dyDescent="0.5">
      <c r="A14" s="8" t="s">
        <v>170</v>
      </c>
      <c r="C14" s="57">
        <v>0</v>
      </c>
      <c r="D14" s="57">
        <v>0</v>
      </c>
      <c r="E14" s="57">
        <v>0</v>
      </c>
      <c r="F14" s="57">
        <v>0</v>
      </c>
      <c r="G14" s="57">
        <f>+'9'!H33</f>
        <v>-3634202</v>
      </c>
      <c r="H14" s="57">
        <f>SUM(C14:G14)</f>
        <v>-3634202</v>
      </c>
    </row>
    <row r="15" spans="1:8" ht="24.75" customHeight="1" x14ac:dyDescent="0.5">
      <c r="A15" s="8" t="s">
        <v>171</v>
      </c>
      <c r="C15" s="65">
        <f t="shared" ref="C15:H15" si="0">SUM(C13:C14)</f>
        <v>0</v>
      </c>
      <c r="D15" s="65">
        <f t="shared" si="0"/>
        <v>0</v>
      </c>
      <c r="E15" s="65">
        <f t="shared" si="0"/>
        <v>0</v>
      </c>
      <c r="F15" s="65">
        <f t="shared" si="0"/>
        <v>0</v>
      </c>
      <c r="G15" s="65">
        <f>SUM(G13:G14)</f>
        <v>-57014607</v>
      </c>
      <c r="H15" s="65">
        <f t="shared" si="0"/>
        <v>-57014607</v>
      </c>
    </row>
    <row r="16" spans="1:8" ht="24.75" customHeight="1" x14ac:dyDescent="0.5">
      <c r="A16" s="8" t="s">
        <v>161</v>
      </c>
      <c r="C16" s="57">
        <f t="shared" ref="C16:H16" si="1">SUM(C15+C12)</f>
        <v>432393191</v>
      </c>
      <c r="D16" s="57">
        <f t="shared" si="1"/>
        <v>565026751</v>
      </c>
      <c r="E16" s="57">
        <f t="shared" si="1"/>
        <v>15534581</v>
      </c>
      <c r="F16" s="57">
        <f t="shared" si="1"/>
        <v>12707000</v>
      </c>
      <c r="G16" s="57">
        <f t="shared" si="1"/>
        <v>-201805928</v>
      </c>
      <c r="H16" s="57">
        <f t="shared" si="1"/>
        <v>823855595</v>
      </c>
    </row>
    <row r="17" spans="1:15" ht="24.75" customHeight="1" x14ac:dyDescent="0.5">
      <c r="A17" s="8" t="s">
        <v>169</v>
      </c>
      <c r="B17" s="149"/>
      <c r="C17" s="57">
        <v>0</v>
      </c>
      <c r="D17" s="57">
        <v>0</v>
      </c>
      <c r="E17" s="57">
        <v>0</v>
      </c>
      <c r="F17" s="57">
        <v>0</v>
      </c>
      <c r="G17" s="57">
        <f>+'9'!G27</f>
        <v>-58506021</v>
      </c>
      <c r="H17" s="57">
        <f>SUM(C17:G17)</f>
        <v>-58506021</v>
      </c>
    </row>
    <row r="18" spans="1:15" ht="24.75" customHeight="1" x14ac:dyDescent="0.5">
      <c r="A18" s="8" t="s">
        <v>170</v>
      </c>
      <c r="C18" s="57">
        <v>0</v>
      </c>
      <c r="D18" s="57">
        <v>0</v>
      </c>
      <c r="E18" s="57">
        <v>0</v>
      </c>
      <c r="F18" s="57">
        <v>0</v>
      </c>
      <c r="G18" s="57">
        <f>+'9'!G33</f>
        <v>0</v>
      </c>
      <c r="H18" s="57">
        <f>SUM(C18:G18)</f>
        <v>0</v>
      </c>
    </row>
    <row r="19" spans="1:15" ht="24.75" customHeight="1" x14ac:dyDescent="0.5">
      <c r="A19" s="8" t="s">
        <v>171</v>
      </c>
      <c r="C19" s="58">
        <f t="shared" ref="C19:H19" si="2">SUM(C17:C18)</f>
        <v>0</v>
      </c>
      <c r="D19" s="58">
        <f t="shared" si="2"/>
        <v>0</v>
      </c>
      <c r="E19" s="58">
        <f t="shared" si="2"/>
        <v>0</v>
      </c>
      <c r="F19" s="58">
        <f t="shared" si="2"/>
        <v>0</v>
      </c>
      <c r="G19" s="58">
        <f t="shared" si="2"/>
        <v>-58506021</v>
      </c>
      <c r="H19" s="58">
        <f t="shared" si="2"/>
        <v>-58506021</v>
      </c>
    </row>
    <row r="20" spans="1:15" ht="24.75" customHeight="1" x14ac:dyDescent="0.5">
      <c r="A20" s="8" t="s">
        <v>184</v>
      </c>
      <c r="C20" s="57">
        <v>200</v>
      </c>
      <c r="D20" s="57">
        <v>400</v>
      </c>
      <c r="E20" s="57">
        <v>0</v>
      </c>
      <c r="F20" s="57">
        <v>0</v>
      </c>
      <c r="G20" s="57">
        <v>0</v>
      </c>
      <c r="H20" s="57">
        <f>SUM(C20:G20)</f>
        <v>600</v>
      </c>
    </row>
    <row r="21" spans="1:15" ht="24.75" customHeight="1" thickBot="1" x14ac:dyDescent="0.55000000000000004">
      <c r="A21" s="8" t="s">
        <v>161</v>
      </c>
      <c r="C21" s="59">
        <f t="shared" ref="C21:H21" si="3">+C16+C19+C20</f>
        <v>432393391</v>
      </c>
      <c r="D21" s="59">
        <f t="shared" si="3"/>
        <v>565027151</v>
      </c>
      <c r="E21" s="59">
        <f t="shared" si="3"/>
        <v>15534581</v>
      </c>
      <c r="F21" s="59">
        <f t="shared" si="3"/>
        <v>12707000</v>
      </c>
      <c r="G21" s="59">
        <f t="shared" si="3"/>
        <v>-260311949</v>
      </c>
      <c r="H21" s="59">
        <f t="shared" si="3"/>
        <v>765350174</v>
      </c>
      <c r="I21" s="124"/>
      <c r="J21" s="140"/>
      <c r="K21" s="140"/>
      <c r="L21" s="140"/>
      <c r="M21" s="140"/>
      <c r="N21" s="140"/>
      <c r="O21" s="140"/>
    </row>
    <row r="22" spans="1:15" ht="28.5" customHeight="1" thickTop="1" x14ac:dyDescent="0.5">
      <c r="C22" s="60"/>
      <c r="D22" s="60"/>
      <c r="E22" s="60"/>
      <c r="F22" s="60"/>
      <c r="G22" s="60"/>
      <c r="H22" s="60"/>
    </row>
    <row r="23" spans="1:15" ht="27.75" customHeight="1" x14ac:dyDescent="0.5">
      <c r="A23" s="21" t="s">
        <v>1</v>
      </c>
      <c r="B23" s="21"/>
      <c r="F23" s="48"/>
      <c r="G23" s="48"/>
      <c r="I23" s="151">
        <v>11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7" right="0.5" top="0.9" bottom="0.5" header="0.1" footer="0.1"/>
  <pageSetup paperSize="9" scale="97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6"/>
  <sheetViews>
    <sheetView zoomScaleNormal="100" zoomScaleSheetLayoutView="100" workbookViewId="0">
      <selection activeCell="D5" sqref="D5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0" style="3" customWidth="1"/>
    <col min="5" max="5" width="13.7109375" style="2" customWidth="1"/>
    <col min="6" max="8" width="13.7109375" style="1" customWidth="1"/>
    <col min="9" max="16384" width="9.140625" style="3"/>
  </cols>
  <sheetData>
    <row r="1" spans="1:8" ht="26.25" x14ac:dyDescent="0.55000000000000004">
      <c r="H1" s="84">
        <v>12</v>
      </c>
    </row>
    <row r="2" spans="1:8" ht="24" customHeight="1" x14ac:dyDescent="0.5">
      <c r="A2" s="168" t="s">
        <v>82</v>
      </c>
      <c r="B2" s="168"/>
      <c r="C2" s="168"/>
      <c r="D2" s="168"/>
      <c r="E2" s="168"/>
      <c r="F2" s="168"/>
      <c r="G2" s="168"/>
      <c r="H2" s="168"/>
    </row>
    <row r="3" spans="1:8" ht="24" customHeight="1" x14ac:dyDescent="0.5">
      <c r="A3" s="168" t="s">
        <v>5</v>
      </c>
      <c r="B3" s="168"/>
      <c r="C3" s="168"/>
      <c r="D3" s="168"/>
      <c r="E3" s="168"/>
      <c r="F3" s="168"/>
      <c r="G3" s="168"/>
      <c r="H3" s="168"/>
    </row>
    <row r="4" spans="1:8" ht="24.75" customHeight="1" x14ac:dyDescent="0.5">
      <c r="A4" s="171" t="str">
        <f>+'11'!A4:F4</f>
        <v>สำหรับปีสิ้นสุดวันที่ 31 ธันวาคม 2561</v>
      </c>
      <c r="B4" s="171"/>
      <c r="C4" s="171"/>
      <c r="D4" s="168"/>
      <c r="E4" s="168"/>
      <c r="F4" s="168"/>
      <c r="G4" s="168"/>
      <c r="H4" s="168"/>
    </row>
    <row r="5" spans="1:8" x14ac:dyDescent="0.5">
      <c r="A5" s="6"/>
      <c r="B5" s="6"/>
      <c r="C5" s="6"/>
      <c r="D5" s="6"/>
      <c r="E5" s="6"/>
      <c r="F5" s="6"/>
      <c r="H5" s="134" t="s">
        <v>159</v>
      </c>
    </row>
    <row r="6" spans="1:8" x14ac:dyDescent="0.5">
      <c r="A6" s="9"/>
      <c r="B6" s="9"/>
      <c r="C6" s="9"/>
      <c r="D6" s="9"/>
      <c r="E6" s="176" t="s">
        <v>0</v>
      </c>
      <c r="F6" s="176"/>
      <c r="G6" s="35" t="s">
        <v>11</v>
      </c>
      <c r="H6" s="35"/>
    </row>
    <row r="7" spans="1:8" s="24" customFormat="1" x14ac:dyDescent="0.5">
      <c r="A7" s="23"/>
      <c r="B7" s="23"/>
      <c r="C7" s="23"/>
      <c r="D7" s="23"/>
      <c r="E7" s="36" t="s">
        <v>71</v>
      </c>
      <c r="F7" s="36" t="s">
        <v>54</v>
      </c>
      <c r="G7" s="36" t="s">
        <v>71</v>
      </c>
      <c r="H7" s="36" t="s">
        <v>54</v>
      </c>
    </row>
    <row r="8" spans="1:8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8" t="s">
        <v>6</v>
      </c>
      <c r="B9" s="7"/>
      <c r="C9" s="7"/>
      <c r="D9" s="7"/>
      <c r="F9" s="34"/>
      <c r="G9" s="34"/>
      <c r="H9" s="34"/>
    </row>
    <row r="10" spans="1:8" s="25" customFormat="1" ht="24.75" customHeight="1" x14ac:dyDescent="0.5">
      <c r="B10" s="15" t="s">
        <v>73</v>
      </c>
      <c r="C10" s="15"/>
      <c r="D10" s="15"/>
      <c r="E10" s="63">
        <f>+'9'!E25</f>
        <v>-39385533</v>
      </c>
      <c r="F10" s="63">
        <f>+'9'!F25</f>
        <v>-34641733</v>
      </c>
      <c r="G10" s="63">
        <f>+'9'!G25</f>
        <v>-63855067</v>
      </c>
      <c r="H10" s="63">
        <f>+'9'!H25</f>
        <v>-54166036</v>
      </c>
    </row>
    <row r="11" spans="1:8" s="25" customFormat="1" ht="24.75" customHeight="1" x14ac:dyDescent="0.5">
      <c r="B11" s="15" t="s">
        <v>72</v>
      </c>
      <c r="C11" s="15"/>
      <c r="D11" s="15"/>
      <c r="E11" s="57"/>
      <c r="F11" s="63"/>
      <c r="G11" s="63"/>
      <c r="H11" s="63"/>
    </row>
    <row r="12" spans="1:8" s="25" customFormat="1" ht="24.75" customHeight="1" x14ac:dyDescent="0.5">
      <c r="C12" s="15" t="s">
        <v>37</v>
      </c>
      <c r="D12" s="15"/>
      <c r="E12" s="57">
        <v>66182811</v>
      </c>
      <c r="F12" s="63">
        <v>67012112</v>
      </c>
      <c r="G12" s="63">
        <v>55873022</v>
      </c>
      <c r="H12" s="63">
        <v>57301839</v>
      </c>
    </row>
    <row r="13" spans="1:8" s="25" customFormat="1" ht="24.75" customHeight="1" x14ac:dyDescent="0.5">
      <c r="C13" s="15" t="s">
        <v>108</v>
      </c>
      <c r="D13" s="15"/>
      <c r="E13" s="57">
        <v>1473677</v>
      </c>
      <c r="F13" s="63">
        <v>1309803</v>
      </c>
      <c r="G13" s="63">
        <v>0</v>
      </c>
      <c r="H13" s="63">
        <v>0</v>
      </c>
    </row>
    <row r="14" spans="1:8" s="25" customFormat="1" ht="24.75" customHeight="1" x14ac:dyDescent="0.5">
      <c r="C14" s="15" t="s">
        <v>134</v>
      </c>
      <c r="D14" s="15"/>
      <c r="E14" s="57">
        <v>1624737</v>
      </c>
      <c r="F14" s="63">
        <v>1582433</v>
      </c>
      <c r="G14" s="63">
        <v>1519667</v>
      </c>
      <c r="H14" s="63">
        <v>1535377</v>
      </c>
    </row>
    <row r="15" spans="1:8" s="25" customFormat="1" ht="24.75" customHeight="1" x14ac:dyDescent="0.5">
      <c r="C15" s="15" t="s">
        <v>105</v>
      </c>
      <c r="D15" s="15"/>
      <c r="E15" s="57">
        <v>-131418</v>
      </c>
      <c r="F15" s="63">
        <v>0</v>
      </c>
      <c r="G15" s="63">
        <v>-736694</v>
      </c>
      <c r="H15" s="63">
        <v>0</v>
      </c>
    </row>
    <row r="16" spans="1:8" s="25" customFormat="1" ht="24.75" customHeight="1" x14ac:dyDescent="0.5">
      <c r="C16" s="15" t="s">
        <v>125</v>
      </c>
      <c r="D16" s="15"/>
      <c r="E16" s="57">
        <v>0</v>
      </c>
      <c r="F16" s="63">
        <v>5238</v>
      </c>
      <c r="G16" s="63">
        <v>0</v>
      </c>
      <c r="H16" s="63">
        <v>5238</v>
      </c>
    </row>
    <row r="17" spans="1:8" s="25" customFormat="1" ht="24.75" customHeight="1" x14ac:dyDescent="0.5">
      <c r="B17" s="54"/>
      <c r="C17" s="15" t="s">
        <v>140</v>
      </c>
      <c r="D17" s="15"/>
      <c r="E17" s="57">
        <v>137195</v>
      </c>
      <c r="F17" s="63">
        <v>8134525</v>
      </c>
      <c r="G17" s="63">
        <v>137195</v>
      </c>
      <c r="H17" s="63">
        <v>3266190</v>
      </c>
    </row>
    <row r="18" spans="1:8" s="25" customFormat="1" ht="24.75" customHeight="1" x14ac:dyDescent="0.5">
      <c r="C18" s="15" t="s">
        <v>106</v>
      </c>
      <c r="D18" s="15"/>
      <c r="E18" s="57">
        <v>660000</v>
      </c>
      <c r="F18" s="63">
        <v>0</v>
      </c>
      <c r="G18" s="63">
        <v>660000</v>
      </c>
      <c r="H18" s="63">
        <v>0</v>
      </c>
    </row>
    <row r="19" spans="1:8" s="25" customFormat="1" ht="24.75" customHeight="1" x14ac:dyDescent="0.5">
      <c r="C19" s="15" t="s">
        <v>151</v>
      </c>
      <c r="D19" s="15"/>
      <c r="E19" s="57">
        <v>94359</v>
      </c>
      <c r="F19" s="63">
        <v>-927642</v>
      </c>
      <c r="G19" s="63">
        <v>94359</v>
      </c>
      <c r="H19" s="63">
        <v>-883413</v>
      </c>
    </row>
    <row r="20" spans="1:8" s="25" customFormat="1" ht="24.75" customHeight="1" x14ac:dyDescent="0.5">
      <c r="C20" s="15" t="s">
        <v>146</v>
      </c>
      <c r="D20" s="15"/>
      <c r="E20" s="57">
        <v>0</v>
      </c>
      <c r="F20" s="63">
        <v>689236</v>
      </c>
      <c r="G20" s="63">
        <v>0</v>
      </c>
      <c r="H20" s="63">
        <v>561954</v>
      </c>
    </row>
    <row r="21" spans="1:8" s="25" customFormat="1" ht="24.75" customHeight="1" x14ac:dyDescent="0.5">
      <c r="C21" s="15" t="s">
        <v>117</v>
      </c>
      <c r="D21" s="15"/>
      <c r="E21" s="57">
        <v>0</v>
      </c>
      <c r="F21" s="63">
        <v>14764</v>
      </c>
      <c r="G21" s="63">
        <v>0</v>
      </c>
      <c r="H21" s="63">
        <v>14764</v>
      </c>
    </row>
    <row r="22" spans="1:8" s="25" customFormat="1" ht="24.75" customHeight="1" x14ac:dyDescent="0.5">
      <c r="C22" s="15" t="s">
        <v>162</v>
      </c>
      <c r="D22" s="15"/>
      <c r="E22" s="57">
        <v>0</v>
      </c>
      <c r="F22" s="63">
        <v>5561333</v>
      </c>
      <c r="G22" s="63">
        <v>0</v>
      </c>
      <c r="H22" s="63">
        <v>0</v>
      </c>
    </row>
    <row r="23" spans="1:8" s="25" customFormat="1" ht="24.75" customHeight="1" x14ac:dyDescent="0.5">
      <c r="C23" s="15" t="s">
        <v>193</v>
      </c>
      <c r="D23" s="15"/>
      <c r="E23" s="57">
        <v>0</v>
      </c>
      <c r="F23" s="63">
        <v>0</v>
      </c>
      <c r="G23" s="63">
        <v>24428341</v>
      </c>
      <c r="H23" s="63">
        <v>0</v>
      </c>
    </row>
    <row r="24" spans="1:8" s="25" customFormat="1" ht="24.75" customHeight="1" x14ac:dyDescent="0.5">
      <c r="C24" s="15" t="s">
        <v>141</v>
      </c>
      <c r="D24" s="15"/>
      <c r="E24" s="57">
        <v>0</v>
      </c>
      <c r="F24" s="63">
        <v>0</v>
      </c>
      <c r="G24" s="63">
        <v>30440777</v>
      </c>
      <c r="H24" s="63">
        <v>50000000</v>
      </c>
    </row>
    <row r="25" spans="1:8" s="25" customFormat="1" ht="24.75" customHeight="1" x14ac:dyDescent="0.5">
      <c r="C25" s="15" t="s">
        <v>119</v>
      </c>
      <c r="D25" s="15"/>
      <c r="E25" s="57">
        <v>-4100000</v>
      </c>
      <c r="F25" s="63">
        <v>0</v>
      </c>
      <c r="G25" s="63">
        <v>-4100000</v>
      </c>
      <c r="H25" s="63">
        <v>0</v>
      </c>
    </row>
    <row r="26" spans="1:8" s="25" customFormat="1" ht="24.75" customHeight="1" x14ac:dyDescent="0.5">
      <c r="C26" s="15" t="s">
        <v>153</v>
      </c>
      <c r="D26" s="15"/>
      <c r="E26" s="57">
        <v>-79558</v>
      </c>
      <c r="F26" s="63">
        <v>-267407</v>
      </c>
      <c r="G26" s="130">
        <v>-79558</v>
      </c>
      <c r="H26" s="63">
        <v>-267419</v>
      </c>
    </row>
    <row r="27" spans="1:8" s="25" customFormat="1" ht="24.75" customHeight="1" x14ac:dyDescent="0.5">
      <c r="C27" s="15" t="s">
        <v>150</v>
      </c>
      <c r="D27" s="15"/>
      <c r="E27" s="57">
        <v>1219267</v>
      </c>
      <c r="F27" s="63">
        <v>0</v>
      </c>
      <c r="G27" s="130">
        <v>0</v>
      </c>
      <c r="H27" s="63">
        <v>0</v>
      </c>
    </row>
    <row r="28" spans="1:8" s="25" customFormat="1" ht="24.75" customHeight="1" x14ac:dyDescent="0.5">
      <c r="C28" s="15" t="s">
        <v>107</v>
      </c>
      <c r="D28" s="15"/>
      <c r="E28" s="57">
        <v>4292041</v>
      </c>
      <c r="F28" s="63">
        <v>3440245</v>
      </c>
      <c r="G28" s="63">
        <v>4214990</v>
      </c>
      <c r="H28" s="63">
        <v>3445182</v>
      </c>
    </row>
    <row r="29" spans="1:8" s="25" customFormat="1" ht="24.75" customHeight="1" x14ac:dyDescent="0.5">
      <c r="C29" s="15" t="s">
        <v>83</v>
      </c>
      <c r="D29" s="15"/>
      <c r="E29" s="57">
        <v>-3316554</v>
      </c>
      <c r="F29" s="63">
        <v>-3024864</v>
      </c>
      <c r="G29" s="63">
        <v>-6273872</v>
      </c>
      <c r="H29" s="63">
        <v>-5926124</v>
      </c>
    </row>
    <row r="30" spans="1:8" s="25" customFormat="1" ht="24.75" customHeight="1" x14ac:dyDescent="0.5">
      <c r="C30" s="15" t="s">
        <v>21</v>
      </c>
      <c r="D30" s="15"/>
      <c r="E30" s="57">
        <v>8843918</v>
      </c>
      <c r="F30" s="63">
        <v>6983245</v>
      </c>
      <c r="G30" s="63">
        <v>8843918</v>
      </c>
      <c r="H30" s="63">
        <v>6982464</v>
      </c>
    </row>
    <row r="31" spans="1:8" s="25" customFormat="1" ht="24.75" customHeight="1" x14ac:dyDescent="0.5">
      <c r="A31" s="15" t="s">
        <v>19</v>
      </c>
      <c r="B31" s="15" t="s">
        <v>123</v>
      </c>
      <c r="C31" s="15"/>
      <c r="D31" s="15"/>
      <c r="E31" s="58">
        <f>SUM(E10:E30)</f>
        <v>37514942</v>
      </c>
      <c r="F31" s="53">
        <f>SUM(F10:F30)</f>
        <v>55871288</v>
      </c>
      <c r="G31" s="53">
        <f>SUM(G10:G30)</f>
        <v>51167078</v>
      </c>
      <c r="H31" s="53">
        <f>SUM(H10:H30)</f>
        <v>61870016</v>
      </c>
    </row>
    <row r="32" spans="1:8" s="25" customFormat="1" x14ac:dyDescent="0.5">
      <c r="A32" s="15"/>
      <c r="B32" s="15"/>
      <c r="C32" s="15"/>
      <c r="D32" s="15"/>
      <c r="E32" s="57"/>
      <c r="F32" s="63"/>
      <c r="G32" s="63"/>
      <c r="H32" s="63"/>
    </row>
    <row r="33" spans="1:8" s="25" customFormat="1" x14ac:dyDescent="0.5">
      <c r="A33" s="15"/>
      <c r="B33" s="15"/>
      <c r="C33" s="15"/>
      <c r="D33" s="15"/>
      <c r="E33" s="57"/>
      <c r="F33" s="63"/>
      <c r="G33" s="63"/>
      <c r="H33" s="63"/>
    </row>
    <row r="34" spans="1:8" s="25" customFormat="1" x14ac:dyDescent="0.5">
      <c r="A34" s="15"/>
      <c r="B34" s="15"/>
      <c r="C34" s="15"/>
      <c r="D34" s="15"/>
      <c r="E34" s="57"/>
      <c r="F34" s="63"/>
      <c r="G34" s="63"/>
      <c r="H34" s="63"/>
    </row>
    <row r="35" spans="1:8" s="25" customFormat="1" x14ac:dyDescent="0.5">
      <c r="A35" s="15"/>
      <c r="B35" s="15"/>
      <c r="C35" s="15"/>
      <c r="D35" s="15"/>
      <c r="E35" s="57"/>
      <c r="F35" s="63"/>
      <c r="G35" s="63"/>
      <c r="H35" s="63"/>
    </row>
    <row r="36" spans="1:8" s="25" customFormat="1" x14ac:dyDescent="0.5">
      <c r="A36" s="15"/>
      <c r="B36" s="15"/>
      <c r="C36" s="15"/>
      <c r="D36" s="15"/>
      <c r="E36" s="57"/>
      <c r="F36" s="63"/>
      <c r="G36" s="63"/>
      <c r="H36" s="63"/>
    </row>
    <row r="37" spans="1:8" s="25" customFormat="1" x14ac:dyDescent="0.5">
      <c r="A37" s="15"/>
      <c r="B37" s="15"/>
      <c r="C37" s="15"/>
      <c r="D37" s="15"/>
      <c r="E37" s="57"/>
      <c r="F37" s="63"/>
      <c r="G37" s="63"/>
      <c r="H37" s="63"/>
    </row>
    <row r="38" spans="1:8" s="25" customFormat="1" x14ac:dyDescent="0.5">
      <c r="A38" s="15"/>
      <c r="B38" s="15"/>
      <c r="C38" s="15"/>
      <c r="D38" s="15"/>
      <c r="E38" s="57"/>
      <c r="F38" s="63"/>
      <c r="G38" s="63"/>
      <c r="H38" s="63"/>
    </row>
    <row r="39" spans="1:8" s="25" customFormat="1" x14ac:dyDescent="0.5">
      <c r="A39" s="15"/>
      <c r="B39" s="15"/>
      <c r="C39" s="15"/>
      <c r="D39" s="15"/>
      <c r="E39" s="57"/>
      <c r="F39" s="63"/>
      <c r="G39" s="63"/>
      <c r="H39" s="63"/>
    </row>
    <row r="40" spans="1:8" s="25" customFormat="1" x14ac:dyDescent="0.5">
      <c r="A40" s="15"/>
      <c r="B40" s="15"/>
      <c r="C40" s="15"/>
      <c r="D40" s="15"/>
      <c r="E40" s="57"/>
      <c r="F40" s="63"/>
      <c r="G40" s="63"/>
      <c r="H40" s="63"/>
    </row>
    <row r="41" spans="1:8" s="25" customFormat="1" x14ac:dyDescent="0.5">
      <c r="A41" s="15"/>
      <c r="B41" s="15"/>
      <c r="C41" s="15"/>
      <c r="D41" s="15"/>
      <c r="E41" s="57"/>
      <c r="F41" s="63"/>
      <c r="G41" s="63"/>
      <c r="H41" s="63"/>
    </row>
    <row r="42" spans="1:8" s="25" customFormat="1" x14ac:dyDescent="0.5">
      <c r="A42" s="15"/>
      <c r="B42" s="15"/>
      <c r="C42" s="15"/>
      <c r="D42" s="15"/>
      <c r="E42" s="57"/>
      <c r="F42" s="63"/>
      <c r="G42" s="63"/>
      <c r="H42" s="63"/>
    </row>
    <row r="43" spans="1:8" s="25" customFormat="1" ht="36.75" customHeight="1" x14ac:dyDescent="0.5">
      <c r="A43" s="18" t="s">
        <v>1</v>
      </c>
      <c r="B43" s="18"/>
      <c r="C43" s="18"/>
      <c r="D43" s="15"/>
      <c r="E43" s="38"/>
      <c r="F43" s="38"/>
      <c r="G43" s="38"/>
      <c r="H43" s="38"/>
    </row>
    <row r="44" spans="1:8" ht="26.25" x14ac:dyDescent="0.55000000000000004">
      <c r="H44" s="86">
        <v>13</v>
      </c>
    </row>
    <row r="45" spans="1:8" x14ac:dyDescent="0.5">
      <c r="A45" s="168" t="s">
        <v>82</v>
      </c>
      <c r="B45" s="168"/>
      <c r="C45" s="168"/>
      <c r="D45" s="168"/>
      <c r="E45" s="168"/>
      <c r="F45" s="168"/>
      <c r="G45" s="168"/>
      <c r="H45" s="168"/>
    </row>
    <row r="46" spans="1:8" x14ac:dyDescent="0.5">
      <c r="A46" s="168" t="s">
        <v>5</v>
      </c>
      <c r="B46" s="168"/>
      <c r="C46" s="168"/>
      <c r="D46" s="168"/>
      <c r="E46" s="168"/>
      <c r="F46" s="168"/>
      <c r="G46" s="168"/>
      <c r="H46" s="168"/>
    </row>
    <row r="47" spans="1:8" ht="24.75" customHeight="1" x14ac:dyDescent="0.5">
      <c r="A47" s="171" t="str">
        <f>+A4</f>
        <v>สำหรับปีสิ้นสุดวันที่ 31 ธันวาคม 2561</v>
      </c>
      <c r="B47" s="171"/>
      <c r="C47" s="171"/>
      <c r="D47" s="171"/>
      <c r="E47" s="171"/>
      <c r="F47" s="171"/>
      <c r="G47" s="171"/>
      <c r="H47" s="171"/>
    </row>
    <row r="48" spans="1:8" ht="21" customHeight="1" x14ac:dyDescent="0.5">
      <c r="A48" s="6"/>
      <c r="B48" s="6"/>
      <c r="C48" s="6"/>
      <c r="D48" s="6"/>
      <c r="E48" s="6"/>
      <c r="F48" s="6"/>
      <c r="G48" s="6"/>
      <c r="H48" s="134" t="s">
        <v>159</v>
      </c>
    </row>
    <row r="49" spans="1:8" ht="21.75" customHeight="1" x14ac:dyDescent="0.5">
      <c r="A49" s="9"/>
      <c r="B49" s="9"/>
      <c r="C49" s="9"/>
      <c r="D49" s="9"/>
      <c r="E49" s="176" t="s">
        <v>0</v>
      </c>
      <c r="F49" s="176"/>
      <c r="G49" s="35" t="s">
        <v>11</v>
      </c>
      <c r="H49" s="35"/>
    </row>
    <row r="50" spans="1:8" s="24" customFormat="1" x14ac:dyDescent="0.5">
      <c r="A50" s="23"/>
      <c r="B50" s="23"/>
      <c r="C50" s="23"/>
      <c r="D50" s="23"/>
      <c r="E50" s="36" t="s">
        <v>71</v>
      </c>
      <c r="F50" s="36" t="s">
        <v>54</v>
      </c>
      <c r="G50" s="36" t="s">
        <v>71</v>
      </c>
      <c r="H50" s="36" t="s">
        <v>54</v>
      </c>
    </row>
    <row r="51" spans="1:8" x14ac:dyDescent="0.5">
      <c r="A51" s="4"/>
      <c r="B51" s="4"/>
      <c r="C51" s="4"/>
      <c r="D51" s="4"/>
      <c r="E51" s="33"/>
      <c r="F51" s="33"/>
      <c r="G51" s="33"/>
      <c r="H51" s="33"/>
    </row>
    <row r="52" spans="1:8" s="25" customFormat="1" ht="24.75" customHeight="1" x14ac:dyDescent="0.5">
      <c r="A52" s="8" t="s">
        <v>15</v>
      </c>
      <c r="B52" s="7"/>
      <c r="C52" s="7"/>
      <c r="D52" s="15"/>
      <c r="E52" s="38"/>
      <c r="F52" s="63"/>
      <c r="G52" s="38"/>
      <c r="H52" s="38"/>
    </row>
    <row r="53" spans="1:8" s="25" customFormat="1" ht="24.75" customHeight="1" x14ac:dyDescent="0.5">
      <c r="A53" s="7"/>
      <c r="B53" s="3" t="s">
        <v>20</v>
      </c>
      <c r="C53" s="7"/>
      <c r="D53" s="15"/>
      <c r="E53" s="38"/>
      <c r="F53" s="63"/>
      <c r="G53" s="63"/>
      <c r="H53" s="63"/>
    </row>
    <row r="54" spans="1:8" s="25" customFormat="1" ht="24.75" customHeight="1" x14ac:dyDescent="0.5">
      <c r="C54" s="15" t="s">
        <v>22</v>
      </c>
      <c r="D54" s="15"/>
      <c r="E54" s="57">
        <v>5964918</v>
      </c>
      <c r="F54" s="63">
        <v>6769781</v>
      </c>
      <c r="G54" s="63">
        <v>6457364</v>
      </c>
      <c r="H54" s="63">
        <v>11101027</v>
      </c>
    </row>
    <row r="55" spans="1:8" s="25" customFormat="1" ht="24.75" customHeight="1" x14ac:dyDescent="0.5">
      <c r="C55" s="15" t="s">
        <v>133</v>
      </c>
      <c r="D55" s="15"/>
      <c r="E55" s="57">
        <v>-34232980</v>
      </c>
      <c r="F55" s="63">
        <v>0</v>
      </c>
      <c r="G55" s="63">
        <v>-34232980</v>
      </c>
      <c r="H55" s="63">
        <v>0</v>
      </c>
    </row>
    <row r="56" spans="1:8" s="25" customFormat="1" ht="24.75" customHeight="1" x14ac:dyDescent="0.5">
      <c r="A56" s="15"/>
      <c r="B56" s="15"/>
      <c r="C56" s="15" t="s">
        <v>23</v>
      </c>
      <c r="D56" s="15"/>
      <c r="E56" s="57">
        <f>-25125426+23779044</f>
        <v>-1346382</v>
      </c>
      <c r="F56" s="63">
        <v>-49045236</v>
      </c>
      <c r="G56" s="63">
        <v>-1358337</v>
      </c>
      <c r="H56" s="63">
        <v>-50319578</v>
      </c>
    </row>
    <row r="57" spans="1:8" s="25" customFormat="1" ht="24.75" customHeight="1" x14ac:dyDescent="0.5">
      <c r="A57" s="15"/>
      <c r="B57" s="15"/>
      <c r="C57" s="15" t="s">
        <v>24</v>
      </c>
      <c r="D57" s="15"/>
      <c r="E57" s="57">
        <v>-6141105</v>
      </c>
      <c r="F57" s="63">
        <v>-5915978</v>
      </c>
      <c r="G57" s="63">
        <v>-5445387</v>
      </c>
      <c r="H57" s="63">
        <v>-5954288</v>
      </c>
    </row>
    <row r="58" spans="1:8" s="25" customFormat="1" ht="24.75" customHeight="1" x14ac:dyDescent="0.5">
      <c r="A58" s="15"/>
      <c r="B58" s="15"/>
      <c r="C58" s="15" t="s">
        <v>29</v>
      </c>
      <c r="D58" s="15"/>
      <c r="E58" s="57">
        <v>8409877</v>
      </c>
      <c r="F58" s="63">
        <v>40561</v>
      </c>
      <c r="G58" s="63">
        <v>1699635</v>
      </c>
      <c r="H58" s="63">
        <v>72894</v>
      </c>
    </row>
    <row r="59" spans="1:8" s="25" customFormat="1" ht="24.75" customHeight="1" x14ac:dyDescent="0.5">
      <c r="A59" s="15"/>
      <c r="B59" s="15" t="s">
        <v>25</v>
      </c>
      <c r="C59" s="15"/>
      <c r="D59" s="15"/>
      <c r="E59" s="57"/>
      <c r="F59" s="63"/>
      <c r="G59" s="63"/>
      <c r="H59" s="63"/>
    </row>
    <row r="60" spans="1:8" s="25" customFormat="1" ht="24.75" customHeight="1" x14ac:dyDescent="0.5">
      <c r="A60" s="15"/>
      <c r="B60" s="15"/>
      <c r="C60" s="15" t="s">
        <v>26</v>
      </c>
      <c r="D60" s="15"/>
      <c r="E60" s="57">
        <v>32104650</v>
      </c>
      <c r="F60" s="63">
        <v>58675060</v>
      </c>
      <c r="G60" s="63">
        <v>27988322</v>
      </c>
      <c r="H60" s="63">
        <v>59145669</v>
      </c>
    </row>
    <row r="61" spans="1:8" s="25" customFormat="1" ht="24.75" customHeight="1" x14ac:dyDescent="0.5">
      <c r="A61" s="15"/>
      <c r="B61" s="15"/>
      <c r="C61" s="15" t="s">
        <v>78</v>
      </c>
      <c r="D61" s="15"/>
      <c r="E61" s="57">
        <v>11845697</v>
      </c>
      <c r="F61" s="63">
        <v>0</v>
      </c>
      <c r="G61" s="63">
        <v>11845697</v>
      </c>
      <c r="H61" s="63"/>
    </row>
    <row r="62" spans="1:8" s="25" customFormat="1" ht="24.75" customHeight="1" x14ac:dyDescent="0.5">
      <c r="A62" s="15"/>
      <c r="B62" s="15"/>
      <c r="C62" s="15" t="s">
        <v>32</v>
      </c>
      <c r="D62" s="15"/>
      <c r="E62" s="57">
        <v>-747184</v>
      </c>
      <c r="F62" s="63">
        <v>-1121222</v>
      </c>
      <c r="G62" s="63">
        <v>-562675</v>
      </c>
      <c r="H62" s="63">
        <v>-1484605</v>
      </c>
    </row>
    <row r="63" spans="1:8" s="25" customFormat="1" ht="24.75" customHeight="1" x14ac:dyDescent="0.5">
      <c r="A63" s="15"/>
      <c r="B63" s="15"/>
      <c r="C63" s="15" t="s">
        <v>89</v>
      </c>
      <c r="D63" s="15"/>
      <c r="E63" s="57">
        <v>-1216230</v>
      </c>
      <c r="F63" s="63">
        <v>0</v>
      </c>
      <c r="G63" s="63">
        <v>-1216230</v>
      </c>
      <c r="H63" s="63">
        <v>0</v>
      </c>
    </row>
    <row r="64" spans="1:8" s="25" customFormat="1" ht="24.75" customHeight="1" x14ac:dyDescent="0.5">
      <c r="A64" s="15"/>
      <c r="B64" s="15"/>
      <c r="C64" s="15" t="s">
        <v>27</v>
      </c>
      <c r="D64" s="15"/>
      <c r="E64" s="57">
        <v>0</v>
      </c>
      <c r="F64" s="63">
        <v>-28000</v>
      </c>
      <c r="G64" s="63">
        <v>0</v>
      </c>
      <c r="H64" s="63">
        <v>0</v>
      </c>
    </row>
    <row r="65" spans="1:8" s="25" customFormat="1" ht="24.75" customHeight="1" x14ac:dyDescent="0.5">
      <c r="B65" s="15" t="s">
        <v>156</v>
      </c>
      <c r="C65" s="15"/>
      <c r="D65" s="15"/>
      <c r="E65" s="58">
        <f>SUM(E54:E64)+E31</f>
        <v>52156203</v>
      </c>
      <c r="F65" s="53">
        <f>SUM(F54:F64)+F31</f>
        <v>65246254</v>
      </c>
      <c r="G65" s="53">
        <f>SUM(G54:G64)+G31</f>
        <v>56342487</v>
      </c>
      <c r="H65" s="53">
        <f>SUM(H54:H64)+H31</f>
        <v>74431135</v>
      </c>
    </row>
    <row r="66" spans="1:8" s="25" customFormat="1" ht="24.75" customHeight="1" x14ac:dyDescent="0.5">
      <c r="B66" s="15"/>
      <c r="C66" s="15" t="s">
        <v>53</v>
      </c>
      <c r="D66" s="15"/>
      <c r="E66" s="57">
        <v>0</v>
      </c>
      <c r="F66" s="63">
        <v>-5812912</v>
      </c>
      <c r="G66" s="63">
        <v>0</v>
      </c>
      <c r="H66" s="63">
        <v>-5812161</v>
      </c>
    </row>
    <row r="67" spans="1:8" s="28" customFormat="1" ht="24.75" customHeight="1" x14ac:dyDescent="0.5">
      <c r="A67" s="31" t="s">
        <v>155</v>
      </c>
      <c r="B67" s="27"/>
      <c r="C67" s="27"/>
      <c r="D67" s="27"/>
      <c r="E67" s="65">
        <f>SUM(E65:E66)</f>
        <v>52156203</v>
      </c>
      <c r="F67" s="64">
        <f>SUM(F65:F66)</f>
        <v>59433342</v>
      </c>
      <c r="G67" s="64">
        <f>SUM(G65:G66)</f>
        <v>56342487</v>
      </c>
      <c r="H67" s="64">
        <f>SUM(H65:H66)</f>
        <v>68618974</v>
      </c>
    </row>
    <row r="68" spans="1:8" s="28" customFormat="1" ht="18.95" customHeight="1" x14ac:dyDescent="0.5">
      <c r="A68" s="31"/>
      <c r="B68" s="27"/>
      <c r="C68" s="27"/>
      <c r="D68" s="27"/>
      <c r="E68" s="66"/>
      <c r="F68" s="12"/>
      <c r="G68" s="12"/>
      <c r="H68" s="12"/>
    </row>
    <row r="69" spans="1:8" ht="24.75" customHeight="1" x14ac:dyDescent="0.5">
      <c r="A69" s="8" t="s">
        <v>7</v>
      </c>
      <c r="B69" s="26"/>
      <c r="C69" s="26"/>
      <c r="D69" s="26"/>
      <c r="E69" s="67"/>
      <c r="F69" s="30"/>
      <c r="G69" s="37"/>
      <c r="H69" s="37"/>
    </row>
    <row r="70" spans="1:8" ht="24.75" customHeight="1" x14ac:dyDescent="0.5">
      <c r="A70" s="8"/>
      <c r="B70" s="15" t="s">
        <v>118</v>
      </c>
      <c r="C70" s="26"/>
      <c r="D70" s="26"/>
      <c r="E70" s="57">
        <v>16169897</v>
      </c>
      <c r="F70" s="63">
        <v>-36630400</v>
      </c>
      <c r="G70" s="63">
        <v>16169897</v>
      </c>
      <c r="H70" s="63">
        <v>-36630400</v>
      </c>
    </row>
    <row r="71" spans="1:8" ht="24.75" customHeight="1" x14ac:dyDescent="0.5">
      <c r="B71" s="3" t="s">
        <v>109</v>
      </c>
      <c r="C71" s="18"/>
      <c r="D71" s="18"/>
      <c r="E71" s="57">
        <v>-6200000</v>
      </c>
      <c r="F71" s="63">
        <v>0</v>
      </c>
      <c r="G71" s="63">
        <v>0</v>
      </c>
      <c r="H71" s="63">
        <v>0</v>
      </c>
    </row>
    <row r="72" spans="1:8" ht="24.75" customHeight="1" x14ac:dyDescent="0.5">
      <c r="B72" s="3" t="s">
        <v>190</v>
      </c>
      <c r="C72" s="18"/>
      <c r="D72" s="18"/>
      <c r="E72" s="57">
        <v>18000000</v>
      </c>
      <c r="F72" s="63">
        <v>0</v>
      </c>
      <c r="G72" s="63">
        <v>18250000</v>
      </c>
      <c r="H72" s="63">
        <v>0</v>
      </c>
    </row>
    <row r="73" spans="1:8" ht="24.75" customHeight="1" x14ac:dyDescent="0.5">
      <c r="B73" s="3" t="s">
        <v>198</v>
      </c>
      <c r="C73" s="18"/>
      <c r="D73" s="18"/>
      <c r="E73" s="57">
        <v>-14000000</v>
      </c>
      <c r="F73" s="63">
        <v>-8000000</v>
      </c>
      <c r="G73" s="63">
        <v>-76250000</v>
      </c>
      <c r="H73" s="63">
        <v>-24250000</v>
      </c>
    </row>
    <row r="74" spans="1:8" ht="24.75" customHeight="1" x14ac:dyDescent="0.5">
      <c r="B74" s="3" t="s">
        <v>163</v>
      </c>
      <c r="C74" s="18"/>
      <c r="D74" s="18"/>
      <c r="E74" s="57">
        <v>0</v>
      </c>
      <c r="F74" s="63">
        <v>0</v>
      </c>
      <c r="G74" s="63">
        <v>0</v>
      </c>
      <c r="H74" s="63">
        <v>1000000</v>
      </c>
    </row>
    <row r="75" spans="1:8" ht="24.75" customHeight="1" x14ac:dyDescent="0.5">
      <c r="B75" s="15" t="s">
        <v>84</v>
      </c>
      <c r="C75" s="18"/>
      <c r="D75" s="18"/>
      <c r="E75" s="57">
        <v>920334</v>
      </c>
      <c r="F75" s="63">
        <v>2684542</v>
      </c>
      <c r="G75" s="63">
        <v>492183</v>
      </c>
      <c r="H75" s="63">
        <v>2753793</v>
      </c>
    </row>
    <row r="76" spans="1:8" ht="24.75" customHeight="1" x14ac:dyDescent="0.5">
      <c r="B76" s="15" t="s">
        <v>192</v>
      </c>
      <c r="C76" s="18"/>
      <c r="D76" s="18"/>
      <c r="E76" s="57">
        <v>-17802000</v>
      </c>
      <c r="F76" s="63">
        <v>0</v>
      </c>
      <c r="G76" s="63">
        <v>-1000000</v>
      </c>
      <c r="H76" s="63">
        <v>-999700</v>
      </c>
    </row>
    <row r="77" spans="1:8" ht="24.75" customHeight="1" x14ac:dyDescent="0.5">
      <c r="B77" s="15" t="s">
        <v>148</v>
      </c>
      <c r="C77" s="18"/>
      <c r="D77" s="18"/>
      <c r="E77" s="57">
        <v>-1650000</v>
      </c>
      <c r="F77" s="63">
        <v>0</v>
      </c>
      <c r="G77" s="63">
        <v>-1650000</v>
      </c>
      <c r="H77" s="63"/>
    </row>
    <row r="78" spans="1:8" ht="24.75" customHeight="1" x14ac:dyDescent="0.5">
      <c r="B78" s="15" t="s">
        <v>113</v>
      </c>
      <c r="C78" s="18"/>
      <c r="D78" s="18"/>
      <c r="E78" s="57">
        <v>-58877108</v>
      </c>
      <c r="F78" s="63">
        <v>-37568817</v>
      </c>
      <c r="G78" s="63">
        <v>-27438143</v>
      </c>
      <c r="H78" s="63">
        <v>-37302424</v>
      </c>
    </row>
    <row r="79" spans="1:8" ht="24.75" customHeight="1" x14ac:dyDescent="0.5">
      <c r="B79" s="15" t="s">
        <v>115</v>
      </c>
      <c r="C79" s="18"/>
      <c r="D79" s="18"/>
      <c r="E79" s="57">
        <v>1206676</v>
      </c>
      <c r="F79" s="63">
        <v>0</v>
      </c>
      <c r="G79" s="63">
        <v>1206676</v>
      </c>
      <c r="H79" s="63"/>
    </row>
    <row r="80" spans="1:8" ht="24.75" customHeight="1" x14ac:dyDescent="0.5">
      <c r="B80" s="15" t="s">
        <v>110</v>
      </c>
      <c r="C80" s="18"/>
      <c r="D80" s="18"/>
      <c r="E80" s="57">
        <v>0</v>
      </c>
      <c r="F80" s="63">
        <v>-10259450</v>
      </c>
      <c r="G80" s="63">
        <v>0</v>
      </c>
      <c r="H80" s="63">
        <v>-4059450</v>
      </c>
    </row>
    <row r="81" spans="1:8" ht="24.75" customHeight="1" x14ac:dyDescent="0.5">
      <c r="B81" s="15" t="s">
        <v>114</v>
      </c>
      <c r="C81" s="18"/>
      <c r="D81" s="18"/>
      <c r="E81" s="57">
        <v>-3847513</v>
      </c>
      <c r="F81" s="63">
        <v>-207500</v>
      </c>
      <c r="G81" s="63">
        <v>-3422838</v>
      </c>
      <c r="H81" s="63">
        <v>-177500</v>
      </c>
    </row>
    <row r="82" spans="1:8" s="7" customFormat="1" ht="24.75" customHeight="1" x14ac:dyDescent="0.5">
      <c r="A82" s="31" t="s">
        <v>136</v>
      </c>
      <c r="B82" s="31"/>
      <c r="C82" s="31"/>
      <c r="D82" s="31"/>
      <c r="E82" s="65">
        <f>SUM(E70:E81)</f>
        <v>-66079714</v>
      </c>
      <c r="F82" s="65">
        <f>SUM(F70:F81)</f>
        <v>-89981625</v>
      </c>
      <c r="G82" s="65">
        <f>SUM(G70:G81)</f>
        <v>-73642225</v>
      </c>
      <c r="H82" s="65">
        <f>SUM(H70:H81)</f>
        <v>-99665681</v>
      </c>
    </row>
    <row r="83" spans="1:8" s="7" customFormat="1" x14ac:dyDescent="0.5">
      <c r="A83" s="26"/>
      <c r="B83" s="26"/>
      <c r="C83" s="26"/>
      <c r="D83" s="26"/>
      <c r="E83" s="12"/>
      <c r="F83" s="12"/>
      <c r="G83" s="12"/>
      <c r="H83" s="12"/>
    </row>
    <row r="84" spans="1:8" s="25" customFormat="1" ht="24.75" customHeight="1" x14ac:dyDescent="0.5">
      <c r="A84" s="15"/>
      <c r="B84" s="15"/>
      <c r="C84" s="15"/>
      <c r="D84" s="15"/>
      <c r="E84" s="38"/>
      <c r="F84" s="38"/>
      <c r="G84" s="68"/>
    </row>
    <row r="85" spans="1:8" s="25" customFormat="1" ht="24.75" customHeight="1" x14ac:dyDescent="0.5">
      <c r="A85" s="15"/>
      <c r="B85" s="15"/>
      <c r="C85" s="15"/>
      <c r="D85" s="15"/>
      <c r="E85" s="38"/>
      <c r="F85" s="38"/>
      <c r="G85" s="68"/>
    </row>
    <row r="86" spans="1:8" ht="33" customHeight="1" x14ac:dyDescent="0.5">
      <c r="A86" s="1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5:H45"/>
    <mergeCell ref="A46:H46"/>
    <mergeCell ref="A47:H47"/>
    <mergeCell ref="E49:F49"/>
    <mergeCell ref="A2:H2"/>
    <mergeCell ref="A3:H3"/>
    <mergeCell ref="A4:H4"/>
    <mergeCell ref="E6:F6"/>
  </mergeCells>
  <phoneticPr fontId="12" type="noConversion"/>
  <pageMargins left="0.9" right="0.5" top="0.5" bottom="0.6" header="0.1" footer="0.1"/>
  <pageSetup paperSize="9" scale="77" firstPageNumber="1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00" workbookViewId="0">
      <selection activeCell="G13" sqref="G13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0" style="3" customWidth="1"/>
    <col min="5" max="5" width="13.7109375" style="2" customWidth="1"/>
    <col min="6" max="8" width="13.7109375" style="1" customWidth="1"/>
    <col min="9" max="16384" width="9.140625" style="3"/>
  </cols>
  <sheetData>
    <row r="1" spans="1:8" ht="26.25" x14ac:dyDescent="0.55000000000000004">
      <c r="H1" s="84">
        <v>14</v>
      </c>
    </row>
    <row r="2" spans="1:8" ht="24.75" customHeight="1" x14ac:dyDescent="0.5">
      <c r="A2" s="168" t="s">
        <v>85</v>
      </c>
      <c r="B2" s="168"/>
      <c r="C2" s="168"/>
      <c r="D2" s="168"/>
      <c r="E2" s="168"/>
      <c r="F2" s="168"/>
      <c r="G2" s="168"/>
      <c r="H2" s="168"/>
    </row>
    <row r="3" spans="1:8" ht="24.75" customHeight="1" x14ac:dyDescent="0.5">
      <c r="A3" s="168" t="s">
        <v>5</v>
      </c>
      <c r="B3" s="168"/>
      <c r="C3" s="168"/>
      <c r="D3" s="168"/>
      <c r="E3" s="168"/>
      <c r="F3" s="168"/>
      <c r="G3" s="168"/>
      <c r="H3" s="168"/>
    </row>
    <row r="4" spans="1:8" ht="24.75" customHeight="1" x14ac:dyDescent="0.5">
      <c r="A4" s="171" t="str">
        <f>+'12-13'!A47:H47</f>
        <v>สำหรับปีสิ้นสุดวันที่ 31 ธันวาคม 2561</v>
      </c>
      <c r="B4" s="171"/>
      <c r="C4" s="171"/>
      <c r="D4" s="168"/>
      <c r="E4" s="168"/>
      <c r="F4" s="168"/>
      <c r="G4" s="168"/>
      <c r="H4" s="168"/>
    </row>
    <row r="5" spans="1:8" ht="24.75" customHeight="1" x14ac:dyDescent="0.5">
      <c r="A5" s="6"/>
      <c r="B5" s="6"/>
      <c r="C5" s="6"/>
      <c r="D5" s="6"/>
      <c r="E5" s="6"/>
      <c r="F5" s="6"/>
      <c r="H5" s="134" t="s">
        <v>159</v>
      </c>
    </row>
    <row r="6" spans="1:8" x14ac:dyDescent="0.5">
      <c r="A6" s="9"/>
      <c r="B6" s="9"/>
      <c r="C6" s="9"/>
      <c r="D6" s="9"/>
      <c r="E6" s="176" t="s">
        <v>0</v>
      </c>
      <c r="F6" s="176"/>
      <c r="G6" s="35" t="s">
        <v>11</v>
      </c>
      <c r="H6" s="35"/>
    </row>
    <row r="7" spans="1:8" s="24" customFormat="1" x14ac:dyDescent="0.5">
      <c r="A7" s="23"/>
      <c r="B7" s="23"/>
      <c r="C7" s="23"/>
      <c r="D7" s="23"/>
      <c r="E7" s="36" t="s">
        <v>71</v>
      </c>
      <c r="F7" s="36" t="s">
        <v>54</v>
      </c>
      <c r="G7" s="36" t="s">
        <v>71</v>
      </c>
      <c r="H7" s="36" t="s">
        <v>54</v>
      </c>
    </row>
    <row r="8" spans="1:8" s="154" customFormat="1" ht="14.25" customHeight="1" x14ac:dyDescent="0.6">
      <c r="A8" s="152"/>
      <c r="B8" s="152"/>
      <c r="C8" s="152"/>
      <c r="D8" s="152"/>
      <c r="E8" s="153"/>
      <c r="F8" s="153"/>
      <c r="G8" s="153"/>
      <c r="H8" s="153"/>
    </row>
    <row r="9" spans="1:8" ht="24.75" customHeight="1" x14ac:dyDescent="0.5">
      <c r="A9" s="8" t="s">
        <v>8</v>
      </c>
      <c r="B9" s="7"/>
      <c r="C9" s="7"/>
      <c r="D9" s="7"/>
      <c r="F9" s="34"/>
      <c r="G9" s="34"/>
      <c r="H9" s="34"/>
    </row>
    <row r="10" spans="1:8" ht="24.75" customHeight="1" x14ac:dyDescent="0.5">
      <c r="A10" s="25"/>
      <c r="B10" s="15" t="s">
        <v>200</v>
      </c>
      <c r="C10" s="15"/>
      <c r="D10" s="15"/>
      <c r="E10" s="57">
        <v>-12401370</v>
      </c>
      <c r="F10" s="63">
        <v>-4581448</v>
      </c>
      <c r="G10" s="63">
        <v>-12401370</v>
      </c>
      <c r="H10" s="63">
        <v>-4581448</v>
      </c>
    </row>
    <row r="11" spans="1:8" ht="24.75" customHeight="1" x14ac:dyDescent="0.5">
      <c r="A11" s="25"/>
      <c r="B11" s="15" t="s">
        <v>154</v>
      </c>
      <c r="C11" s="15"/>
      <c r="D11" s="15"/>
      <c r="E11" s="57">
        <v>26275090</v>
      </c>
      <c r="F11" s="63">
        <v>25723638</v>
      </c>
      <c r="G11" s="63">
        <v>26275090</v>
      </c>
      <c r="H11" s="63">
        <v>25723638</v>
      </c>
    </row>
    <row r="12" spans="1:8" ht="24.75" customHeight="1" x14ac:dyDescent="0.5">
      <c r="A12" s="25"/>
      <c r="B12" s="25" t="s">
        <v>116</v>
      </c>
      <c r="C12" s="15"/>
      <c r="D12" s="15"/>
      <c r="E12" s="57">
        <v>-1398413</v>
      </c>
      <c r="F12" s="63">
        <v>-1413891</v>
      </c>
      <c r="G12" s="63">
        <v>-1398413</v>
      </c>
      <c r="H12" s="63">
        <v>-1413891</v>
      </c>
    </row>
    <row r="13" spans="1:8" ht="24.75" customHeight="1" x14ac:dyDescent="0.5">
      <c r="A13" s="25"/>
      <c r="B13" s="25" t="s">
        <v>135</v>
      </c>
      <c r="C13" s="15"/>
      <c r="D13" s="15"/>
      <c r="E13" s="57">
        <v>-889000</v>
      </c>
      <c r="F13" s="63">
        <v>-889000</v>
      </c>
      <c r="G13" s="63">
        <v>0</v>
      </c>
      <c r="H13" s="63">
        <v>0</v>
      </c>
    </row>
    <row r="14" spans="1:8" ht="24.75" customHeight="1" x14ac:dyDescent="0.5">
      <c r="A14" s="25"/>
      <c r="B14" s="25" t="s">
        <v>28</v>
      </c>
      <c r="C14" s="15"/>
      <c r="D14" s="15"/>
      <c r="E14" s="57">
        <v>-8854914</v>
      </c>
      <c r="F14" s="63">
        <v>-6974891</v>
      </c>
      <c r="G14" s="63">
        <v>-8854914</v>
      </c>
      <c r="H14" s="63">
        <v>-6974110</v>
      </c>
    </row>
    <row r="15" spans="1:8" ht="24.75" customHeight="1" x14ac:dyDescent="0.5">
      <c r="B15" s="107" t="s">
        <v>194</v>
      </c>
      <c r="C15" s="18"/>
      <c r="D15" s="18"/>
      <c r="E15" s="57">
        <v>600</v>
      </c>
      <c r="F15" s="63">
        <v>0</v>
      </c>
      <c r="G15" s="63">
        <v>600</v>
      </c>
      <c r="H15" s="63">
        <v>0</v>
      </c>
    </row>
    <row r="16" spans="1:8" ht="24.75" customHeight="1" x14ac:dyDescent="0.5">
      <c r="A16" s="25"/>
      <c r="B16" s="25" t="s">
        <v>124</v>
      </c>
      <c r="C16" s="15"/>
      <c r="D16" s="15"/>
      <c r="E16" s="57">
        <v>13827</v>
      </c>
      <c r="F16" s="63">
        <v>300</v>
      </c>
      <c r="G16" s="63">
        <v>0</v>
      </c>
      <c r="H16" s="63">
        <v>0</v>
      </c>
    </row>
    <row r="17" spans="1:10" s="7" customFormat="1" ht="24.75" customHeight="1" x14ac:dyDescent="0.5">
      <c r="A17" s="25" t="s">
        <v>137</v>
      </c>
      <c r="B17" s="25"/>
      <c r="C17" s="15"/>
      <c r="D17" s="15"/>
      <c r="E17" s="64">
        <f>SUM(E10:E16)</f>
        <v>2745820</v>
      </c>
      <c r="F17" s="64">
        <f>SUM(F10:F16)</f>
        <v>11864708</v>
      </c>
      <c r="G17" s="64">
        <f>SUM(G10:G16)</f>
        <v>3620993</v>
      </c>
      <c r="H17" s="64">
        <f>SUM(H10:H16)</f>
        <v>12754189</v>
      </c>
    </row>
    <row r="18" spans="1:10" s="159" customFormat="1" ht="9.9499999999999993" customHeight="1" x14ac:dyDescent="0.6">
      <c r="A18" s="155"/>
      <c r="B18" s="155"/>
      <c r="C18" s="156"/>
      <c r="D18" s="156"/>
      <c r="E18" s="157"/>
      <c r="F18" s="158"/>
      <c r="G18" s="158"/>
      <c r="H18" s="158"/>
    </row>
    <row r="19" spans="1:10" s="7" customFormat="1" ht="24.75" customHeight="1" x14ac:dyDescent="0.5">
      <c r="A19" s="25" t="s">
        <v>86</v>
      </c>
      <c r="B19" s="54"/>
      <c r="C19" s="15"/>
      <c r="D19" s="15"/>
      <c r="E19" s="123">
        <v>-84247</v>
      </c>
      <c r="F19" s="126">
        <v>-4217</v>
      </c>
      <c r="G19" s="126">
        <v>-84247</v>
      </c>
      <c r="H19" s="126">
        <v>-4217</v>
      </c>
    </row>
    <row r="20" spans="1:10" s="7" customFormat="1" ht="24.75" customHeight="1" x14ac:dyDescent="0.5">
      <c r="A20" s="25" t="s">
        <v>195</v>
      </c>
      <c r="B20" s="25"/>
      <c r="C20" s="15"/>
      <c r="D20" s="15"/>
      <c r="E20" s="57">
        <f>+'12-13'!E67+'12-13'!E82+E17+E19</f>
        <v>-11261938</v>
      </c>
      <c r="F20" s="63">
        <f>+'12-13'!F67+'12-13'!F82+'14'!F17+F19</f>
        <v>-18687792</v>
      </c>
      <c r="G20" s="63">
        <f>+'12-13'!G67+'12-13'!G82+'14'!G17+G19</f>
        <v>-13762992</v>
      </c>
      <c r="H20" s="63">
        <f>+'12-13'!H67+'12-13'!H82+'14'!H17+H19</f>
        <v>-18296735</v>
      </c>
    </row>
    <row r="21" spans="1:10" s="7" customFormat="1" ht="24.75" customHeight="1" x14ac:dyDescent="0.5">
      <c r="A21" s="25" t="s">
        <v>196</v>
      </c>
      <c r="B21" s="25"/>
      <c r="C21" s="15"/>
      <c r="D21" s="15"/>
      <c r="E21" s="57">
        <f>+F22</f>
        <v>31920295</v>
      </c>
      <c r="F21" s="63">
        <v>50608087</v>
      </c>
      <c r="G21" s="63">
        <v>29007587</v>
      </c>
      <c r="H21" s="63">
        <v>47304322</v>
      </c>
    </row>
    <row r="22" spans="1:10" s="7" customFormat="1" ht="24.75" customHeight="1" thickBot="1" x14ac:dyDescent="0.55000000000000004">
      <c r="A22" s="25" t="s">
        <v>197</v>
      </c>
      <c r="B22" s="25"/>
      <c r="C22" s="15"/>
      <c r="D22" s="15"/>
      <c r="E22" s="59">
        <f>SUM(E20:E21)</f>
        <v>20658357</v>
      </c>
      <c r="F22" s="127">
        <f>SUM(F20:F21)</f>
        <v>31920295</v>
      </c>
      <c r="G22" s="127">
        <f>SUM(G20:G21)</f>
        <v>15244595</v>
      </c>
      <c r="H22" s="127">
        <f>SUM(H20:H21)</f>
        <v>29007587</v>
      </c>
      <c r="I22" s="135"/>
      <c r="J22" s="135"/>
    </row>
    <row r="23" spans="1:10" s="159" customFormat="1" ht="9.9499999999999993" customHeight="1" thickTop="1" x14ac:dyDescent="0.6">
      <c r="A23" s="155"/>
      <c r="B23" s="155"/>
      <c r="C23" s="156"/>
      <c r="D23" s="156"/>
      <c r="E23" s="157"/>
      <c r="F23" s="158"/>
      <c r="G23" s="158"/>
      <c r="H23" s="158"/>
    </row>
    <row r="24" spans="1:10" s="7" customFormat="1" ht="24.75" customHeight="1" x14ac:dyDescent="0.5">
      <c r="A24" s="25" t="s">
        <v>30</v>
      </c>
      <c r="B24" s="25"/>
      <c r="C24" s="15"/>
      <c r="D24" s="15"/>
      <c r="E24" s="57"/>
      <c r="F24" s="57"/>
      <c r="G24" s="57"/>
      <c r="H24" s="57"/>
    </row>
    <row r="25" spans="1:10" s="7" customFormat="1" ht="24.75" customHeight="1" x14ac:dyDescent="0.5">
      <c r="A25" s="25" t="s">
        <v>142</v>
      </c>
      <c r="B25" s="25"/>
      <c r="C25" s="15"/>
      <c r="D25" s="15"/>
      <c r="E25" s="57"/>
      <c r="F25" s="63"/>
      <c r="G25" s="63"/>
      <c r="H25" s="63"/>
    </row>
    <row r="26" spans="1:10" s="7" customFormat="1" ht="24.75" customHeight="1" x14ac:dyDescent="0.5">
      <c r="A26" s="25"/>
      <c r="B26" s="25" t="s">
        <v>158</v>
      </c>
      <c r="C26" s="15"/>
      <c r="D26" s="15"/>
      <c r="E26" s="57">
        <v>1495179</v>
      </c>
      <c r="F26" s="63">
        <v>0</v>
      </c>
      <c r="G26" s="130">
        <v>1260003</v>
      </c>
      <c r="H26" s="63">
        <v>0</v>
      </c>
    </row>
    <row r="27" spans="1:10" s="7" customFormat="1" ht="24.75" customHeight="1" x14ac:dyDescent="0.5">
      <c r="A27" s="25"/>
      <c r="B27" s="25" t="s">
        <v>111</v>
      </c>
      <c r="C27" s="15"/>
      <c r="D27" s="15"/>
      <c r="E27" s="57">
        <v>13741215</v>
      </c>
      <c r="F27" s="63">
        <v>412166</v>
      </c>
      <c r="G27" s="130">
        <v>13741215</v>
      </c>
      <c r="H27" s="63">
        <v>369179</v>
      </c>
    </row>
    <row r="28" spans="1:10" s="7" customFormat="1" ht="24.75" customHeight="1" x14ac:dyDescent="0.5">
      <c r="A28" s="25"/>
      <c r="B28" s="25" t="s">
        <v>149</v>
      </c>
      <c r="C28" s="15"/>
      <c r="D28" s="15"/>
      <c r="E28" s="57">
        <v>2940000</v>
      </c>
      <c r="F28" s="63">
        <v>0</v>
      </c>
      <c r="G28" s="63">
        <v>2940000</v>
      </c>
      <c r="H28" s="63">
        <v>0</v>
      </c>
    </row>
    <row r="29" spans="1:10" s="7" customFormat="1" ht="24.75" customHeight="1" x14ac:dyDescent="0.5">
      <c r="A29" s="25"/>
      <c r="B29" s="25" t="s">
        <v>152</v>
      </c>
      <c r="C29" s="15"/>
      <c r="D29" s="15"/>
      <c r="E29" s="57">
        <v>85357194</v>
      </c>
      <c r="F29" s="63">
        <v>0</v>
      </c>
      <c r="G29" s="63">
        <v>85357194</v>
      </c>
      <c r="H29" s="63">
        <v>0</v>
      </c>
    </row>
    <row r="30" spans="1:10" s="7" customFormat="1" ht="24.75" customHeight="1" x14ac:dyDescent="0.5">
      <c r="A30" s="25"/>
      <c r="B30" s="25" t="s">
        <v>157</v>
      </c>
      <c r="C30" s="15"/>
      <c r="D30" s="15"/>
      <c r="E30" s="57">
        <v>30000000</v>
      </c>
      <c r="F30" s="63">
        <v>0</v>
      </c>
      <c r="G30" s="63">
        <v>0</v>
      </c>
      <c r="H30" s="63">
        <v>0</v>
      </c>
    </row>
    <row r="31" spans="1:10" s="25" customFormat="1" ht="24.75" customHeight="1" x14ac:dyDescent="0.5">
      <c r="A31" s="15"/>
      <c r="B31" s="137" t="s">
        <v>199</v>
      </c>
      <c r="C31" s="15"/>
      <c r="D31" s="15"/>
      <c r="E31" s="57">
        <v>1243615</v>
      </c>
      <c r="F31" s="63">
        <v>0</v>
      </c>
      <c r="G31" s="63">
        <v>1243615</v>
      </c>
      <c r="H31" s="63">
        <v>0</v>
      </c>
    </row>
    <row r="32" spans="1:10" s="7" customFormat="1" ht="24.75" customHeight="1" x14ac:dyDescent="0.5">
      <c r="A32" s="15"/>
      <c r="B32" s="15" t="s">
        <v>87</v>
      </c>
      <c r="C32" s="15"/>
      <c r="D32" s="15"/>
      <c r="E32" s="57">
        <v>0</v>
      </c>
      <c r="F32" s="63">
        <v>123000</v>
      </c>
      <c r="G32" s="63">
        <v>0</v>
      </c>
      <c r="H32" s="63">
        <v>123000</v>
      </c>
    </row>
    <row r="33" spans="1:8" s="7" customFormat="1" x14ac:dyDescent="0.5">
      <c r="A33" s="15"/>
      <c r="B33" s="137" t="s">
        <v>164</v>
      </c>
      <c r="C33" s="15"/>
      <c r="D33" s="15"/>
      <c r="E33" s="57">
        <v>0</v>
      </c>
      <c r="F33" s="63">
        <v>5326975</v>
      </c>
      <c r="G33" s="63">
        <v>0</v>
      </c>
      <c r="H33" s="63">
        <v>5326975</v>
      </c>
    </row>
    <row r="34" spans="1:8" s="25" customFormat="1" ht="24.75" customHeight="1" x14ac:dyDescent="0.5">
      <c r="A34" s="15"/>
      <c r="B34" s="137" t="s">
        <v>165</v>
      </c>
      <c r="C34" s="15"/>
      <c r="D34" s="15"/>
      <c r="E34" s="57">
        <v>0</v>
      </c>
      <c r="F34" s="63">
        <v>39945</v>
      </c>
      <c r="G34" s="63">
        <v>0</v>
      </c>
      <c r="H34" s="63">
        <v>39945</v>
      </c>
    </row>
    <row r="35" spans="1:8" s="25" customFormat="1" x14ac:dyDescent="0.5">
      <c r="A35" s="15"/>
      <c r="B35" s="15"/>
      <c r="C35" s="15"/>
      <c r="D35" s="15"/>
      <c r="E35" s="57"/>
      <c r="F35" s="63"/>
      <c r="G35" s="63"/>
      <c r="H35" s="63"/>
    </row>
    <row r="36" spans="1:8" s="25" customFormat="1" x14ac:dyDescent="0.5">
      <c r="A36" s="15"/>
      <c r="B36" s="15"/>
      <c r="C36" s="15"/>
      <c r="D36" s="15"/>
      <c r="E36" s="57"/>
      <c r="F36" s="63"/>
      <c r="G36" s="63"/>
      <c r="H36" s="63"/>
    </row>
    <row r="37" spans="1:8" s="25" customFormat="1" x14ac:dyDescent="0.5">
      <c r="A37" s="15"/>
      <c r="B37" s="15"/>
      <c r="C37" s="15"/>
      <c r="D37" s="15"/>
      <c r="E37" s="57"/>
      <c r="F37" s="63"/>
      <c r="G37" s="63"/>
      <c r="H37" s="63"/>
    </row>
    <row r="38" spans="1:8" s="25" customFormat="1" x14ac:dyDescent="0.5">
      <c r="A38" s="15"/>
      <c r="B38" s="15"/>
      <c r="C38" s="15"/>
      <c r="D38" s="15"/>
      <c r="E38" s="57"/>
      <c r="F38" s="63"/>
      <c r="G38" s="63"/>
      <c r="H38" s="63"/>
    </row>
    <row r="39" spans="1:8" s="25" customFormat="1" x14ac:dyDescent="0.5">
      <c r="A39" s="15"/>
      <c r="B39" s="15"/>
      <c r="C39" s="15"/>
      <c r="D39" s="15"/>
      <c r="E39" s="57"/>
      <c r="F39" s="63"/>
      <c r="G39" s="63"/>
      <c r="H39" s="63"/>
    </row>
    <row r="40" spans="1:8" s="25" customFormat="1" x14ac:dyDescent="0.5">
      <c r="A40" s="15"/>
      <c r="B40" s="15"/>
      <c r="C40" s="15"/>
      <c r="D40" s="15"/>
      <c r="E40" s="57"/>
      <c r="F40" s="63"/>
      <c r="G40" s="63"/>
      <c r="H40" s="63"/>
    </row>
    <row r="41" spans="1:8" s="25" customFormat="1" x14ac:dyDescent="0.5">
      <c r="A41" s="15"/>
      <c r="B41" s="15"/>
      <c r="C41" s="15"/>
      <c r="D41" s="15"/>
      <c r="E41" s="57"/>
      <c r="F41" s="63"/>
      <c r="G41" s="63"/>
      <c r="H41" s="63"/>
    </row>
    <row r="42" spans="1:8" s="25" customFormat="1" x14ac:dyDescent="0.5">
      <c r="A42" s="15"/>
      <c r="B42" s="15"/>
      <c r="C42" s="15"/>
      <c r="D42" s="15"/>
      <c r="E42" s="57"/>
      <c r="F42" s="63"/>
      <c r="G42" s="63"/>
      <c r="H42" s="63"/>
    </row>
    <row r="43" spans="1:8" s="25" customFormat="1" x14ac:dyDescent="0.5">
      <c r="A43" s="15"/>
      <c r="B43" s="15"/>
      <c r="C43" s="15"/>
      <c r="D43" s="15"/>
      <c r="E43" s="57"/>
      <c r="F43" s="63"/>
      <c r="G43" s="63"/>
      <c r="H43" s="63"/>
    </row>
    <row r="44" spans="1:8" ht="42.75" customHeight="1" x14ac:dyDescent="0.5">
      <c r="A44" s="15" t="s">
        <v>1</v>
      </c>
      <c r="B44" s="15"/>
      <c r="C44" s="15"/>
      <c r="D44" s="15"/>
      <c r="E44" s="57"/>
      <c r="F44" s="63"/>
      <c r="G44" s="63"/>
      <c r="H44" s="63"/>
    </row>
    <row r="45" spans="1:8" x14ac:dyDescent="0.5">
      <c r="A45" s="15"/>
      <c r="B45" s="15"/>
      <c r="C45" s="15"/>
      <c r="D45" s="15"/>
      <c r="E45" s="57"/>
      <c r="F45" s="63"/>
      <c r="G45" s="63"/>
      <c r="H45" s="63"/>
    </row>
    <row r="46" spans="1:8" x14ac:dyDescent="0.5">
      <c r="A46" s="15"/>
      <c r="B46" s="15"/>
      <c r="C46" s="15"/>
      <c r="D46" s="15"/>
      <c r="E46" s="57"/>
      <c r="F46" s="63"/>
      <c r="G46" s="63"/>
      <c r="H46" s="6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77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7-8</vt:lpstr>
      <vt:lpstr>9</vt:lpstr>
      <vt:lpstr>10</vt:lpstr>
      <vt:lpstr>11</vt:lpstr>
      <vt:lpstr>12-13</vt:lpstr>
      <vt:lpstr>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2019-02-27T08:32:53Z</cp:lastPrinted>
  <dcterms:created xsi:type="dcterms:W3CDTF">1998-10-08T09:24:18Z</dcterms:created>
  <dcterms:modified xsi:type="dcterms:W3CDTF">2019-02-27T10:17:10Z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